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4"/>
  <workbookPr updateLinks="never" codeName="EsteLivro" defaultThemeVersion="166925"/>
  <mc:AlternateContent xmlns:mc="http://schemas.openxmlformats.org/markup-compatibility/2006">
    <mc:Choice Requires="x15">
      <x15ac:absPath xmlns:x15ac="http://schemas.microsoft.com/office/spreadsheetml/2010/11/ac" url="\\wh0210\BD\01. Geral\Indicadores de Conjuntura\Indicadores Mensais de Conjuntura\"/>
    </mc:Choice>
  </mc:AlternateContent>
  <xr:revisionPtr revIDLastSave="0" documentId="13_ncr:1_{6083B426-501A-436B-A9B7-75C1303E301F}" xr6:coauthVersionLast="47" xr6:coauthVersionMax="47" xr10:uidLastSave="{00000000-0000-0000-0000-000000000000}"/>
  <bookViews>
    <workbookView xWindow="-120" yWindow="-120" windowWidth="29040" windowHeight="15720" tabRatio="661" xr2:uid="{00000000-000D-0000-FFFF-FFFF00000000}"/>
  </bookViews>
  <sheets>
    <sheet name="Capa" sheetId="3" r:id="rId1"/>
    <sheet name="Contra Capa" sheetId="4" r:id="rId2"/>
    <sheet name="Índice" sheetId="1" r:id="rId3"/>
    <sheet name="Pág-1" sheetId="5" r:id="rId4"/>
    <sheet name="Pág-2" sheetId="6" r:id="rId5"/>
    <sheet name="Pág-3" sheetId="7" r:id="rId6"/>
    <sheet name="Pág-4" sheetId="8" r:id="rId7"/>
    <sheet name="Pág-5" sheetId="9" r:id="rId8"/>
    <sheet name="Pág-6" sheetId="10" r:id="rId9"/>
    <sheet name="Pág-7" sheetId="11" r:id="rId10"/>
    <sheet name="Pág-8" sheetId="12" r:id="rId11"/>
    <sheet name="Pág-9" sheetId="13" r:id="rId12"/>
    <sheet name="Pág-10" sheetId="68" r:id="rId13"/>
    <sheet name="Pág-11" sheetId="17" r:id="rId14"/>
    <sheet name="Pág-12" sheetId="18" r:id="rId15"/>
    <sheet name="Pág-13" sheetId="20" r:id="rId16"/>
    <sheet name="Pág-14" sheetId="21" r:id="rId17"/>
    <sheet name="Pág-15" sheetId="22" r:id="rId18"/>
    <sheet name="Pág-16" sheetId="23" r:id="rId19"/>
    <sheet name="Pág-17" sheetId="25" r:id="rId20"/>
    <sheet name="Pág-18" sheetId="26" r:id="rId21"/>
    <sheet name="Pág-19" sheetId="27" r:id="rId22"/>
    <sheet name="Pág-20" sheetId="28" r:id="rId23"/>
    <sheet name="Pág-21" sheetId="29" r:id="rId24"/>
    <sheet name="Pág-22" sheetId="30" r:id="rId25"/>
    <sheet name="Pág-23" sheetId="31" r:id="rId26"/>
    <sheet name="Pág-24" sheetId="32" r:id="rId27"/>
    <sheet name="Pág-25" sheetId="74" r:id="rId28"/>
    <sheet name="Pág-26" sheetId="34" r:id="rId29"/>
    <sheet name="Pág-27" sheetId="35" r:id="rId30"/>
    <sheet name="Pág-28" sheetId="36" r:id="rId31"/>
    <sheet name="Pág-29" sheetId="37" r:id="rId32"/>
    <sheet name="Pág-30" sheetId="38" r:id="rId33"/>
    <sheet name="Pág-31" sheetId="39" r:id="rId34"/>
    <sheet name="Pág-32" sheetId="40" r:id="rId35"/>
    <sheet name="Pág-33" sheetId="41" r:id="rId36"/>
    <sheet name="Pág-34" sheetId="71" r:id="rId37"/>
    <sheet name="Pág-35" sheetId="43" r:id="rId38"/>
    <sheet name="Pág-36" sheetId="44" r:id="rId39"/>
    <sheet name="Pág-37" sheetId="45" r:id="rId40"/>
    <sheet name="Pág-38" sheetId="46" r:id="rId41"/>
    <sheet name="Pág-39" sheetId="72" r:id="rId42"/>
    <sheet name="Pág-40" sheetId="73" r:id="rId43"/>
    <sheet name="Pág-41" sheetId="66" r:id="rId44"/>
    <sheet name="Pág-42" sheetId="70" r:id="rId45"/>
    <sheet name="Pág-43" sheetId="51" r:id="rId46"/>
    <sheet name="Pág-44" sheetId="52" r:id="rId47"/>
    <sheet name="Pág-45" sheetId="53" r:id="rId48"/>
    <sheet name="Pág-46" sheetId="54" r:id="rId49"/>
    <sheet name="Pág-47" sheetId="55" r:id="rId50"/>
    <sheet name="Pág-48" sheetId="56" r:id="rId51"/>
    <sheet name="Pág-49" sheetId="57" r:id="rId52"/>
    <sheet name="Pág-50" sheetId="58" r:id="rId53"/>
    <sheet name="Pág-51" sheetId="59" r:id="rId54"/>
    <sheet name="Pág-52" sheetId="60" r:id="rId55"/>
    <sheet name="Pág-53" sheetId="61" r:id="rId56"/>
    <sheet name="Pág-54" sheetId="62" r:id="rId57"/>
    <sheet name="Pág-55" sheetId="65" r:id="rId58"/>
    <sheet name="Pág-56" sheetId="64" r:id="rId59"/>
  </sheets>
  <definedNames>
    <definedName name="_xlnm._FilterDatabase" localSheetId="24" hidden="1">'Pág-22'!#REF!</definedName>
    <definedName name="_xlnm.Print_Area" localSheetId="0">Capa!$B$1:$D$46</definedName>
    <definedName name="_xlnm.Print_Area" localSheetId="1">'Contra Capa'!$A$1:$I$64</definedName>
    <definedName name="_xlnm.Print_Area" localSheetId="2">Índice!$A$1:$B$204</definedName>
    <definedName name="_xlnm.Print_Area" localSheetId="3">'Pág-1'!$B$1:$P$101</definedName>
    <definedName name="_xlnm.Print_Area" localSheetId="12">'Pág-10'!$B$1:$O$101</definedName>
    <definedName name="_xlnm.Print_Area" localSheetId="13">'Pág-11'!$B$1:$P$101</definedName>
    <definedName name="_xlnm.Print_Area" localSheetId="14">'Pág-12'!$B$1:$O$101</definedName>
    <definedName name="_xlnm.Print_Area" localSheetId="15">'Pág-13'!$B$1:$O$101</definedName>
    <definedName name="_xlnm.Print_Area" localSheetId="16">'Pág-14'!$B$1:$S$101</definedName>
    <definedName name="_xlnm.Print_Area" localSheetId="17">'Pág-15'!$B$1:$R$101</definedName>
    <definedName name="_xlnm.Print_Area" localSheetId="18">'Pág-16'!$B$1:$U$101</definedName>
    <definedName name="_xlnm.Print_Area" localSheetId="19">'Pág-17'!$B$1:$L$101</definedName>
    <definedName name="_xlnm.Print_Area" localSheetId="20">'Pág-18'!$B$1:$Q$101</definedName>
    <definedName name="_xlnm.Print_Area" localSheetId="21">'Pág-19'!$B$1:$U$101</definedName>
    <definedName name="_xlnm.Print_Area" localSheetId="4">'Pág-2'!$B$1:$Q$101</definedName>
    <definedName name="_xlnm.Print_Area" localSheetId="22">'Pág-20'!$B$1:$U$101</definedName>
    <definedName name="_xlnm.Print_Area" localSheetId="23">'Pág-21'!$B$1:$Q$101</definedName>
    <definedName name="_xlnm.Print_Area" localSheetId="24">'Pág-22'!$B$1:$Q$101</definedName>
    <definedName name="_xlnm.Print_Area" localSheetId="25">'Pág-23'!$B$1:$Q$101</definedName>
    <definedName name="_xlnm.Print_Area" localSheetId="26">'Pág-24'!$B$1:$O$101</definedName>
    <definedName name="_xlnm.Print_Area" localSheetId="27">'Pág-25'!$B$1:$Z$101</definedName>
    <definedName name="_xlnm.Print_Area" localSheetId="28">'Pág-26'!$B$1:$O$101</definedName>
    <definedName name="_xlnm.Print_Area" localSheetId="29">'Pág-27'!$B$1:$O$101</definedName>
    <definedName name="_xlnm.Print_Area" localSheetId="30">'Pág-28'!$B$1:$L$101</definedName>
    <definedName name="_xlnm.Print_Area" localSheetId="31">'Pág-29'!$B$1:$U$101</definedName>
    <definedName name="_xlnm.Print_Area" localSheetId="5">'Pág-3'!$B$1:$P$101</definedName>
    <definedName name="_xlnm.Print_Area" localSheetId="32">'Pág-30'!$B$1:$U$101</definedName>
    <definedName name="_xlnm.Print_Area" localSheetId="33">'Pág-31'!$B$1:$U$101</definedName>
    <definedName name="_xlnm.Print_Area" localSheetId="34">'Pág-32'!$B$1:$U$101</definedName>
    <definedName name="_xlnm.Print_Area" localSheetId="35">'Pág-33'!$B$1:$Q$101</definedName>
    <definedName name="_xlnm.Print_Area" localSheetId="36">'Pág-34'!$B$1:$O$101</definedName>
    <definedName name="_xlnm.Print_Area" localSheetId="37">'Pág-35'!$B$1:$O$101</definedName>
    <definedName name="_xlnm.Print_Area" localSheetId="38">'Pág-36'!$B$1:$W$101</definedName>
    <definedName name="_xlnm.Print_Area" localSheetId="39">'Pág-37'!$B$1:$U$101</definedName>
    <definedName name="_xlnm.Print_Area" localSheetId="40">'Pág-38'!$B$1:$O$101</definedName>
    <definedName name="_xlnm.Print_Area" localSheetId="41">'Pág-39'!$B$1:$R$101</definedName>
    <definedName name="_xlnm.Print_Area" localSheetId="6">'Pág-4'!$B$1:$P$101</definedName>
    <definedName name="_xlnm.Print_Area" localSheetId="42">'Pág-40'!$B$1:$R$101</definedName>
    <definedName name="_xlnm.Print_Area" localSheetId="43">'Pág-41'!$B$1:$R$101</definedName>
    <definedName name="_xlnm.Print_Area" localSheetId="44">'Pág-42'!$B$1:$H$101</definedName>
    <definedName name="_xlnm.Print_Area" localSheetId="45">'Pág-43'!$B$1:$S$101</definedName>
    <definedName name="_xlnm.Print_Area" localSheetId="46">'Pág-44'!$B$1:$Q$102</definedName>
    <definedName name="_xlnm.Print_Area" localSheetId="47">'Pág-45'!$B$1:$P$101</definedName>
    <definedName name="_xlnm.Print_Area" localSheetId="48">'Pág-46'!$B$1:$M$101</definedName>
    <definedName name="_xlnm.Print_Area" localSheetId="49">'Pág-47'!$B$1:$L$101</definedName>
    <definedName name="_xlnm.Print_Area" localSheetId="50">'Pág-48'!$B$1:$S$101</definedName>
    <definedName name="_xlnm.Print_Area" localSheetId="51">'Pág-49'!$B$1:$L$101</definedName>
    <definedName name="_xlnm.Print_Area" localSheetId="7">'Pág-5'!$B$1:$O$101</definedName>
    <definedName name="_xlnm.Print_Area" localSheetId="52">'Pág-50'!$B$1:$M$101</definedName>
    <definedName name="_xlnm.Print_Area" localSheetId="53">'Pág-51'!$B$1:$N$101</definedName>
    <definedName name="_xlnm.Print_Area" localSheetId="54">'Pág-52'!$B$1:$L$101</definedName>
    <definedName name="_xlnm.Print_Area" localSheetId="55">'Pág-53'!$B$1:$O$101</definedName>
    <definedName name="_xlnm.Print_Area" localSheetId="56">'Pág-54'!$B$1:$L$101</definedName>
    <definedName name="_xlnm.Print_Area" localSheetId="57">'Pág-55'!$B$1:$M$101</definedName>
    <definedName name="_xlnm.Print_Area" localSheetId="58">'Pág-56'!$B$1:$K$101</definedName>
    <definedName name="_xlnm.Print_Area" localSheetId="8">'Pág-6'!$B$1:$O$101</definedName>
    <definedName name="_xlnm.Print_Area" localSheetId="9">'Pág-7'!$B$1:$M$101</definedName>
    <definedName name="_xlnm.Print_Area" localSheetId="10">'Pág-8'!$B$1:$S$101</definedName>
    <definedName name="_xlnm.Print_Area" localSheetId="11">'Pág-9'!$B$1:$T$101</definedName>
    <definedName name="Z_6C3055B9_2E86_11D5_93F9_00C04FC1B61F_.wvu.PrintArea" localSheetId="1" hidden="1">'Contra Capa'!$A$1:$A$1</definedName>
    <definedName name="Z_6C3055B9_2E86_11D5_93F9_00C04FC1B61F_.wvu.PrintArea" localSheetId="2" hidden="1">Índice!$A$1:$B$261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13" i="3" l="1"/>
  <c r="G15" i="3" s="1"/>
</calcChain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2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</futureMetadata>
  <valueMetadata count="2">
    <bk>
      <rc t="1" v="0"/>
    </bk>
    <bk>
      <rc t="1" v="1"/>
    </bk>
  </valueMetadata>
</metadata>
</file>

<file path=xl/sharedStrings.xml><?xml version="1.0" encoding="utf-8"?>
<sst xmlns="http://schemas.openxmlformats.org/spreadsheetml/2006/main" count="6822" uniqueCount="1089">
  <si>
    <t>Índice</t>
  </si>
  <si>
    <t>I. Finanças Públicas</t>
  </si>
  <si>
    <t>II. Contas Nacionais Trimestrais</t>
  </si>
  <si>
    <t>III. Procura</t>
  </si>
  <si>
    <t xml:space="preserve">     III.1 Consumo Privado</t>
  </si>
  <si>
    <t xml:space="preserve">     III.2 Investimento</t>
  </si>
  <si>
    <t xml:space="preserve">     III.3 Comércio Internacional</t>
  </si>
  <si>
    <t xml:space="preserve">     III.4 Turismo</t>
  </si>
  <si>
    <t>IV. Oferta</t>
  </si>
  <si>
    <t>V. Mercado de Trabalho</t>
  </si>
  <si>
    <t>VI. Preços</t>
  </si>
  <si>
    <t xml:space="preserve">     VI.2 Preços na Produção Industrial</t>
  </si>
  <si>
    <t xml:space="preserve">     VI.3 Preços no Mercado de Habitação</t>
  </si>
  <si>
    <t>VII. Balança de Pagamentos</t>
  </si>
  <si>
    <t>VIII. Taxas de Câmbio</t>
  </si>
  <si>
    <t>IX. Crédito e Taxas de Juro</t>
  </si>
  <si>
    <t>X. Mercado de Capitais</t>
  </si>
  <si>
    <t>XI. Economia Internacional</t>
  </si>
  <si>
    <t xml:space="preserve"> </t>
  </si>
  <si>
    <t>BT</t>
  </si>
  <si>
    <t>CA</t>
  </si>
  <si>
    <t>EB</t>
  </si>
  <si>
    <t>EUA</t>
  </si>
  <si>
    <t>GB</t>
  </si>
  <si>
    <t>GWh</t>
  </si>
  <si>
    <t>IRC</t>
  </si>
  <si>
    <t>IRS</t>
  </si>
  <si>
    <t>ISP</t>
  </si>
  <si>
    <t>IVA</t>
  </si>
  <si>
    <t>MTN</t>
  </si>
  <si>
    <t>OT</t>
  </si>
  <si>
    <t>PIB</t>
  </si>
  <si>
    <t>t</t>
  </si>
  <si>
    <t>VCS</t>
  </si>
  <si>
    <t>VE</t>
  </si>
  <si>
    <t>VH</t>
  </si>
  <si>
    <t>VHA</t>
  </si>
  <si>
    <t>Mês/Ano</t>
  </si>
  <si>
    <t>Ficha Técnica</t>
  </si>
  <si>
    <t>Título</t>
  </si>
  <si>
    <t>Indicadores Mensais de Conjuntura</t>
  </si>
  <si>
    <t>Data de elaboração</t>
  </si>
  <si>
    <t>Data da última informação disponível</t>
  </si>
  <si>
    <t>Edição</t>
  </si>
  <si>
    <t>Gabinete de Planeamento, Estratégia e Avaliação e Relações Internacionais</t>
  </si>
  <si>
    <t>Ministério das Finanças</t>
  </si>
  <si>
    <t xml:space="preserve">Rua da Alfândega, 5A </t>
  </si>
  <si>
    <t>1100-016 Lisboa,</t>
  </si>
  <si>
    <t>PORTUGAL</t>
  </si>
  <si>
    <t>Telefone: +351 218 823 396</t>
  </si>
  <si>
    <t>Fax: +351 218 823 399</t>
  </si>
  <si>
    <t>E-Mail: mf_dados@gpeari.gov.pt</t>
  </si>
  <si>
    <t>www.gpeari.gov.pt</t>
  </si>
  <si>
    <t xml:space="preserve">I.1 RECEITAS DO ESTADO COBRADAS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</si>
  <si>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Valores acumulados no ano.</t>
    </r>
  </si>
  <si>
    <t>Receitas Correntes</t>
  </si>
  <si>
    <r>
      <t xml:space="preserve">Receitas de Capital </t>
    </r>
    <r>
      <rPr>
        <vertAlign val="superscript"/>
        <sz val="10"/>
        <rFont val="Verdana"/>
        <family val="2"/>
      </rPr>
      <t>(1)</t>
    </r>
  </si>
  <si>
    <t xml:space="preserve">Receita Total </t>
  </si>
  <si>
    <t>Total</t>
  </si>
  <si>
    <t>VH (%)</t>
  </si>
  <si>
    <t>Impostos Diretos</t>
  </si>
  <si>
    <t>Impostos Indiretos</t>
  </si>
  <si>
    <t>Outras Receitas</t>
  </si>
  <si>
    <t>Recursos Próprios Comunitários</t>
  </si>
  <si>
    <t xml:space="preserve">Reposições não Abatidas 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</si>
  <si>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</t>
    </r>
  </si>
  <si>
    <t>Abr</t>
  </si>
  <si>
    <t>Jun</t>
  </si>
  <si>
    <t>Fonte: Direção-Geral do Orçamento.</t>
  </si>
  <si>
    <r>
      <t>(1)</t>
    </r>
    <r>
      <rPr>
        <sz val="10"/>
        <rFont val="Verdana"/>
        <family val="2"/>
      </rPr>
      <t xml:space="preserve"> Não inclui ativos financeiros.</t>
    </r>
  </si>
  <si>
    <t xml:space="preserve">I.2 DESPESAS DO ESTADO - EXECUÇÃO </t>
  </si>
  <si>
    <t>Despesas Correntes</t>
  </si>
  <si>
    <r>
      <t xml:space="preserve">Despesas de Capital  </t>
    </r>
    <r>
      <rPr>
        <vertAlign val="superscript"/>
        <sz val="10"/>
        <rFont val="Verdana"/>
        <family val="2"/>
      </rPr>
      <t>(1)</t>
    </r>
  </si>
  <si>
    <t>Despesa Total</t>
  </si>
  <si>
    <t>Pessoal</t>
  </si>
  <si>
    <t>Aquisição de Bens e Serviços</t>
  </si>
  <si>
    <t>Juros e Outros Encargos</t>
  </si>
  <si>
    <t>Subsídios</t>
  </si>
  <si>
    <t>Transferências Correntes</t>
  </si>
  <si>
    <t>Outras Despesas Correntes</t>
  </si>
  <si>
    <t>Aquisição de Bens de Capital</t>
  </si>
  <si>
    <t>Transferências de Capital</t>
  </si>
  <si>
    <t>Outras Despesas de Capital</t>
  </si>
  <si>
    <t>Remunerações Certas e Permanentes</t>
  </si>
  <si>
    <r>
      <t>(1)</t>
    </r>
    <r>
      <rPr>
        <sz val="10"/>
        <rFont val="Verdana"/>
        <family val="2"/>
      </rPr>
      <t xml:space="preserve"> Não inclui ativos financeiros e transferências para o Fundo de Regularização da Dívida Pública.</t>
    </r>
  </si>
  <si>
    <t xml:space="preserve">I.3 CONTAS DA ADMINISTRAÇÃO CENTRAL </t>
  </si>
  <si>
    <t>Receita</t>
  </si>
  <si>
    <t xml:space="preserve">Despesa </t>
  </si>
  <si>
    <t>Saldo</t>
  </si>
  <si>
    <t>Encargos Correntes da Dívida</t>
  </si>
  <si>
    <t>I.4 FINANCIAMENTO DA ADMINISTRAÇÃO CENTRAL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</si>
  <si>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</t>
    </r>
  </si>
  <si>
    <t>Crédito Liquido de Residentes</t>
  </si>
  <si>
    <t>Crédito Liquido de não Residentes</t>
  </si>
  <si>
    <t>Instituições Financeiras Monetárias</t>
  </si>
  <si>
    <t>Administrações Públicas exceto Administração Central</t>
  </si>
  <si>
    <t>Outros Setores</t>
  </si>
  <si>
    <t>Empréstimos e        Depósitos</t>
  </si>
  <si>
    <t>Títulos</t>
  </si>
  <si>
    <t>do qual:</t>
  </si>
  <si>
    <t>Títulos de Curto Prazo</t>
  </si>
  <si>
    <t>Títulos de Longo Prazo</t>
  </si>
  <si>
    <t>Empréstimos e          Depósitos</t>
  </si>
  <si>
    <t>Fonte: Banco de Portugal.</t>
  </si>
  <si>
    <r>
      <t xml:space="preserve">(1) </t>
    </r>
    <r>
      <rPr>
        <sz val="10"/>
        <rFont val="Verdana"/>
        <family val="2"/>
      </rPr>
      <t>Valores positivos (negativos) indicam necessidades (capacidades) de financiamento.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</si>
  <si>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2</t>
    </r>
    <r>
      <rPr>
        <b/>
        <sz val="16"/>
        <color rgb="FFBD1218"/>
        <rFont val="Verdana"/>
        <family val="2"/>
      </rPr>
      <t xml:space="preserve"> •</t>
    </r>
  </si>
  <si>
    <t xml:space="preserve">I.5 RECEITAS E DESPESAS DA SEGURANÇA SOCIAL </t>
  </si>
  <si>
    <t>Valores acumulados</t>
  </si>
  <si>
    <t>Receitas</t>
  </si>
  <si>
    <t>Despesas</t>
  </si>
  <si>
    <t>Contribuições</t>
  </si>
  <si>
    <t>Pensão de Velhice</t>
  </si>
  <si>
    <t>Pensão de Invalidez</t>
  </si>
  <si>
    <t>Pensão de Sobrevivência</t>
  </si>
  <si>
    <t>Subsídio por Doença</t>
  </si>
  <si>
    <t>Subsídios de Desemprego e Apoio ao Emprego</t>
  </si>
  <si>
    <t>VHA (%)</t>
  </si>
  <si>
    <t>A despesa com pensões não inclui a atualização extraordinária de pensões que ocorreu em agosto de 2017 e 2018.</t>
  </si>
  <si>
    <t>I.6 NÚMEROS FÍSICOS DA SEGURANÇA SOCIAL</t>
  </si>
  <si>
    <t>Subsídios de Desemprego e 
Social de Desemprego</t>
  </si>
  <si>
    <t>Milhares</t>
  </si>
  <si>
    <t>Fontes: Direção-Geral do Orçamento e Instituto de Gestão Financeira da Segurança Social.</t>
  </si>
  <si>
    <t>Os valores anuais referem-se à média mensal.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</si>
  <si>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3</t>
    </r>
    <r>
      <rPr>
        <b/>
        <sz val="16"/>
        <color rgb="FFBD1218"/>
        <rFont val="Verdana"/>
        <family val="2"/>
      </rPr>
      <t xml:space="preserve"> •</t>
    </r>
  </si>
  <si>
    <t xml:space="preserve">I.7 PRESTAÇÕES DA SEGURANÇA SOCIAL - per capita </t>
  </si>
  <si>
    <t>Subsídios de Desemprego e Social de Desemprego</t>
  </si>
  <si>
    <t>euros</t>
  </si>
  <si>
    <t>Fontes: Direção-Geral do Orçamento, Instituto de Gestão Financeira da Segurança Social e Instituto de Informática e Estatística da Segurança Social.</t>
  </si>
  <si>
    <t>I.8 DÍVIDA PÚBLICA DO ESTADO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</si>
  <si>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 (continua)</t>
    </r>
  </si>
  <si>
    <t>Dívida Denominada em Euro</t>
  </si>
  <si>
    <t>Transacionável</t>
  </si>
  <si>
    <t>Não Transacionável</t>
  </si>
  <si>
    <t>CEDIC</t>
  </si>
  <si>
    <t>Fonte: Instituto de Gestão da Tesouraria e do Crédito Público.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</si>
  <si>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4 </t>
    </r>
    <r>
      <rPr>
        <b/>
        <sz val="16"/>
        <color rgb="FFBD1218"/>
        <rFont val="Verdana"/>
        <family val="2"/>
      </rPr>
      <t>•</t>
    </r>
  </si>
  <si>
    <t>Stock no fim do período (continuação)</t>
  </si>
  <si>
    <t>Dívida não Denominada em Euro</t>
  </si>
  <si>
    <t>Programa de Assistência Financeira</t>
  </si>
  <si>
    <t>TOTAL</t>
  </si>
  <si>
    <r>
      <t>10</t>
    </r>
    <r>
      <rPr>
        <vertAlign val="superscript"/>
        <sz val="10"/>
        <rFont val="Verdana"/>
        <family val="2"/>
      </rPr>
      <t xml:space="preserve">6 </t>
    </r>
    <r>
      <rPr>
        <sz val="10"/>
        <rFont val="Verdana"/>
        <family val="2"/>
      </rPr>
      <t>euros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</si>
  <si>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dólares</t>
    </r>
  </si>
  <si>
    <t>Fonte: Instituto de Gestão de Tesouraria e de Crédito Público.</t>
  </si>
  <si>
    <t xml:space="preserve">I.9 DÍVIDA DAS ADMINISTRAÇÕES PÚBLICAS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</si>
  <si>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</t>
    </r>
  </si>
  <si>
    <t>Dívida Pública na Ótica de Maastricht</t>
  </si>
  <si>
    <t>Dívida da Administração Central</t>
  </si>
  <si>
    <t>Administração Regional e Local</t>
  </si>
  <si>
    <t>Fundos da Segurança Social</t>
  </si>
  <si>
    <t>Consolidação entre Subsectores</t>
  </si>
  <si>
    <t>Empréstimos</t>
  </si>
  <si>
    <t>Certificados de Aforro e do Tesouro</t>
  </si>
  <si>
    <t>Outras Responsabilidades do Tesouro</t>
  </si>
  <si>
    <t>Consolidação no Subsector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</si>
  <si>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5</t>
    </r>
    <r>
      <rPr>
        <b/>
        <sz val="16"/>
        <color rgb="FFBD1218"/>
        <rFont val="Verdana"/>
        <family val="2"/>
      </rPr>
      <t xml:space="preserve"> •</t>
    </r>
  </si>
  <si>
    <t xml:space="preserve">II.1 PIB E COMPONENTES DA DESPESA </t>
  </si>
  <si>
    <t>Preços correntes (corrigidos de sazonalidade)</t>
  </si>
  <si>
    <t>Despesas de Consumo Final</t>
  </si>
  <si>
    <t>Formação Bruta de Capital</t>
  </si>
  <si>
    <t>Exportações (FOB)</t>
  </si>
  <si>
    <t>Importações (FOB)</t>
  </si>
  <si>
    <t>Famílias Residentes e ISFLSF</t>
  </si>
  <si>
    <t>Administração Pública</t>
  </si>
  <si>
    <t>Fonte: INE - Contas Nacionais Trimestrais.</t>
  </si>
  <si>
    <t xml:space="preserve">II.2 PIB E COMPONENTES DA DESPESA </t>
  </si>
  <si>
    <t>Dados encadeados em volume (ano de referência=2016, corrigidos de sazonalidade)</t>
  </si>
  <si>
    <r>
      <t xml:space="preserve">PIB </t>
    </r>
    <r>
      <rPr>
        <vertAlign val="superscript"/>
        <sz val="10"/>
        <rFont val="Verdana"/>
        <family val="2"/>
      </rPr>
      <t>(1)</t>
    </r>
  </si>
  <si>
    <t>Import</t>
  </si>
  <si>
    <r>
      <t>(1)</t>
    </r>
    <r>
      <rPr>
        <sz val="10"/>
        <rFont val="Verdana"/>
        <family val="2"/>
      </rPr>
      <t xml:space="preserve"> Inclui discrepâncias da não aditividade. </t>
    </r>
  </si>
  <si>
    <t>Agricultura, Silvicultura e Pescas</t>
  </si>
  <si>
    <t>Indústria, Energia, Água e Saneamento</t>
  </si>
  <si>
    <t>Construção</t>
  </si>
  <si>
    <t>Serviços</t>
  </si>
  <si>
    <t xml:space="preserve">VAB </t>
  </si>
  <si>
    <t xml:space="preserve">II.4 OFERTA (VAB) </t>
  </si>
  <si>
    <t>III.1 Consumo Privado</t>
  </si>
  <si>
    <t>III.1.1 DESPESAS DE CONSUMO FINAL DAS FAMÍLIAS RESIDENTES</t>
  </si>
  <si>
    <t>Bens Alimentares</t>
  </si>
  <si>
    <t>Bens Duradouros</t>
  </si>
  <si>
    <t>Bens Correntes não Alimentares</t>
  </si>
  <si>
    <r>
      <t>10</t>
    </r>
    <r>
      <rPr>
        <vertAlign val="superscript"/>
        <sz val="11"/>
        <rFont val="Verdana"/>
        <family val="2"/>
      </rPr>
      <t>6</t>
    </r>
    <r>
      <rPr>
        <sz val="11"/>
        <rFont val="Verdana"/>
        <family val="2"/>
      </rPr>
      <t xml:space="preserve"> euros</t>
    </r>
  </si>
  <si>
    <t xml:space="preserve">                                                     </t>
  </si>
  <si>
    <t>III.1.2 INDICADOR DE CONFIANÇA DOS CONSUMIDORES E COMPONENTES</t>
  </si>
  <si>
    <t>Saldo de Respostas Extremas, VE</t>
  </si>
  <si>
    <t xml:space="preserve">Indicador de Confiança dos Consumidores </t>
  </si>
  <si>
    <t>Expetativas nos próximos 12 meses</t>
  </si>
  <si>
    <t xml:space="preserve">Situação Financeira do Agregado Familiar </t>
  </si>
  <si>
    <t>Situação Económica do País</t>
  </si>
  <si>
    <t xml:space="preserve">Evolução do Desemprego </t>
  </si>
  <si>
    <t>Oportunidades de Realização de Poupança</t>
  </si>
  <si>
    <t>Máx.</t>
  </si>
  <si>
    <t>Mín.</t>
  </si>
  <si>
    <r>
      <t xml:space="preserve">Fonte: INE - Inquérito Mensal de Conjuntura aos Consumidores.  </t>
    </r>
    <r>
      <rPr>
        <vertAlign val="superscript"/>
        <sz val="11"/>
        <rFont val="Arial"/>
        <family val="2"/>
      </rPr>
      <t/>
    </r>
  </si>
  <si>
    <t>Índice Deflacionado  (100,0%)</t>
  </si>
  <si>
    <t>Produtos Alimentares, Bebidas e Tabaco (44,8%)</t>
  </si>
  <si>
    <t>Produtos não Alimentares   (55,2%)</t>
  </si>
  <si>
    <r>
      <t>Fonte: INE.</t>
    </r>
    <r>
      <rPr>
        <vertAlign val="superscript"/>
        <sz val="11"/>
        <rFont val="Arial"/>
        <family val="2"/>
      </rPr>
      <t/>
    </r>
  </si>
  <si>
    <t>III.1.4 PROCURA DE BENS DE CONSUMO</t>
  </si>
  <si>
    <r>
      <t xml:space="preserve">Automóveis Ligeiros de Passageiros </t>
    </r>
    <r>
      <rPr>
        <vertAlign val="superscript"/>
        <sz val="10"/>
        <rFont val="Verdana"/>
        <family val="2"/>
      </rPr>
      <t>(1)</t>
    </r>
  </si>
  <si>
    <t xml:space="preserve">Volume de Vendas no Comércio a Retalho            </t>
  </si>
  <si>
    <t>Procura Interna Dirigida à Indústria Transformadora de Bens de Consumo</t>
  </si>
  <si>
    <r>
      <t xml:space="preserve">Importações de Bens de Consumo </t>
    </r>
    <r>
      <rPr>
        <vertAlign val="superscript"/>
        <sz val="10"/>
        <rFont val="Verdana"/>
        <family val="2"/>
      </rPr>
      <t>(2)</t>
    </r>
  </si>
  <si>
    <t>Número de Unidades</t>
  </si>
  <si>
    <r>
      <t>Total (10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euros)</t>
    </r>
  </si>
  <si>
    <t>(SRE, VCS)</t>
  </si>
  <si>
    <t>(SRE, VE)</t>
  </si>
  <si>
    <t>Fontes: Associação do Comércio Automóvel de Portugal;  INE - Inquérito Mensal de Conjuntura ao Comércio;  INE -  Inquérito Mensal de Conjuntura à Indústria Transformadora.  INE - Comércio Internacional.</t>
  </si>
  <si>
    <r>
      <t>(1)</t>
    </r>
    <r>
      <rPr>
        <sz val="10"/>
        <rFont val="Verdana"/>
        <family val="2"/>
      </rPr>
      <t xml:space="preserve"> Inclui veículos todo-o-terreno e monovolumes com mais de 2300 Kg.  </t>
    </r>
    <r>
      <rPr>
        <vertAlign val="superscript"/>
        <sz val="10"/>
        <rFont val="Verdana"/>
        <family val="2"/>
      </rPr>
      <t xml:space="preserve">(2) </t>
    </r>
    <r>
      <rPr>
        <sz val="10"/>
        <rFont val="Verdana"/>
        <family val="2"/>
      </rPr>
      <t>Exceto combustíveis e material de transporte.</t>
    </r>
  </si>
  <si>
    <t>III.2 Investimento</t>
  </si>
  <si>
    <t>Bens de Investimento</t>
  </si>
  <si>
    <t>III.2.1 FORMAÇÃO BRUTA DE CAPITAL FIXO</t>
  </si>
  <si>
    <t>Dados encadeados em volume (Ano de referência=2016, corrigidos de sazonalidade)</t>
  </si>
  <si>
    <t xml:space="preserve">Recursos biológicos cultivados </t>
  </si>
  <si>
    <t xml:space="preserve">Outras máquinas e equipamentos e sistemas de armamento </t>
  </si>
  <si>
    <t>Equipamento de Transporte</t>
  </si>
  <si>
    <t xml:space="preserve">Produtos de propriedade intelectual </t>
  </si>
  <si>
    <t>Fonte: INE, Contas Nacionais Trimestrais.</t>
  </si>
  <si>
    <t>* Valores acumulados até à data.</t>
  </si>
  <si>
    <t>Outros</t>
  </si>
  <si>
    <t>:</t>
  </si>
  <si>
    <t xml:space="preserve">Vendas de Cimento </t>
  </si>
  <si>
    <t xml:space="preserve">Licenças de Construção </t>
  </si>
  <si>
    <t>Novas</t>
  </si>
  <si>
    <t>Habitação</t>
  </si>
  <si>
    <r>
      <t>10</t>
    </r>
    <r>
      <rPr>
        <vertAlign val="superscript"/>
        <sz val="10"/>
        <rFont val="Verdana"/>
        <family val="2"/>
      </rPr>
      <t>3</t>
    </r>
    <r>
      <rPr>
        <sz val="10"/>
        <rFont val="Verdana"/>
        <family val="2"/>
      </rPr>
      <t xml:space="preserve">  t</t>
    </r>
  </si>
  <si>
    <r>
      <t>Número</t>
    </r>
    <r>
      <rPr>
        <vertAlign val="superscript"/>
        <sz val="10"/>
        <rFont val="Verdana"/>
        <family val="2"/>
      </rPr>
      <t xml:space="preserve"> (1)</t>
    </r>
  </si>
  <si>
    <t xml:space="preserve">Número </t>
  </si>
  <si>
    <r>
      <t xml:space="preserve">Número </t>
    </r>
    <r>
      <rPr>
        <vertAlign val="superscript"/>
        <sz val="10"/>
        <rFont val="Verdana"/>
        <family val="2"/>
      </rPr>
      <t>(1)</t>
    </r>
  </si>
  <si>
    <t>Número</t>
  </si>
  <si>
    <t>Fontes: CIMPOR e SECIL, INE.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</si>
  <si>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Inclui construções novas, ampliações, transformações e restauros de edifícios.</t>
    </r>
  </si>
  <si>
    <t>Construções Novas</t>
  </si>
  <si>
    <t>Edifícios</t>
  </si>
  <si>
    <t>Fogos para habitação familiar</t>
  </si>
  <si>
    <t>Habitação familiar</t>
  </si>
  <si>
    <t>Fonte: INE.</t>
  </si>
  <si>
    <t>Ligeiros</t>
  </si>
  <si>
    <t>Pesados</t>
  </si>
  <si>
    <t>Fonte: Associação do Comércio Automóvel de Portugal.</t>
  </si>
  <si>
    <t>Comércio por Grosso - Saldo de Respostas Extremas, VE</t>
  </si>
  <si>
    <t>Volume de Vendas</t>
  </si>
  <si>
    <t>Atividade no Mês</t>
  </si>
  <si>
    <t>Nível de Existências</t>
  </si>
  <si>
    <t>Preços de Venda</t>
  </si>
  <si>
    <t>Perspetivas de Encomendas a Fornecedores</t>
  </si>
  <si>
    <t>Atividade Prevista</t>
  </si>
  <si>
    <t>Fonte: INE - Inquérito Mensal de Conjuntura ao Comércio.</t>
  </si>
  <si>
    <t>Preços correntes</t>
  </si>
  <si>
    <t>Material de Transporte e Acessórios</t>
  </si>
  <si>
    <t>Máquinas e Outros Bens de Capital (Exceto Material de Transporte)</t>
  </si>
  <si>
    <t>Fonte: INE - Comércio Internacional</t>
  </si>
  <si>
    <t>III.3 Comércio Internacional</t>
  </si>
  <si>
    <t>III.3.1 COMÉRCIO INTERNACIONAL - EXPORTAÇÕES</t>
  </si>
  <si>
    <t>Bens</t>
  </si>
  <si>
    <t>III.3.2 COMÉRCIO INTERNACIONAL - IMPORTAÇÕES</t>
  </si>
  <si>
    <t>III.3.3 COMÉRCIO INTERNACIONAL DE BENS</t>
  </si>
  <si>
    <t>Importação (CIF)</t>
  </si>
  <si>
    <t>Exportação (FOB)</t>
  </si>
  <si>
    <t>Taxa de Cobertura</t>
  </si>
  <si>
    <t>(%)</t>
  </si>
  <si>
    <t xml:space="preserve">Fonte: INE - Comércio Internacional. </t>
  </si>
  <si>
    <t>III.3.4 COMÉRCIO EXTRA E INTRACOMUNITÁRIO DE BENS</t>
  </si>
  <si>
    <t xml:space="preserve">Extracomunitário </t>
  </si>
  <si>
    <t>Intracomunitário</t>
  </si>
  <si>
    <t>Fonte: INE - Comércio Internacional.</t>
  </si>
  <si>
    <t>III.3.5 IMPORTAÇÃO DE BENS POR PRINCIPAIS PARCEIROS EUROPEUS</t>
  </si>
  <si>
    <t xml:space="preserve">Espanha </t>
  </si>
  <si>
    <t>Alemanha</t>
  </si>
  <si>
    <t>França</t>
  </si>
  <si>
    <t>Países Baixos</t>
  </si>
  <si>
    <t>Itália</t>
  </si>
  <si>
    <t>106 euros</t>
  </si>
  <si>
    <t>Fonte: INE - Comércio Intracomunitário.</t>
  </si>
  <si>
    <t>III.3.6 EXPORTAÇÃO DE BENS POR PRINCIPAIS PARCEIROS EUROPEUS</t>
  </si>
  <si>
    <t>Espanha</t>
  </si>
  <si>
    <t xml:space="preserve">França </t>
  </si>
  <si>
    <t>III.3.7 COMÉRCIO INTERNACIONAL DE BENS POR GRANDES CATEGORIAS ECONÓMICAS</t>
  </si>
  <si>
    <t>Importações</t>
  </si>
  <si>
    <t>Produtos Alimentares e Bebidas</t>
  </si>
  <si>
    <t>Fornecimentos Industriais ne Noutra Categoria</t>
  </si>
  <si>
    <t>Combustíveis e Lubrificantes</t>
  </si>
  <si>
    <t>Máquinas e Outros Bens de Capital</t>
  </si>
  <si>
    <t>Bens de Consumo ne Noutra Categoria</t>
  </si>
  <si>
    <t>Fonte: INE  - Comércio Internacional</t>
  </si>
  <si>
    <t>III.3.8 COMÉRCIO INTERNACIONAL DE BENS POR GRANDES CATEGORIAS ECONÓMICAS</t>
  </si>
  <si>
    <t>Exportações</t>
  </si>
  <si>
    <t>III.4 Turismo</t>
  </si>
  <si>
    <r>
      <t>III.4.1 DORMIDAS NA HOTELARIA</t>
    </r>
    <r>
      <rPr>
        <b/>
        <vertAlign val="superscript"/>
        <sz val="14"/>
        <rFont val="Arial"/>
        <family val="2"/>
      </rPr>
      <t xml:space="preserve"> </t>
    </r>
  </si>
  <si>
    <t>Totais</t>
  </si>
  <si>
    <t>De Estrangeiros</t>
  </si>
  <si>
    <t>De Nacionais</t>
  </si>
  <si>
    <r>
      <t xml:space="preserve">Fonte: </t>
    </r>
    <r>
      <rPr>
        <sz val="11"/>
        <rFont val="Arial"/>
        <family val="2"/>
      </rPr>
      <t xml:space="preserve"> INE. </t>
    </r>
  </si>
  <si>
    <t>III.4.2 TAXA DE OCUPAÇÃO QUARTO-CAMA E RECEITAS NA HOTELARIA</t>
  </si>
  <si>
    <t>Taxa de Ocupação de Quarto na Hotelaria</t>
  </si>
  <si>
    <t xml:space="preserve">Taxa de Ocupação de Cama na Hotelaria </t>
  </si>
  <si>
    <r>
      <t xml:space="preserve">Proveitos Totais na Hotelaria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           </t>
    </r>
  </si>
  <si>
    <t>Mensal</t>
  </si>
  <si>
    <t>Acumulado</t>
  </si>
  <si>
    <r>
      <t>10</t>
    </r>
    <r>
      <rPr>
        <vertAlign val="superscript"/>
        <sz val="10"/>
        <rFont val="Verdana"/>
        <family val="2"/>
      </rPr>
      <t xml:space="preserve">3 </t>
    </r>
    <r>
      <rPr>
        <sz val="10"/>
        <rFont val="Verdana"/>
        <family val="2"/>
      </rPr>
      <t>euros</t>
    </r>
  </si>
  <si>
    <r>
      <t xml:space="preserve">Fontes: </t>
    </r>
    <r>
      <rPr>
        <sz val="11"/>
        <rFont val="Arial"/>
        <family val="2"/>
      </rPr>
      <t xml:space="preserve">Direção-Geral do Turismo,  </t>
    </r>
    <r>
      <rPr>
        <sz val="11"/>
        <rFont val="Arial"/>
        <family val="2"/>
      </rPr>
      <t>INE.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</si>
  <si>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006F91"/>
        <rFont val="Verdana"/>
        <family val="2"/>
      </rPr>
      <t xml:space="preserve"> 8</t>
    </r>
    <r>
      <rPr>
        <b/>
        <sz val="16"/>
        <color rgb="FFBD1218"/>
        <rFont val="Verdana"/>
        <family val="2"/>
      </rPr>
      <t xml:space="preserve"> •</t>
    </r>
  </si>
  <si>
    <t>IV.1 INDICADORES QUALITATIVOS DE ACTIVIDADE</t>
  </si>
  <si>
    <t xml:space="preserve">Indicadores de Confiança </t>
  </si>
  <si>
    <t>Indicador de Sentimento   Económico</t>
  </si>
  <si>
    <t>Indústria</t>
  </si>
  <si>
    <t>Comércio a Retalho</t>
  </si>
  <si>
    <t>Comércio por Grosso</t>
  </si>
  <si>
    <t>Comércio Total</t>
  </si>
  <si>
    <t>Serviços Prestados às Empresas</t>
  </si>
  <si>
    <t>Saldo de Respostas Extremas, VCS</t>
  </si>
  <si>
    <t>SRE, VE, MM3M</t>
  </si>
  <si>
    <t>Média=100</t>
  </si>
  <si>
    <t>Máx</t>
  </si>
  <si>
    <t>Min</t>
  </si>
  <si>
    <t xml:space="preserve">Fontes: INE, CE. </t>
  </si>
  <si>
    <t>IV.2 BARÓMETRO EMPRESARIAL e CRIAÇÃO DE EMPRESAS NA HORA</t>
  </si>
  <si>
    <t>Constituições</t>
  </si>
  <si>
    <t>Dissoluções naturais</t>
  </si>
  <si>
    <t>Insolvências</t>
  </si>
  <si>
    <t>Acções judiciais</t>
  </si>
  <si>
    <t>Saldo natural (Constituições vs Dissoluções Naturais)</t>
  </si>
  <si>
    <t>Criação de Empresas na Hora</t>
  </si>
  <si>
    <t>Unidades</t>
  </si>
  <si>
    <t>VH(%)</t>
  </si>
  <si>
    <t>Fontes: Informa D&amp;B, Instituto dos Registos e do Notariado.</t>
  </si>
  <si>
    <t>IV.3 ÍNDICE DE PRODUÇÃO INDUSTRIAL</t>
  </si>
  <si>
    <t xml:space="preserve">Índice Geral </t>
  </si>
  <si>
    <t xml:space="preserve">Indústria Extrativa </t>
  </si>
  <si>
    <t xml:space="preserve">Indústria Transformadora </t>
  </si>
  <si>
    <t xml:space="preserve">Eletricidade, gás, vapor, água quente e fria e ar frio </t>
  </si>
  <si>
    <t>IV.4 ÍNDICE DE PRODUÇÃO INDÚSTRIAL (desagregação do índice geral)</t>
  </si>
  <si>
    <t>Bens de Consumo</t>
  </si>
  <si>
    <t>Bens Intermédios</t>
  </si>
  <si>
    <t xml:space="preserve">IV.5 ÍNDICE DE VOLUME DE NEGÓCIOS NA INDÚSTRIA </t>
  </si>
  <si>
    <t>Índice Geral (100,0%)</t>
  </si>
  <si>
    <t>Indústria Extrativa (1,3%)</t>
  </si>
  <si>
    <t>Indústria Transformadora (80,4%)</t>
  </si>
  <si>
    <t xml:space="preserve"> Eletricidade, Gás, Vapor, Água Quente e Ar Frio (15,0%)</t>
  </si>
  <si>
    <t xml:space="preserve">Mercado Nacional                                       </t>
  </si>
  <si>
    <t xml:space="preserve">Mercado Externo                                              </t>
  </si>
  <si>
    <t>IV.6 ÍNDICE DE VOLUME DE NEGÓCIOS NA INDÚSTRIA (desagregação do índice geral)</t>
  </si>
  <si>
    <t>Bens de Consumo (27,3%)</t>
  </si>
  <si>
    <t>Bens de Consumo Duradouros (3,5%)</t>
  </si>
  <si>
    <t>Bens de Consumo não Duradouros (23,8%)</t>
  </si>
  <si>
    <t>Bens Intermédios (33,5%)</t>
  </si>
  <si>
    <t>Bens de Investimento (14,1%)</t>
  </si>
  <si>
    <t>Energia (25,2%)</t>
  </si>
  <si>
    <t>IV.7 CAPACIDADE PRODUTIVA NA INDÚSTRIA TRANSFORMADORA</t>
  </si>
  <si>
    <t>Fabricação de Automóveis</t>
  </si>
  <si>
    <t>Outros Bens de Equipamento</t>
  </si>
  <si>
    <t>Fonte: INE - Inquérito Mensal de Conjuntura à Indústria Transformadora.</t>
  </si>
  <si>
    <t>IV.8 INQUÉRITO DE CONJUNTURA À INDÚSTRIA TRANSFORMADORA</t>
  </si>
  <si>
    <t>Total - Saldo de Respostas Extremas</t>
  </si>
  <si>
    <t>Verificado</t>
  </si>
  <si>
    <t>Previsto</t>
  </si>
  <si>
    <t>Produção Atual</t>
  </si>
  <si>
    <t>Procura Global</t>
  </si>
  <si>
    <t>Procura Externa</t>
  </si>
  <si>
    <t>Stocks Produtos Acabados</t>
  </si>
  <si>
    <t>Produção</t>
  </si>
  <si>
    <t>Preços</t>
  </si>
  <si>
    <t>Emprego</t>
  </si>
  <si>
    <t>IV.9 INQUÉRITO DE CONJUNTURA À INDÚSTRIA TRANSFORMADORA</t>
  </si>
  <si>
    <t>Bens de Consumo - Saldo de Respostas Extremas, VE</t>
  </si>
  <si>
    <t>IV.10 INQUÉRITO DE CONJUNTURA À INDÚSTRIA TRANSFORMADORA</t>
  </si>
  <si>
    <t>Bens Intermédios - Saldo de Respostas Extremas, VE</t>
  </si>
  <si>
    <t>IV.11 INQUÉRITO DE CONJUNTURA À INDÚSTRIA TRANSFORMADORA</t>
  </si>
  <si>
    <t>Fabricação de Automóveis - Saldo de Respostas Extremas, VE</t>
  </si>
  <si>
    <t>IV.12 INQUÉRITO DE CONJUNTURA À INDÚSTRIA TRANSFORMADORA</t>
  </si>
  <si>
    <t>Outros Bens de Equipamento - Saldo de Respostas Extremas, VE</t>
  </si>
  <si>
    <t>IV.13 INQUÉRITO DE CONJUNTURA AO COMÉRCIO</t>
  </si>
  <si>
    <t>Perspetivas</t>
  </si>
  <si>
    <t xml:space="preserve">Volume de Vendas </t>
  </si>
  <si>
    <t xml:space="preserve">Atividade nos próximos 3 meses </t>
  </si>
  <si>
    <t>Encomendas a Fornecedores</t>
  </si>
  <si>
    <t xml:space="preserve">Preços de Venda </t>
  </si>
  <si>
    <t>IV.14 INQUÉRITO DE CONJUNTURA AO COMÉRCIO</t>
  </si>
  <si>
    <t>Venda</t>
  </si>
  <si>
    <t>IV.15 INQUÉRITO DE CONJUNTURA À CONSTRUÇÃO E OBRAS PÚBLICAS</t>
  </si>
  <si>
    <t>Taxa de Utilização da Capacidade Produtiva</t>
  </si>
  <si>
    <t>Apreciação da Atividade</t>
  </si>
  <si>
    <t>Carteira de Encomendas</t>
  </si>
  <si>
    <t>Atividade</t>
  </si>
  <si>
    <t xml:space="preserve"> Preços</t>
  </si>
  <si>
    <t>Percentagem (VE)</t>
  </si>
  <si>
    <t>Min.</t>
  </si>
  <si>
    <t>Fonte: INE - Inquérito Mensal de Conjuntura à Construção e Obras Públicas.</t>
  </si>
  <si>
    <t>IV.16 INQUÉRITO DE CONJUNTURA À CONSTRUÇÃO E OBRAS PÚBLICAS</t>
  </si>
  <si>
    <t>Perspetivas de Emprego</t>
  </si>
  <si>
    <t>Perspetivas de Preços</t>
  </si>
  <si>
    <t>Promoção Imobiliáris e Construção de Edificios</t>
  </si>
  <si>
    <t>Engenharia Civil</t>
  </si>
  <si>
    <t>Atividades Especializadas de Construção</t>
  </si>
  <si>
    <t>Promoção Imobiliária e Construção de Edificios</t>
  </si>
  <si>
    <t>IV.17 ÍNDICE DE PRODUÇÃO NA CONSTRUÇÃO E OBRAS PÚBLICAS</t>
  </si>
  <si>
    <t>Total (100,0%)</t>
  </si>
  <si>
    <t>Construção de Edifícios (59,9%)</t>
  </si>
  <si>
    <t>Obras de Engenharia (40,1%)</t>
  </si>
  <si>
    <t>Fonte: INE - Índices de Produção na Construção e Obras Públicas.</t>
  </si>
  <si>
    <t>IV.18 INQUÉRITO DE CONJUNTURA AOS SERVIÇOS PRESTADOS ÀS EMPRESAS</t>
  </si>
  <si>
    <t>Total - Saldo de Respostas Extremas, VCS</t>
  </si>
  <si>
    <t>Atividade na Empresa</t>
  </si>
  <si>
    <t>Perspetivas do Número de Empregados</t>
  </si>
  <si>
    <t>Perspetivas da Procura</t>
  </si>
  <si>
    <t>Fonte: INE - Inquérito Mensal de Conjuntura aos Serviços Prestados às Empresas.</t>
  </si>
  <si>
    <t>IV.19 ÍNDICE DE VOLUME DE NEGÓCIOS NOS SERVIÇOS</t>
  </si>
  <si>
    <t>Comércio por grosso; reparação de veículos automóveis e motociclos  (58,7%)</t>
  </si>
  <si>
    <t>Transportes e armazenagem (12,0%)</t>
  </si>
  <si>
    <r>
      <t xml:space="preserve">Fonte: </t>
    </r>
    <r>
      <rPr>
        <sz val="11"/>
        <rFont val="Arial"/>
        <family val="2"/>
      </rPr>
      <t>INE.</t>
    </r>
  </si>
  <si>
    <r>
      <t>(1)</t>
    </r>
    <r>
      <rPr>
        <sz val="11"/>
        <rFont val="Arial"/>
        <family val="2"/>
      </rPr>
      <t xml:space="preserve"> Exclui Comércio a Retalho.</t>
    </r>
  </si>
  <si>
    <t>IV.20 ÍNDICE DE VOLUME DE NEGÓCIOS NOS SERVIÇOS (desagregação do índice geral)</t>
  </si>
  <si>
    <t>Atividades de informação e comunicação (8,6%)</t>
  </si>
  <si>
    <t>Atividades de consultoria, científicas, técnicas e similares (6,7%)</t>
  </si>
  <si>
    <t xml:space="preserve"> Atividades administrativas e dos serviços de apoio (6,2%)</t>
  </si>
  <si>
    <t>IV.21 VENDA DE COMBUSTÍVEIS</t>
  </si>
  <si>
    <t xml:space="preserve">Gasolinas  </t>
  </si>
  <si>
    <t xml:space="preserve">Gasóleo  </t>
  </si>
  <si>
    <t>(2)</t>
  </si>
  <si>
    <r>
      <t>10</t>
    </r>
    <r>
      <rPr>
        <vertAlign val="superscript"/>
        <sz val="10"/>
        <rFont val="Verdana"/>
        <family val="2"/>
      </rPr>
      <t xml:space="preserve">3  </t>
    </r>
    <r>
      <rPr>
        <sz val="10"/>
        <rFont val="Verdana"/>
        <family val="2"/>
      </rPr>
      <t>t</t>
    </r>
  </si>
  <si>
    <t>Fonte: Direção-Geral de Geologia Energia.</t>
  </si>
  <si>
    <t>IV.22 CONSUMOS, IMPORTAÇÃO E EXPORTAÇÃO DE ELETRICIDADE</t>
  </si>
  <si>
    <t>Consumo Total</t>
  </si>
  <si>
    <t>Importação</t>
  </si>
  <si>
    <t>Exportação</t>
  </si>
  <si>
    <t>Evolução corrigida da temperatura e dias úteis (VHA %)</t>
  </si>
  <si>
    <t>Fonte: Rede Elétrica Nacional.</t>
  </si>
  <si>
    <t>V.1 POPULAÇÃO</t>
  </si>
  <si>
    <t>Homens</t>
  </si>
  <si>
    <t>Mulheres</t>
  </si>
  <si>
    <t>16-24 anos</t>
  </si>
  <si>
    <t>25-44 anos</t>
  </si>
  <si>
    <t>Mais de 44 anos</t>
  </si>
  <si>
    <t>Em % do total</t>
  </si>
  <si>
    <t>Fonte: INE - Inquérito Trimestral ao Emprego.</t>
  </si>
  <si>
    <t>V.2 POPULAÇÃO ATIVA</t>
  </si>
  <si>
    <t xml:space="preserve">V.3 POPULAÇÃO EMPREGADA </t>
  </si>
  <si>
    <t>V.4 TAXA DE ATIVIDADE E TAXA DE EMPREGO</t>
  </si>
  <si>
    <t>Percentagem</t>
  </si>
  <si>
    <t xml:space="preserve">Taxa de atividade </t>
  </si>
  <si>
    <t xml:space="preserve">Taxa de emprego </t>
  </si>
  <si>
    <t>Mais de 45 anos</t>
  </si>
  <si>
    <t xml:space="preserve">V.5 POPULAÇÃO EMPREGADA SEGUNDO A SITUAÇÃO NA PROFISSÃO </t>
  </si>
  <si>
    <t>Trabalhadores por Conta Própria</t>
  </si>
  <si>
    <t>Trabalhadores por Conta de Outrém</t>
  </si>
  <si>
    <t>Outras Situações</t>
  </si>
  <si>
    <t>Contrato Permanente</t>
  </si>
  <si>
    <t>Contrato não Permanente</t>
  </si>
  <si>
    <t xml:space="preserve">V.6 EMPREGO TOTAL POR SECTORES DE ATIVIDADE </t>
  </si>
  <si>
    <t>Agricultura, Silvicultura e Pesca</t>
  </si>
  <si>
    <t>Indústria, Construção, Energia e Água</t>
  </si>
  <si>
    <t>Indústria Transformadora</t>
  </si>
  <si>
    <t xml:space="preserve">V.7 POPULAÇÃO DESEMPREGADA </t>
  </si>
  <si>
    <t>15-24 anos</t>
  </si>
  <si>
    <t>mais de 44 anos</t>
  </si>
  <si>
    <t>V.8 TAXAS DE DESEMPREGO</t>
  </si>
  <si>
    <t xml:space="preserve">Total    </t>
  </si>
  <si>
    <r>
      <t xml:space="preserve">Desemprego de Longa Duração 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
(em % do Desemprego Total)</t>
    </r>
  </si>
  <si>
    <t>V.9 SITUAÇÃO NO MERCADO DE EMPREGO - Nacional</t>
  </si>
  <si>
    <t>Ao longo do período</t>
  </si>
  <si>
    <r>
      <t xml:space="preserve">Desempregados Inscritos  </t>
    </r>
    <r>
      <rPr>
        <vertAlign val="superscript"/>
        <sz val="10"/>
        <rFont val="Verdana"/>
        <family val="2"/>
      </rPr>
      <t>(1)</t>
    </r>
  </si>
  <si>
    <t>Ofertas de Emprego</t>
  </si>
  <si>
    <t>Ratio Desemprego/ Ofertas Emprego</t>
  </si>
  <si>
    <t>Colocações Efetuadas</t>
  </si>
  <si>
    <t>Pedidos de Emprego - Total</t>
  </si>
  <si>
    <t>Média Valores Acumulados desde Janeiro</t>
  </si>
  <si>
    <t>Fonte: Instituto de Emprego e Formação Profissional.</t>
  </si>
  <si>
    <r>
      <t xml:space="preserve">  (1)</t>
    </r>
    <r>
      <rPr>
        <sz val="10"/>
        <rFont val="Verdana"/>
        <family val="2"/>
      </rPr>
      <t xml:space="preserve"> Total de pedidos de emprego de desempregados.</t>
    </r>
  </si>
  <si>
    <t>V.10 SITUAÇÃO NO MERCADO DE EMPREGO - Nacional</t>
  </si>
  <si>
    <t>No final do período</t>
  </si>
  <si>
    <r>
      <t xml:space="preserve">Desemprego Registado </t>
    </r>
    <r>
      <rPr>
        <vertAlign val="superscript"/>
        <sz val="10"/>
        <rFont val="Verdana"/>
        <family val="2"/>
      </rPr>
      <t xml:space="preserve"> (1)</t>
    </r>
  </si>
  <si>
    <t>Pedidos de Emprego Total</t>
  </si>
  <si>
    <t>Pedidos de Emprego de Desempregados</t>
  </si>
  <si>
    <t>1º Emprego</t>
  </si>
  <si>
    <t>Novo Emprego</t>
  </si>
  <si>
    <t xml:space="preserve">V.11 ÍNDICE DE EMPREGO </t>
  </si>
  <si>
    <t>Construção e Obras Públicas</t>
  </si>
  <si>
    <t>Base 2015=100</t>
  </si>
  <si>
    <t>VH  (%)</t>
  </si>
  <si>
    <t xml:space="preserve">V.12 ÍNDICE DE HORAS TRABALHADAS </t>
  </si>
  <si>
    <t xml:space="preserve">V.13 ÍNDICE DE REMUNERAÇÕES </t>
  </si>
  <si>
    <t xml:space="preserve">V.14 INDICADORES DE CUSTO SALARIAL </t>
  </si>
  <si>
    <t>Remunerações por Trabalhador (VHA)</t>
  </si>
  <si>
    <r>
      <t xml:space="preserve">Contratação Coletiva </t>
    </r>
    <r>
      <rPr>
        <vertAlign val="superscript"/>
        <sz val="10"/>
        <rFont val="Verdana"/>
        <family val="2"/>
      </rPr>
      <t>(1)</t>
    </r>
  </si>
  <si>
    <r>
      <t xml:space="preserve">Índice de Custo de trabalho </t>
    </r>
    <r>
      <rPr>
        <vertAlign val="superscript"/>
        <sz val="10"/>
        <rFont val="Verdana"/>
        <family val="2"/>
      </rPr>
      <t>(2)</t>
    </r>
  </si>
  <si>
    <t>Custo Total</t>
  </si>
  <si>
    <t>Custo médio por trabalhador</t>
  </si>
  <si>
    <t>Horas efetivamente trabalhadas por trabalhador</t>
  </si>
  <si>
    <t>Serviços
(Excl. Comércio a Retalho)</t>
  </si>
  <si>
    <t>Variação Inter-Tabelas Anualizada</t>
  </si>
  <si>
    <t>Fontes: Departamento de Análise, Estudos e Previsão com base na informação do INE, Departamento de Análise, Estudos e Previsão com base em elementos fornecidos pela Direção-Geral das Relações de Trabalho (MSST),  INE.</t>
  </si>
  <si>
    <r>
      <t>(1)</t>
    </r>
    <r>
      <rPr>
        <sz val="10"/>
        <rFont val="Verdana"/>
        <family val="2"/>
      </rPr>
      <t xml:space="preserve"> Refere-se a Instrumentos de Regulamentação Coletiva de Trabalho publicados desde o início do ano até ao mês em referência e com início de eficácia no respetivo ano. </t>
    </r>
  </si>
  <si>
    <r>
      <t xml:space="preserve">(2) </t>
    </r>
    <r>
      <rPr>
        <sz val="10"/>
        <rFont val="Verdana"/>
        <family val="2"/>
      </rPr>
      <t>Exclui Administração Pública; corrigido de dias úteis.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</si>
  <si>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</si>
  <si>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32</t>
    </r>
    <r>
      <rPr>
        <b/>
        <sz val="16"/>
        <color rgb="FFBD1218"/>
        <rFont val="Verdana"/>
        <family val="2"/>
      </rPr>
      <t xml:space="preserve"> •</t>
    </r>
  </si>
  <si>
    <t>VI.1.1 ÍNDICE HARMONIZADO DE PREÇOS NO CONSUMIDOR</t>
  </si>
  <si>
    <t xml:space="preserve">Portugal </t>
  </si>
  <si>
    <t xml:space="preserve">Área do Euro </t>
  </si>
  <si>
    <t>Diferencial face à Área do Euro</t>
  </si>
  <si>
    <t>VC (%)</t>
  </si>
  <si>
    <t>VM12 (%)</t>
  </si>
  <si>
    <r>
      <t xml:space="preserve">Fontes:  INE,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Eurostat.</t>
    </r>
  </si>
  <si>
    <t xml:space="preserve">VI.1.2 ÍNDICE DE PREÇOS NO CONSUMIDOR </t>
  </si>
  <si>
    <t xml:space="preserve">Total Nacional </t>
  </si>
  <si>
    <t>Subjacente</t>
  </si>
  <si>
    <t>Fontes:  INE, Departamento de Análise, Estudos e Previsão com base na informação do INE.</t>
  </si>
  <si>
    <t xml:space="preserve">VI.1.3 ÍNDICE DE PREÇOS NO CONSUMIDOR POR CLASSES </t>
  </si>
  <si>
    <t xml:space="preserve">Produtos Alimentares, Bebidas não Alcoólicas </t>
  </si>
  <si>
    <t>Bebidas Alcoólicas e Tabaco</t>
  </si>
  <si>
    <t>Vestuário e Calçado</t>
  </si>
  <si>
    <t>Habitação, Água, Eletricidade, Gás e Outros Combustíveis</t>
  </si>
  <si>
    <t xml:space="preserve">Acessórios, Equipamento Doméstico, Manutenção </t>
  </si>
  <si>
    <t>Saúde</t>
  </si>
  <si>
    <r>
      <t xml:space="preserve">VI.1.3 ÍNDICE DE PREÇOS NO CONSUMIDOR POR CLASSES </t>
    </r>
    <r>
      <rPr>
        <b/>
        <vertAlign val="superscript"/>
        <sz val="14"/>
        <rFont val="Arial"/>
        <family val="2"/>
      </rPr>
      <t/>
    </r>
  </si>
  <si>
    <t>Transportes</t>
  </si>
  <si>
    <t>Comunicações</t>
  </si>
  <si>
    <t>Lazer, Recreação e Cultura</t>
  </si>
  <si>
    <t>Educação</t>
  </si>
  <si>
    <t>Restaurantes e Hotéis</t>
  </si>
  <si>
    <t>Bens e Serviços Diversos</t>
  </si>
  <si>
    <t>VI.2.1 ÍNDICES DE PREÇOS NA PRODUÇÃO INDUSTRIAL</t>
  </si>
  <si>
    <t>Índice Geral</t>
  </si>
  <si>
    <t xml:space="preserve">Eletricidade, Gás, Vapor, Água Quente e Ar Frio </t>
  </si>
  <si>
    <t xml:space="preserve">Extrativas </t>
  </si>
  <si>
    <t xml:space="preserve">Bens de Consumo </t>
  </si>
  <si>
    <t>Bens Investimento</t>
  </si>
  <si>
    <t>Energia</t>
  </si>
  <si>
    <t>VI.3.1 ÍNDICE DE CUSTOS DE CONSTRUÇÃO DE HABITAÇÃO NOVA</t>
  </si>
  <si>
    <t>Por Fator de Produção</t>
  </si>
  <si>
    <t>Materiais</t>
  </si>
  <si>
    <t>Mão de obra</t>
  </si>
  <si>
    <t>VH MM12M (%)</t>
  </si>
  <si>
    <t>,</t>
  </si>
  <si>
    <t>Fonte: INE - Sistema de Indicadores de Preços na Construção e Habitação.</t>
  </si>
  <si>
    <t>VI.3.2 INQUÉRITO À AVALIAÇÃO BANCÁRIA NA HABITAÇÃO</t>
  </si>
  <si>
    <t>Por Tipologia; Portugal</t>
  </si>
  <si>
    <t>Apartamentos</t>
  </si>
  <si>
    <t>Moradias</t>
  </si>
  <si>
    <t>Euros/m2</t>
  </si>
  <si>
    <r>
      <t xml:space="preserve">VI.3.3 TAXA DE JURO IMPLÍCITA NO CRÉDITO À HABITAÇÃO </t>
    </r>
    <r>
      <rPr>
        <b/>
        <vertAlign val="superscript"/>
        <sz val="14"/>
        <rFont val="Arial"/>
        <family val="2"/>
      </rPr>
      <t/>
    </r>
  </si>
  <si>
    <t xml:space="preserve">   Total</t>
  </si>
  <si>
    <t>Regime Geral</t>
  </si>
  <si>
    <t>Regime Bonificado</t>
  </si>
  <si>
    <t>Suportada pelo Mutuário</t>
  </si>
  <si>
    <t>Responsabilidade do Estado</t>
  </si>
  <si>
    <t>Mutuário</t>
  </si>
  <si>
    <r>
      <t xml:space="preserve">VI.3.4 CAPITAL MÉDIO EM DÍVIDA E JURO MÉDIO NO CRÉDITO À HABITAÇÃO </t>
    </r>
    <r>
      <rPr>
        <b/>
        <vertAlign val="superscript"/>
        <sz val="14"/>
        <rFont val="Arial"/>
        <family val="2"/>
      </rPr>
      <t/>
    </r>
  </si>
  <si>
    <t>Euros</t>
  </si>
  <si>
    <t>Crédito</t>
  </si>
  <si>
    <t>Juro</t>
  </si>
  <si>
    <t>Juro Suportado pelo Mutuário</t>
  </si>
  <si>
    <t>Juro da Responsabilidade do Estado</t>
  </si>
  <si>
    <t>VI.3.5 ÍNDICE DE PREÇOS RESIDENCIAIS (Nacional)</t>
  </si>
  <si>
    <t>Base 2011=100</t>
  </si>
  <si>
    <t>Fonte: Ci - Confidencial Imobiliário.</t>
  </si>
  <si>
    <t>VI.4.1 PREÇOS DOS COMBUSTÍVEIS</t>
  </si>
  <si>
    <t>Gasolina 95</t>
  </si>
  <si>
    <t>Gasóleo Rodoviário</t>
  </si>
  <si>
    <t xml:space="preserve">Fonte: DGEG - Direção-Geral de Energia e Geologia 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</si>
  <si>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</si>
  <si>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40</t>
    </r>
    <r>
      <rPr>
        <b/>
        <sz val="16"/>
        <color rgb="FFBD1218"/>
        <rFont val="Verdana"/>
        <family val="2"/>
      </rPr>
      <t xml:space="preserve"> •</t>
    </r>
  </si>
  <si>
    <t>VII.1 BALANÇA DE PAGAMENTOS</t>
  </si>
  <si>
    <t>Débito</t>
  </si>
  <si>
    <t>Balança Corrente</t>
  </si>
  <si>
    <t xml:space="preserve">   Bens</t>
  </si>
  <si>
    <t xml:space="preserve">   Serviços</t>
  </si>
  <si>
    <t xml:space="preserve">        dos quais:</t>
  </si>
  <si>
    <t>Viagens e Turismo</t>
  </si>
  <si>
    <t>Serviços de Construção</t>
  </si>
  <si>
    <t>Direitos de Utilização</t>
  </si>
  <si>
    <t>Outros Serviços Fornecidos por Empresas</t>
  </si>
  <si>
    <t xml:space="preserve">   Rendimento Primário</t>
  </si>
  <si>
    <t xml:space="preserve">   Rendimento Secundário</t>
  </si>
  <si>
    <t>Balança de Capital</t>
  </si>
  <si>
    <r>
      <rPr>
        <i/>
        <sz val="11"/>
        <rFont val="Verdana"/>
        <family val="2"/>
      </rPr>
      <t xml:space="preserve">        da qual:</t>
    </r>
    <r>
      <rPr>
        <sz val="11"/>
        <rFont val="Verdana"/>
        <family val="2"/>
      </rPr>
      <t xml:space="preserve"> Transferências de capital com a UE</t>
    </r>
  </si>
  <si>
    <t>Balança Financeira</t>
  </si>
  <si>
    <t xml:space="preserve">   Investimento Direto</t>
  </si>
  <si>
    <t xml:space="preserve">   Investimento de Carteira</t>
  </si>
  <si>
    <t xml:space="preserve">       Ativos</t>
  </si>
  <si>
    <t xml:space="preserve">       Passivos</t>
  </si>
  <si>
    <t xml:space="preserve">   Outro Investimento</t>
  </si>
  <si>
    <t xml:space="preserve">   Derivados Financeiros</t>
  </si>
  <si>
    <t xml:space="preserve">   Ativos de Reserva</t>
  </si>
  <si>
    <t>Erros e Omissões</t>
  </si>
  <si>
    <t>Valores provisórios</t>
  </si>
  <si>
    <t>VII.2 FLUXOS FINANCEIROS COM A UNIÃO EUROPEIA</t>
  </si>
  <si>
    <r>
      <t>10</t>
    </r>
    <r>
      <rPr>
        <b/>
        <vertAlign val="superscript"/>
        <sz val="12"/>
        <color rgb="FF477070"/>
        <rFont val="Arial"/>
        <family val="2"/>
      </rPr>
      <t>3</t>
    </r>
    <r>
      <rPr>
        <b/>
        <sz val="12"/>
        <color rgb="FF477070"/>
        <rFont val="Arial"/>
        <family val="2"/>
      </rPr>
      <t xml:space="preserve"> euros - valores no final do período</t>
    </r>
  </si>
  <si>
    <t>Saídas</t>
  </si>
  <si>
    <t>Recursos Próprios</t>
  </si>
  <si>
    <t xml:space="preserve">     Contribuição Financeira Título IVA</t>
  </si>
  <si>
    <t xml:space="preserve">     Recurso Complementar PNB</t>
  </si>
  <si>
    <t xml:space="preserve">     Correção Reino Unido</t>
  </si>
  <si>
    <t xml:space="preserve">     PNB Suécia e Holanda</t>
  </si>
  <si>
    <t>Tradicionais</t>
  </si>
  <si>
    <t xml:space="preserve">     Direiros Aduaneiros e  Direitos Niveladores Agrícolas</t>
  </si>
  <si>
    <t>Entradas</t>
  </si>
  <si>
    <t>Restituição IVA/PNB/RU</t>
  </si>
  <si>
    <t>Feoga-Garantia/FEAGA</t>
  </si>
  <si>
    <t>Fundo Social Europeu</t>
  </si>
  <si>
    <t>Feder</t>
  </si>
  <si>
    <t>Feader</t>
  </si>
  <si>
    <t>Fundo Coesão</t>
  </si>
  <si>
    <t>Fonte: Direção-Geral do Tesouro.</t>
  </si>
  <si>
    <t>VIII.1 TAXAS DE CÂMBIO</t>
  </si>
  <si>
    <t>Valores médios (unidades de moeda estrangeira por 1 euro)</t>
  </si>
  <si>
    <t>EUR/USD</t>
  </si>
  <si>
    <t>EUR/JPY</t>
  </si>
  <si>
    <t>EUR/DKK</t>
  </si>
  <si>
    <t>EUR/SEK</t>
  </si>
  <si>
    <t>EUR/GBP</t>
  </si>
  <si>
    <t>EUR/CHF</t>
  </si>
  <si>
    <t>EUR/BRL</t>
  </si>
  <si>
    <t>ITCEN do  Euro</t>
  </si>
  <si>
    <t>Cotação</t>
  </si>
  <si>
    <t>Fonte: Banco de Portugal, Banco Central Europeu.</t>
  </si>
  <si>
    <t>VIII.2 TAXAS DE CÂMBIO</t>
  </si>
  <si>
    <t>Valores no final do período (unidades de moeda estrangeira por 1 euro)</t>
  </si>
  <si>
    <t xml:space="preserve">Fonte: Banco de Portugal. </t>
  </si>
  <si>
    <t xml:space="preserve">IX.1 BALANÇO DO BANCO DE PORTUGAL </t>
  </si>
  <si>
    <r>
      <t>10</t>
    </r>
    <r>
      <rPr>
        <b/>
        <vertAlign val="superscript"/>
        <sz val="10"/>
        <color rgb="FF477070"/>
        <rFont val="Verdana"/>
        <family val="2"/>
      </rPr>
      <t>6</t>
    </r>
    <r>
      <rPr>
        <b/>
        <sz val="10"/>
        <color rgb="FF477070"/>
        <rFont val="Verdana"/>
        <family val="2"/>
      </rPr>
      <t xml:space="preserve"> euros, saldos no final do período</t>
    </r>
  </si>
  <si>
    <t>Ativos</t>
  </si>
  <si>
    <t>Passivos</t>
  </si>
  <si>
    <t>Residentes</t>
  </si>
  <si>
    <t>Não Residentes</t>
  </si>
  <si>
    <t>Imóveis, Mobiliário e Material</t>
  </si>
  <si>
    <t>Setor não especificado</t>
  </si>
  <si>
    <t>Capital e Reservas</t>
  </si>
  <si>
    <t>Outros Passivos (líquidos)</t>
  </si>
  <si>
    <t xml:space="preserve">IX.2 DEPÓSITOS E EMPRÉSTIMOS DE OUTRAS INSTITUIÇÕES FINANCEIRAS MONETÁRIAS A SOCIEDADES NÃO FINANCEIRAS E PARTICULARES </t>
  </si>
  <si>
    <t>Saldos no final do período</t>
  </si>
  <si>
    <t>Depósitos e Equiparados</t>
  </si>
  <si>
    <t>Sociedades não Financeiras</t>
  </si>
  <si>
    <t>Particulares</t>
  </si>
  <si>
    <t>Particulares (incluindo emigrantes)</t>
  </si>
  <si>
    <t>Consumo</t>
  </si>
  <si>
    <t>IX.3 CRÉDITOS VENCIDOS</t>
  </si>
  <si>
    <t>Consumo e outros fins</t>
  </si>
  <si>
    <t>IX.4 TAXAS DE JURO DE NOVAS OPERAÇÕES DAS IFM</t>
  </si>
  <si>
    <t>Percentagem (média ponderada)</t>
  </si>
  <si>
    <r>
      <t xml:space="preserve">Taxas de Juro de Operações Ativas </t>
    </r>
    <r>
      <rPr>
        <vertAlign val="superscript"/>
        <sz val="10"/>
        <rFont val="Verdana"/>
        <family val="2"/>
      </rPr>
      <t>(1)</t>
    </r>
  </si>
  <si>
    <r>
      <t xml:space="preserve">Taxas de Juro de Operações Passivas </t>
    </r>
    <r>
      <rPr>
        <vertAlign val="superscript"/>
        <sz val="10"/>
        <rFont val="Verdana"/>
        <family val="2"/>
      </rPr>
      <t>(3)</t>
    </r>
  </si>
  <si>
    <r>
      <t xml:space="preserve">Particulares </t>
    </r>
    <r>
      <rPr>
        <vertAlign val="superscript"/>
        <sz val="10"/>
        <rFont val="Verdana"/>
        <family val="2"/>
      </rPr>
      <t>(2)</t>
    </r>
  </si>
  <si>
    <t>Até 1 milhão de euros</t>
  </si>
  <si>
    <t>Mais de 1 milhão de euros</t>
  </si>
  <si>
    <t>Crédito para consumo</t>
  </si>
  <si>
    <t xml:space="preserve">Outros fins </t>
  </si>
  <si>
    <t>Do qual:
até 1 ano</t>
  </si>
  <si>
    <r>
      <t>(1)</t>
    </r>
    <r>
      <rPr>
        <sz val="10"/>
        <rFont val="Verdana"/>
        <family val="2"/>
      </rPr>
      <t xml:space="preserve"> Excluindo operações à vista e a prazo indeterminado como, por exemplo, descobertos bancários.</t>
    </r>
  </si>
  <si>
    <r>
      <t>(2)</t>
    </r>
    <r>
      <rPr>
        <sz val="10"/>
        <rFont val="Verdana"/>
        <family val="2"/>
      </rPr>
      <t xml:space="preserve"> Inclui emigrantes.</t>
    </r>
  </si>
  <si>
    <r>
      <t>(3)</t>
    </r>
    <r>
      <rPr>
        <sz val="10"/>
        <rFont val="Verdana"/>
        <family val="2"/>
      </rPr>
      <t xml:space="preserve"> Inclui depósitos a prazo e de poupança e equiparados a depósitos (excluindo acordos de recompra).</t>
    </r>
  </si>
  <si>
    <t>IX.5  TAXAS DE JURO - OBRIGAÇÕES DO TESOURO E BILHETES DO TESOURO</t>
  </si>
  <si>
    <t xml:space="preserve">Emissões a taxa fixa </t>
  </si>
  <si>
    <t>Data de Transacção</t>
  </si>
  <si>
    <t>Designação</t>
  </si>
  <si>
    <r>
      <t xml:space="preserve">Taxa </t>
    </r>
    <r>
      <rPr>
        <vertAlign val="superscript"/>
        <sz val="10"/>
        <rFont val="Verdana"/>
        <family val="2"/>
      </rPr>
      <t>(1)</t>
    </r>
  </si>
  <si>
    <t xml:space="preserve">Montante Colocado </t>
  </si>
  <si>
    <t>Data de Transação</t>
  </si>
  <si>
    <t>Taxa Média</t>
  </si>
  <si>
    <t>Fonte: Instituto de Gestão do Crédito Público.</t>
  </si>
  <si>
    <t>Os montantes e as taxas correspondem às colocações na fase competitiva.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</si>
  <si>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>Taxa média até Janeiro de 2016. Taxa de colocação a partir das emissões seguintes.</t>
    </r>
  </si>
  <si>
    <t>IX.6 TAXAS DE RENDIBILIDADE DE OBRIGAÇÕES</t>
  </si>
  <si>
    <r>
      <rPr>
        <b/>
        <i/>
        <sz val="10"/>
        <color rgb="FF477070"/>
        <rFont val="Verdana"/>
        <family val="2"/>
      </rPr>
      <t>Benchmark</t>
    </r>
    <r>
      <rPr>
        <b/>
        <i/>
        <sz val="12"/>
        <color rgb="FF477070"/>
        <rFont val="Arial"/>
        <family val="2"/>
      </rPr>
      <t xml:space="preserve"> </t>
    </r>
    <r>
      <rPr>
        <b/>
        <sz val="12"/>
        <color rgb="FF477070"/>
        <rFont val="Arial"/>
        <family val="2"/>
      </rPr>
      <t>a 10 anos (OT's 10)</t>
    </r>
  </si>
  <si>
    <t xml:space="preserve">Taxas de rendibilidade </t>
  </si>
  <si>
    <t>Diferenciais</t>
  </si>
  <si>
    <t>Portugal</t>
  </si>
  <si>
    <t>(1)</t>
  </si>
  <si>
    <t>Pontos base</t>
  </si>
  <si>
    <t>Fonte: Eurostat e Instituto de Gestão do Crédito Público.</t>
  </si>
  <si>
    <t>(1) Valores médios ponderados. (2) Valores no final do período.</t>
  </si>
  <si>
    <t>X.1 COTAÇÃO E CAPITALIZAÇÃO BOLSISTA</t>
  </si>
  <si>
    <t>(continua)</t>
  </si>
  <si>
    <t>Ações</t>
  </si>
  <si>
    <r>
      <t xml:space="preserve">Índice PSI Geral  </t>
    </r>
    <r>
      <rPr>
        <vertAlign val="superscript"/>
        <sz val="10"/>
        <rFont val="Verdana"/>
        <family val="2"/>
      </rPr>
      <t xml:space="preserve"> (1)</t>
    </r>
  </si>
  <si>
    <t xml:space="preserve">Capitalização Bolsista  </t>
  </si>
  <si>
    <r>
      <t xml:space="preserve">Valor Transacionado </t>
    </r>
    <r>
      <rPr>
        <vertAlign val="superscript"/>
        <sz val="10"/>
        <rFont val="Verdana"/>
        <family val="2"/>
      </rPr>
      <t xml:space="preserve"> (2)  </t>
    </r>
  </si>
  <si>
    <r>
      <t xml:space="preserve">Índice PSI 20 </t>
    </r>
    <r>
      <rPr>
        <vertAlign val="superscript"/>
        <sz val="10"/>
        <rFont val="Verdana"/>
        <family val="2"/>
      </rPr>
      <t xml:space="preserve">  (3) </t>
    </r>
  </si>
  <si>
    <t>Rácio</t>
  </si>
  <si>
    <t>Valor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</si>
  <si>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(a)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</si>
  <si>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(b)</t>
    </r>
  </si>
  <si>
    <t>(b)/(a) (%)</t>
  </si>
  <si>
    <t>Fontes:  Banco de Portugal,  Comissão do Mercado de Valores Mobiliários.</t>
  </si>
  <si>
    <r>
      <t>(1)</t>
    </r>
    <r>
      <rPr>
        <sz val="10"/>
        <rFont val="Verdana"/>
        <family val="2"/>
      </rPr>
      <t xml:space="preserve"> 05/01/1988=1000, 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Mercado de Bolsa, Sessões Normais,  </t>
    </r>
    <r>
      <rPr>
        <vertAlign val="superscript"/>
        <sz val="10"/>
        <rFont val="Verdana"/>
        <family val="2"/>
      </rPr>
      <t>(3)</t>
    </r>
    <r>
      <rPr>
        <sz val="10"/>
        <rFont val="Verdana"/>
        <family val="2"/>
      </rPr>
      <t xml:space="preserve"> 04/01/1993=1000.</t>
    </r>
  </si>
  <si>
    <t>(continuação)</t>
  </si>
  <si>
    <t>Obrigações</t>
  </si>
  <si>
    <t xml:space="preserve">Capitalização Bolsista </t>
  </si>
  <si>
    <r>
      <t xml:space="preserve">Valor Transacionado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</si>
  <si>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  (b)</t>
    </r>
  </si>
  <si>
    <r>
      <t xml:space="preserve">Fontes: Comissão do Mercado de Valores Mobiliários. </t>
    </r>
    <r>
      <rPr>
        <vertAlign val="superscript"/>
        <sz val="11"/>
        <rFont val="Arial"/>
        <family val="2"/>
      </rPr>
      <t/>
    </r>
  </si>
  <si>
    <r>
      <t>(1)</t>
    </r>
    <r>
      <rPr>
        <sz val="10"/>
        <rFont val="Verdana"/>
        <family val="2"/>
      </rPr>
      <t xml:space="preserve"> Mercado de Bolsa, Sessões Normais.</t>
    </r>
  </si>
  <si>
    <t>X.2 TRANSAÇÕES NO MERCADO SECUNDÁRIO GLOBAL</t>
  </si>
  <si>
    <t>Mercado Global</t>
  </si>
  <si>
    <r>
      <t xml:space="preserve">Obrigações  </t>
    </r>
    <r>
      <rPr>
        <vertAlign val="superscript"/>
        <sz val="10"/>
        <rFont val="Verdana"/>
        <family val="2"/>
      </rPr>
      <t>(1)</t>
    </r>
  </si>
  <si>
    <r>
      <t xml:space="preserve">Ações 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</si>
  <si>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</t>
    </r>
  </si>
  <si>
    <t>Fonte: Euronext - Lisboa, Comissão do Mercado de Valores Mobiliários.</t>
  </si>
  <si>
    <r>
      <t>(1)</t>
    </r>
    <r>
      <rPr>
        <sz val="10"/>
        <rFont val="Verdana"/>
        <family val="2"/>
      </rPr>
      <t xml:space="preserve"> Mercado de Bolsa - Sessões Normais, Mercado sem cotações.</t>
    </r>
  </si>
  <si>
    <t>X.3 ÍNDICES DE COTAÇÃO DE AÇÕES</t>
  </si>
  <si>
    <t>Mercado Secundário (fim de período)</t>
  </si>
  <si>
    <t>Índices Sectoriais</t>
  </si>
  <si>
    <t>Matérias Primas</t>
  </si>
  <si>
    <t xml:space="preserve">Indústrias </t>
  </si>
  <si>
    <t>Serviços  de Consumo</t>
  </si>
  <si>
    <t>Telecomunicações</t>
  </si>
  <si>
    <t>"Utilities"</t>
  </si>
  <si>
    <t>Serviços Financeiros</t>
  </si>
  <si>
    <t>Tecnologia</t>
  </si>
  <si>
    <t xml:space="preserve">Valor </t>
  </si>
  <si>
    <t>30/11/2005=1000.</t>
  </si>
  <si>
    <t>XI.1 INDICADOR AVANÇADO</t>
  </si>
  <si>
    <t xml:space="preserve">Reino Unido </t>
  </si>
  <si>
    <t>Japão</t>
  </si>
  <si>
    <t>Fonte: OCDE.</t>
  </si>
  <si>
    <t>XI.2 PIB</t>
  </si>
  <si>
    <t>Taxa de Variação Homóloga (%)</t>
  </si>
  <si>
    <t xml:space="preserve">Alemanha  </t>
  </si>
  <si>
    <t xml:space="preserve">Itália </t>
  </si>
  <si>
    <t>Área do Euro</t>
  </si>
  <si>
    <t xml:space="preserve">União Europeia </t>
  </si>
  <si>
    <t xml:space="preserve">EUA </t>
  </si>
  <si>
    <t xml:space="preserve">(UE-28) </t>
  </si>
  <si>
    <t>XI.3 INDICADORES DE CONFIANÇA DOS CONSUMIDORES</t>
  </si>
  <si>
    <t>União Europeia (UE-27)</t>
  </si>
  <si>
    <r>
      <t xml:space="preserve">Japão </t>
    </r>
    <r>
      <rPr>
        <vertAlign val="superscript"/>
        <sz val="10"/>
        <rFont val="Verdana"/>
        <family val="2"/>
      </rPr>
      <t>(1)</t>
    </r>
  </si>
  <si>
    <t xml:space="preserve">Saldo de Respostas Extremas, VCS </t>
  </si>
  <si>
    <t>Índice (SRE)</t>
  </si>
  <si>
    <t>Fontes:  CE,  Universidade de Michigan,  Cabinet Office Government of Japan.</t>
  </si>
  <si>
    <r>
      <t>(1)</t>
    </r>
    <r>
      <rPr>
        <sz val="10"/>
        <rFont val="Verdana"/>
        <family val="2"/>
      </rPr>
      <t xml:space="preserve"> Referente ao trimestre terminado no respetivo mês.</t>
    </r>
  </si>
  <si>
    <t>XI.4 INDICADORES DE CONFIANÇA NA INDÚSTRIA</t>
  </si>
  <si>
    <r>
      <t xml:space="preserve">Índice ISM (%) </t>
    </r>
    <r>
      <rPr>
        <vertAlign val="superscript"/>
        <sz val="10"/>
        <rFont val="Verdana"/>
        <family val="2"/>
      </rPr>
      <t>(1)</t>
    </r>
  </si>
  <si>
    <t>Fontes:  CE,  Institute for Supply Management.</t>
  </si>
  <si>
    <t>(1)  &gt;50 - Expansão, &lt; 50 - Contração.</t>
  </si>
  <si>
    <t>XI.5 INDICADORES DE CONFIANÇA NOS SERVIÇOS</t>
  </si>
  <si>
    <t xml:space="preserve">Saldo de Respostas Extremas, VCS  </t>
  </si>
  <si>
    <r>
      <t xml:space="preserve">Índice ISM (%)  </t>
    </r>
    <r>
      <rPr>
        <vertAlign val="superscript"/>
        <sz val="10"/>
        <rFont val="Verdana"/>
        <family val="2"/>
      </rPr>
      <t>(1)</t>
    </r>
  </si>
  <si>
    <t>Fontes:  CE,   Institute for Supply Management.</t>
  </si>
  <si>
    <r>
      <t>(1)</t>
    </r>
    <r>
      <rPr>
        <sz val="10"/>
        <rFont val="Verdana"/>
        <family val="2"/>
      </rPr>
      <t xml:space="preserve">  &gt;50 - Expansão, &lt; 50 - Contração.</t>
    </r>
  </si>
  <si>
    <t>XI.6 CARTEIRA DE ENCOMENDAS À INDÚSTRIA</t>
  </si>
  <si>
    <t xml:space="preserve">Japão </t>
  </si>
  <si>
    <t>Máquinas</t>
  </si>
  <si>
    <t>Fontes:  CE,  Bureau of Economic Analysis,  Cabinet Office Government of Japan.</t>
  </si>
  <si>
    <t>XI.7 ÍNDICE DE PRODUÇÃO INDUSTRIAL</t>
  </si>
  <si>
    <t>Mundo</t>
  </si>
  <si>
    <t>Economia  Avançadas</t>
  </si>
  <si>
    <t>Economias Emergentes</t>
  </si>
  <si>
    <t>União Europeia      (UE-27)</t>
  </si>
  <si>
    <t xml:space="preserve">EUA  </t>
  </si>
  <si>
    <t>China</t>
  </si>
  <si>
    <r>
      <t xml:space="preserve">Fontes: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Eurostat,  Board of Governors of the Federal Reserve System,  Ministry of Economy, Trade and Industry of Japan, CPB Netherlands Bureau for Economic.</t>
    </r>
  </si>
  <si>
    <t>XI.8 COMÉRCIO MUNDIAL E IMPORTAÇÕES DE MERCADORIAS</t>
  </si>
  <si>
    <t>Taxa de Variação Homóloga (%), em volume</t>
  </si>
  <si>
    <t>Comércio Mundial</t>
  </si>
  <si>
    <t>Importações Mundiais</t>
  </si>
  <si>
    <t>Economias Avançadas</t>
  </si>
  <si>
    <t xml:space="preserve">Japão  </t>
  </si>
  <si>
    <t>Fonte: CPB Netherlands Bureau for Economic.</t>
  </si>
  <si>
    <t>XI.9 EXPORTAÇÕES DE MERCADORIAS</t>
  </si>
  <si>
    <t>Exportações Mundiais</t>
  </si>
  <si>
    <t>XI.10 TAXA DE DESEMPREGO</t>
  </si>
  <si>
    <t xml:space="preserve">Alemanha </t>
  </si>
  <si>
    <t xml:space="preserve">França  </t>
  </si>
  <si>
    <t xml:space="preserve">Itália  </t>
  </si>
  <si>
    <t>Fontes:  Eurostat,  Bureau of Labour Statistics,  Statistics Bureau of Japan.</t>
  </si>
  <si>
    <t>XI.11 INFLAÇÃO</t>
  </si>
  <si>
    <t>Índice Harmonizado de Preços no Consumidor</t>
  </si>
  <si>
    <t>Índice de Preços no Consumidor</t>
  </si>
  <si>
    <t xml:space="preserve">Espanha  </t>
  </si>
  <si>
    <t xml:space="preserve">Reino Unido  </t>
  </si>
  <si>
    <t xml:space="preserve">(UE-27) </t>
  </si>
  <si>
    <r>
      <t>Fontes: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 xml:space="preserve"> Eurostat,  Bureau of Labour Statistics,  Statistics Bureau of Japan. </t>
    </r>
  </si>
  <si>
    <t>XI.12 TAXAS DE JURO DE REFERÊNCIA</t>
  </si>
  <si>
    <r>
      <t xml:space="preserve">EUA  </t>
    </r>
    <r>
      <rPr>
        <vertAlign val="superscript"/>
        <sz val="10"/>
        <rFont val="Verdana"/>
        <family val="2"/>
      </rPr>
      <t>(1)</t>
    </r>
  </si>
  <si>
    <r>
      <t xml:space="preserve">Reino Unido  </t>
    </r>
    <r>
      <rPr>
        <vertAlign val="superscript"/>
        <sz val="10"/>
        <rFont val="Verdana"/>
        <family val="2"/>
      </rPr>
      <t>(2)</t>
    </r>
  </si>
  <si>
    <t>Variação (p.b.)</t>
  </si>
  <si>
    <t>Fontes:  Banco Central Europeu,  Reserva Federal dos Estados Unidos,  Banco Central do Japão e  Banco Central do Reino Unido.</t>
  </si>
  <si>
    <r>
      <t xml:space="preserve">(1) Taxa de referência dos </t>
    </r>
    <r>
      <rPr>
        <i/>
        <sz val="10"/>
        <rFont val="Verdana"/>
        <family val="2"/>
      </rPr>
      <t>Federal Funds</t>
    </r>
    <r>
      <rPr>
        <sz val="10"/>
        <rFont val="Verdana"/>
        <family val="2"/>
      </rPr>
      <t xml:space="preserve">.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Taxa Repo.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</si>
  <si>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6</t>
    </r>
    <r>
      <rPr>
        <b/>
        <sz val="16"/>
        <color rgb="FFBD1218"/>
        <rFont val="Verdana"/>
        <family val="2"/>
      </rPr>
      <t xml:space="preserve"> •</t>
    </r>
  </si>
  <si>
    <t>XI.13 TAXAS DE JURO NO MERCADO MONETÁRIO</t>
  </si>
  <si>
    <t>(percentagem, médias do período)</t>
  </si>
  <si>
    <t>Euribor</t>
  </si>
  <si>
    <t>1 mês</t>
  </si>
  <si>
    <t>3 meses</t>
  </si>
  <si>
    <t>6 meses</t>
  </si>
  <si>
    <t>12 meses</t>
  </si>
  <si>
    <t>Fonte: Banco Central Europeu.</t>
  </si>
  <si>
    <t>10 Anos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</si>
  <si>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7</t>
    </r>
    <r>
      <rPr>
        <b/>
        <sz val="16"/>
        <color rgb="FFBD1218"/>
        <rFont val="Verdana"/>
        <family val="2"/>
      </rPr>
      <t xml:space="preserve"> •</t>
    </r>
  </si>
  <si>
    <t>XI.15 ÍNDICE DE COTAÇÕES DE AÇÕES</t>
  </si>
  <si>
    <t>(níveis dos índices em pontos, médias do período)</t>
  </si>
  <si>
    <t>Dow Jones EURO STOXX</t>
  </si>
  <si>
    <t>Standard &amp; Poor's 500</t>
  </si>
  <si>
    <t>Nikkei 225</t>
  </si>
  <si>
    <t>Alargado</t>
  </si>
  <si>
    <t>Nível</t>
  </si>
  <si>
    <t>XI.16 PREÇOS INTERNACIONAIS DO PETRÓLEO BRENT</t>
  </si>
  <si>
    <t xml:space="preserve">Spot do Petróleo Brent  </t>
  </si>
  <si>
    <t>USD/Barril</t>
  </si>
  <si>
    <t>Euro/Barril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</si>
  <si>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</si>
  <si>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</si>
  <si>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9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</si>
  <si>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</si>
  <si>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</si>
  <si>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</si>
  <si>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</si>
  <si>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</si>
  <si>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</si>
  <si>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</si>
  <si>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</si>
  <si>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</si>
  <si>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</si>
  <si>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</si>
  <si>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</si>
  <si>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</si>
  <si>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</si>
  <si>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</si>
  <si>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</si>
  <si>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</si>
  <si>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</si>
  <si>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</si>
  <si>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</si>
  <si>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</si>
  <si>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56</t>
    </r>
    <r>
      <rPr>
        <b/>
        <sz val="16"/>
        <color rgb="FFBD1218"/>
        <rFont val="Verdana"/>
        <family val="2"/>
      </rPr>
      <t xml:space="preserve"> •</t>
    </r>
  </si>
  <si>
    <t xml:space="preserve">  VI.1 Preços no Consumidor</t>
  </si>
  <si>
    <t>I. FINANÇAS PÚBLICAS</t>
  </si>
  <si>
    <t>II. CONTAS NACIONAIS TRIMESTRAIS</t>
  </si>
  <si>
    <t xml:space="preserve">I.1 Receitas do Estado Cobradas </t>
  </si>
  <si>
    <t xml:space="preserve">I.2 Despesas do Estado - Execução </t>
  </si>
  <si>
    <t xml:space="preserve">I.3 Contas da Administração Central </t>
  </si>
  <si>
    <t>I.4 Financiamento da Administração Central</t>
  </si>
  <si>
    <t xml:space="preserve">I.5 Receitas e Despesas Da Segurança Social </t>
  </si>
  <si>
    <t>I.6 Números Físicos da Segurança Social</t>
  </si>
  <si>
    <t xml:space="preserve">I.7 Prestações da Segurança Social - Per Capita </t>
  </si>
  <si>
    <t>I.8 Dívida Pública do Estado</t>
  </si>
  <si>
    <t xml:space="preserve">I.9 Dívida das Administrações Públicas </t>
  </si>
  <si>
    <t xml:space="preserve">II.1 Pib e Componentes Da Despesa </t>
  </si>
  <si>
    <t xml:space="preserve">II.2 Pib e Componentes Da Despesa </t>
  </si>
  <si>
    <t xml:space="preserve">II.3 Oferta (vab) </t>
  </si>
  <si>
    <t xml:space="preserve">II.4 Oferta (vab) </t>
  </si>
  <si>
    <t>III.1.1 Despesas de Consumo Final das Famílias Residentes</t>
  </si>
  <si>
    <t>III.1.2 Indicador de Confiança dos Consumidores e Componentes</t>
  </si>
  <si>
    <t>III.1.4 Procura de Bens de Consumo</t>
  </si>
  <si>
    <t>III.2.1 Formação Bruta de Capital Fixo</t>
  </si>
  <si>
    <t>III.3.1 Comércio Internacional - Exportações</t>
  </si>
  <si>
    <t>III.3.2 Comércio Internacional - Importações</t>
  </si>
  <si>
    <t>III.3.3 Comércio Internacional de Bens</t>
  </si>
  <si>
    <t>III.3.4 Comércio Extra e Intracomunitário de Bens</t>
  </si>
  <si>
    <t>III.3.5 Importação de Bens por Principais Parceiros Europeus</t>
  </si>
  <si>
    <t>III.3.6 Exportação de Bens por Principais Parceiros Europeus</t>
  </si>
  <si>
    <t>III.3.7 Comércio Internacional de Bens por Grandes Categorias Económicas</t>
  </si>
  <si>
    <t>III.3.8 Comércio Internacional de Bens por Grandes Categorias Económicas</t>
  </si>
  <si>
    <t>XI.2 PIB - Taxa de Variação Homóloga (%)</t>
  </si>
  <si>
    <t xml:space="preserve">III.4.1 Dormidas na Hotelaria </t>
  </si>
  <si>
    <t>III.4.2 Taxa de Ocupação Quarto-cama e Receitas na Hotelaria</t>
  </si>
  <si>
    <t>IV.1 Indicadores Qualitativos de Actividade</t>
  </si>
  <si>
    <t>IV.2 Barómetro Empresarial e Criação de Empresas na Hora</t>
  </si>
  <si>
    <t>IV.3 Índice de Produção Industrial</t>
  </si>
  <si>
    <t>IV.4 Índice de Produção Indústrial (desagregação do índice geral)</t>
  </si>
  <si>
    <t xml:space="preserve">IV.5 Índice de Volume de Negócios na Indústria </t>
  </si>
  <si>
    <t>IV.6 Índice de Volume de Negócios na Indústria (desagregação do índice geral)</t>
  </si>
  <si>
    <t>IV.7 Capacidade Produtiva na Indústria Transformadora</t>
  </si>
  <si>
    <t>IV.8 Inquérito de Conjuntura à Indústria Transformadora</t>
  </si>
  <si>
    <t>IV.9 Inquérito de Conjuntura à Indústria Transformadora</t>
  </si>
  <si>
    <t>IV.10 Inquérito de Conjuntura à Indústria Transformadora</t>
  </si>
  <si>
    <t>IV.11Inquérito de Conjuntura à Indústria Transformadora</t>
  </si>
  <si>
    <t>IV.12Inquérito de Conjuntura à Indústria Transformadora</t>
  </si>
  <si>
    <t>IV.13 Inquérito de Conjuntura ao Comércio</t>
  </si>
  <si>
    <t>IV.14 Inquérito de Conjuntura ao Comércio</t>
  </si>
  <si>
    <t>IV.15 Inquérito de Conjuntura à Construção e Obras Públicas</t>
  </si>
  <si>
    <t>IV.16 Inquérito de Conjuntura à Construção e Obras Públicas</t>
  </si>
  <si>
    <t>IV.17 Índice de Produção na Construção e Obras Públicas</t>
  </si>
  <si>
    <t>IV.18 Inquérito de Conjuntura aos Serviços Prestados às Empresas</t>
  </si>
  <si>
    <t>IV.19 Índice de Volume de Negócios nos Serviços</t>
  </si>
  <si>
    <t>IV.20 Índice de Volume de Negócios nos Serviços (desagregação do índice geral)</t>
  </si>
  <si>
    <t>IV.21 Venda de Combustíveis</t>
  </si>
  <si>
    <t>IV.22 Consumos, Importação e Exportação de Eletricidade</t>
  </si>
  <si>
    <t>V.1 População</t>
  </si>
  <si>
    <t>V.2 População Ativa</t>
  </si>
  <si>
    <t xml:space="preserve">V.3 População Empregada </t>
  </si>
  <si>
    <t xml:space="preserve">V.7 População Desempregada </t>
  </si>
  <si>
    <t>V.4 Taxa de Atividade e Taxa de Emprego</t>
  </si>
  <si>
    <t xml:space="preserve">V.5 População Empregada Segundo a Situação na Profissão </t>
  </si>
  <si>
    <t xml:space="preserve">V.6 Emprego Total por Sectores de Atividade </t>
  </si>
  <si>
    <t>V.8 Taxas de Desemprego</t>
  </si>
  <si>
    <t>V.9 Situação no Mercado de Emprego - Nacional</t>
  </si>
  <si>
    <t>V.10 Situação no Mercado de Emprego - Nacional</t>
  </si>
  <si>
    <t xml:space="preserve">V.11 Índice de Emprego </t>
  </si>
  <si>
    <t xml:space="preserve">V.12 Índice de Horas Trabalhadas </t>
  </si>
  <si>
    <t xml:space="preserve">V.13 Índice de Remunerações </t>
  </si>
  <si>
    <t xml:space="preserve">V.14 Indicadores de Custo Salarial </t>
  </si>
  <si>
    <t>VI.1.1 Índice Harmonizado de Preços no Consumidor</t>
  </si>
  <si>
    <t xml:space="preserve">VI.1.2 Índice de Preços no Consumidor </t>
  </si>
  <si>
    <t xml:space="preserve">VI.1.3 Índice de Preços no Consumidor por Classes </t>
  </si>
  <si>
    <t>VI.2.1 Índices de Preços na Produção Industrial</t>
  </si>
  <si>
    <t>VI.3.1 Índice de Custos de Construção de Habitação Nova</t>
  </si>
  <si>
    <t>VI.3.2 Inquérito à Avaliação Bancária na Habitação</t>
  </si>
  <si>
    <t xml:space="preserve">VI.3.3 Taxa de Juro Implícita no Crédito à Habitação </t>
  </si>
  <si>
    <t xml:space="preserve">VI.3.4 Capital Médio em Dívida e Juro Médio no Crédito à Habitação </t>
  </si>
  <si>
    <t>VI.3.5 Índice de Preços Residenciais (nacional)</t>
  </si>
  <si>
    <t>VI.4.1 Preços dos Combustíveis</t>
  </si>
  <si>
    <t>VII.1 Balança de Pagamentos</t>
  </si>
  <si>
    <t>VII.2 Fluxos Financeiros com a União Europeia</t>
  </si>
  <si>
    <t>VIII.1 Taxas de Câmbio</t>
  </si>
  <si>
    <t>VIII.2 Taxas de Câmbio</t>
  </si>
  <si>
    <t xml:space="preserve">IX.1 Balanço do Banco de Portugal </t>
  </si>
  <si>
    <t xml:space="preserve">IX.2 Depósitos e Empréstimos de Outras Instituições Financeiras Monetárias a Sociedades Não Financeiras e Particulares </t>
  </si>
  <si>
    <t>IX.3 Créditos Vencidos</t>
  </si>
  <si>
    <t>IX.4 Taxas de Juro de Novas Operações das IFM</t>
  </si>
  <si>
    <t>IX.5  Taxas de Juro - Obrigações do Tesouro e Bilhetes do Tesouro</t>
  </si>
  <si>
    <t>IX.6 Taxas de Rendibilidade de Obrigações</t>
  </si>
  <si>
    <t>X.1 Cotação e Capitalização Bolsista</t>
  </si>
  <si>
    <t>X.2 Transações no Mercado Secundário Global</t>
  </si>
  <si>
    <t>X.3 Índices de Cotação de Ações</t>
  </si>
  <si>
    <t>XI.1 Indicador Avançado</t>
  </si>
  <si>
    <t>XI.3 Indicadores de Confiança dos Consumidores</t>
  </si>
  <si>
    <t>XI.4 Indicadores de Confiança na Indústria</t>
  </si>
  <si>
    <t>XI.5 Indicadores de Confiança nos Serviços</t>
  </si>
  <si>
    <t>XIi.6 Carteira de Encomendas à Indústria</t>
  </si>
  <si>
    <t>XI.7 Índice de Produção Industrial</t>
  </si>
  <si>
    <t>XI.8 Comércio Mundial e Importações de Mercadorias</t>
  </si>
  <si>
    <t>XI.9 Exportações de Mercadorias</t>
  </si>
  <si>
    <t>XI.10 Taxa de Desemprego</t>
  </si>
  <si>
    <t>XI.11 Inflação</t>
  </si>
  <si>
    <t>XI.12 Taxas de Juro de Referência</t>
  </si>
  <si>
    <t>XI.13 Taxas de Juro no Mercado Monetário</t>
  </si>
  <si>
    <t>XI.14 Taxas de Rendibilidade das Obrigações de Dívida Pública</t>
  </si>
  <si>
    <t>XI.15 Índice de Cotações de Ações</t>
  </si>
  <si>
    <t>XI.16 Preços Internacionais do Petróleo Brent</t>
  </si>
  <si>
    <t>Secured overnight financing rate  (SOFR)</t>
  </si>
  <si>
    <t>Tokyo overnight average rate (TONAR)</t>
  </si>
  <si>
    <t>G20</t>
  </si>
  <si>
    <t xml:space="preserve">Área do Euro 
</t>
  </si>
  <si>
    <t xml:space="preserve">Área do Euro
 </t>
  </si>
  <si>
    <t xml:space="preserve">II.3 OFERTA (VAB) </t>
  </si>
  <si>
    <t>XI.14 TAXAS DE RENDIBILIDADE DAS OBRIGAÇÕES DE DÍVIDA PÚBLICA (10 ANOS)</t>
  </si>
  <si>
    <t>Diferencial da área do euro face aos EUA e Japão</t>
  </si>
  <si>
    <t xml:space="preserve">Quebra de série: os atuais valores não incluem a despesa com pensões pagas pela CGA. </t>
  </si>
  <si>
    <r>
      <t>10</t>
    </r>
    <r>
      <rPr>
        <b/>
        <vertAlign val="superscript"/>
        <sz val="12"/>
        <color rgb="FF477070"/>
        <rFont val="Arial"/>
        <family val="2"/>
      </rPr>
      <t>6</t>
    </r>
    <r>
      <rPr>
        <b/>
        <sz val="12"/>
        <color rgb="FF477070"/>
        <rFont val="Arial"/>
        <family val="2"/>
      </rPr>
      <t xml:space="preserve"> euros</t>
    </r>
    <r>
      <rPr>
        <b/>
        <sz val="10"/>
        <color rgb="FF477070"/>
        <rFont val="Verdana"/>
        <family val="2"/>
      </rPr>
      <t xml:space="preserve"> (Acumulado até ao mês)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</si>
  <si>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</si>
  <si>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</si>
  <si>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</si>
  <si>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</si>
  <si>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</si>
  <si>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</si>
  <si>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</si>
  <si>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</si>
  <si>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</si>
  <si>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</si>
  <si>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</si>
  <si>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</si>
  <si>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38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</si>
  <si>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</si>
  <si>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</si>
  <si>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</si>
  <si>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</si>
  <si>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</si>
  <si>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</si>
  <si>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26</t>
    </r>
    <r>
      <rPr>
        <b/>
        <sz val="16"/>
        <color rgb="FFBD1218"/>
        <rFont val="Verdana"/>
        <family val="2"/>
      </rPr>
      <t xml:space="preserve"> •</t>
    </r>
  </si>
  <si>
    <t>III.2.2 INDICADORES DE CONSTRUÇÃO</t>
  </si>
  <si>
    <t>III.2.3 CONSTRUÇÃO: OBRAS CONCLUÍDAS (PORTUGAL)</t>
  </si>
  <si>
    <t>III.2.4 VENDAS DE VIATURAS COMERCIAIS</t>
  </si>
  <si>
    <t>III.2.5 BENS DE INVESTIMENTO</t>
  </si>
  <si>
    <t>III.2.6 IMPORTAÇÕES DE EQUIPAMENTO</t>
  </si>
  <si>
    <t>III.2.2 Indicadores de Construção</t>
  </si>
  <si>
    <t>III.2.3 Construção: Obras Concluídas (portugal)</t>
  </si>
  <si>
    <t>III.2.4 Vendas de Viaturas Comerciais</t>
  </si>
  <si>
    <t>III.2.5 Bens de Investimento</t>
  </si>
  <si>
    <t>III.2.6 Importações de Equipamento</t>
  </si>
  <si>
    <t>Base 2021=100 (Corrigido de dias úteis e sazonalidade)</t>
  </si>
  <si>
    <t>Base 2021=100</t>
  </si>
  <si>
    <t xml:space="preserve">III.1.3 ÍNDICE  DE VOLUME DE NEGÓCIOS NO COMÉRCIO </t>
  </si>
  <si>
    <t>III.1.3 Índice  de Volume de Negócios no Comércio</t>
  </si>
  <si>
    <t>Paises Baixos</t>
  </si>
  <si>
    <t>Reino Unido</t>
  </si>
  <si>
    <t>Base 2021=100 (continua)</t>
  </si>
  <si>
    <t>Base 2021=100 (continuação)</t>
  </si>
  <si>
    <t xml:space="preserve">União Europeia
(UE-27) </t>
  </si>
  <si>
    <t>Base 2021=100  (corrigidos dos dias úteis e de sazonalidade) (ponderação do índice geral)</t>
  </si>
  <si>
    <t>Base 2021=100 (corrigidos de sazonalidade)</t>
  </si>
  <si>
    <t>Base 2021=100 (continua), VCS</t>
  </si>
  <si>
    <t>Base 2021=100 (continuação), VCS</t>
  </si>
  <si>
    <t>Fonte: Bloomberg</t>
  </si>
  <si>
    <t>Índice (100,0%)</t>
  </si>
  <si>
    <t>''Fontes:  Eurostat,  INSEE,  ISTAT,  ONS,  Bureau of Economic Analysis,  Cabinet Office Government of Japan.</t>
  </si>
  <si>
    <t>Taxa utilização da capacidade produtiva no último trimestre, em percentagem.</t>
  </si>
  <si>
    <t>Comércio por Grosso - Saldo de Respostas Extremas</t>
  </si>
  <si>
    <t>Comércio a Retalho - Saldo de Respostas Extremas</t>
  </si>
  <si>
    <t>02 | setembro | 2025</t>
  </si>
  <si>
    <t>29 | agosto | 2025</t>
  </si>
  <si>
    <t>24</t>
  </si>
  <si>
    <t>fev</t>
  </si>
  <si>
    <t/>
  </si>
  <si>
    <t>mar</t>
  </si>
  <si>
    <t>abr</t>
  </si>
  <si>
    <t>mai</t>
  </si>
  <si>
    <t>jun</t>
  </si>
  <si>
    <t>jul</t>
  </si>
  <si>
    <t>ago</t>
  </si>
  <si>
    <t>set</t>
  </si>
  <si>
    <t>out</t>
  </si>
  <si>
    <t>nov</t>
  </si>
  <si>
    <t>dez</t>
  </si>
  <si>
    <t>25</t>
  </si>
  <si>
    <t>jan</t>
  </si>
  <si>
    <t>Indicadores de Conjuntura  •  agosto | 2025</t>
  </si>
  <si>
    <t>23</t>
  </si>
  <si>
    <t>14/set</t>
  </si>
  <si>
    <t>19/mar</t>
  </si>
  <si>
    <t>0,0&gt;0,10</t>
  </si>
  <si>
    <t>06/jun</t>
  </si>
  <si>
    <t>31/jul</t>
  </si>
  <si>
    <t>0,15&gt;0,25</t>
  </si>
  <si>
    <t>01/ago</t>
  </si>
  <si>
    <t>12/set</t>
  </si>
  <si>
    <t>19/set</t>
  </si>
  <si>
    <t>4,75&gt;5,00</t>
  </si>
  <si>
    <t>17/out</t>
  </si>
  <si>
    <t>07/nov</t>
  </si>
  <si>
    <t>4,50&gt;4,75</t>
  </si>
  <si>
    <t>12/dez</t>
  </si>
  <si>
    <t>18/dez</t>
  </si>
  <si>
    <t>4,25&gt;4,50</t>
  </si>
  <si>
    <t>24/jan</t>
  </si>
  <si>
    <t>0,40&gt;0,50</t>
  </si>
  <si>
    <t>30/jan</t>
  </si>
  <si>
    <t>06/fev</t>
  </si>
  <si>
    <t>06/mar</t>
  </si>
  <si>
    <t>17/abr</t>
  </si>
  <si>
    <t>08/mai</t>
  </si>
  <si>
    <t>05/jun</t>
  </si>
  <si>
    <t>07/ago</t>
  </si>
  <si>
    <t>21</t>
  </si>
  <si>
    <t>III</t>
  </si>
  <si>
    <t>IV</t>
  </si>
  <si>
    <t>22</t>
  </si>
  <si>
    <t>I</t>
  </si>
  <si>
    <t>II</t>
  </si>
  <si>
    <t>I 23</t>
  </si>
  <si>
    <t>10</t>
  </si>
  <si>
    <t>OT/18Jun/2038</t>
  </si>
  <si>
    <t>17</t>
  </si>
  <si>
    <t>BT/21/Mar/2025</t>
  </si>
  <si>
    <t>OT715Fev/2045</t>
  </si>
  <si>
    <t>15</t>
  </si>
  <si>
    <t>BT/22/Nov/2024</t>
  </si>
  <si>
    <t>08</t>
  </si>
  <si>
    <t>OT/20Out/2034</t>
  </si>
  <si>
    <t>BT/16Mai/2025</t>
  </si>
  <si>
    <t>19</t>
  </si>
  <si>
    <t>BT/20/Set/2024</t>
  </si>
  <si>
    <t>13</t>
  </si>
  <si>
    <t>BT/16/Mai/2025</t>
  </si>
  <si>
    <t>OT/15Fev/2045</t>
  </si>
  <si>
    <t>12</t>
  </si>
  <si>
    <t>OT/18Ab/r2034</t>
  </si>
  <si>
    <t>18</t>
  </si>
  <si>
    <t>OT/11Ab/r2042</t>
  </si>
  <si>
    <t>BT/19/Set/2025</t>
  </si>
  <si>
    <t>OT/12Ab/r2052</t>
  </si>
  <si>
    <t>16</t>
  </si>
  <si>
    <t>04</t>
  </si>
  <si>
    <t>OT/15Jun/2035</t>
  </si>
  <si>
    <t>BT/21/Nov/2025</t>
  </si>
  <si>
    <t>09</t>
  </si>
  <si>
    <t>OT/15Abr/2037</t>
  </si>
  <si>
    <t>BT/16/Jan/2026</t>
  </si>
  <si>
    <t>OT/15Fev/2030</t>
  </si>
  <si>
    <t>14</t>
  </si>
  <si>
    <t>OT/16Jul/2032</t>
  </si>
  <si>
    <t>BT/20/Mar/2026</t>
  </si>
  <si>
    <t>11</t>
  </si>
  <si>
    <t>OT/12Out/2035</t>
  </si>
  <si>
    <t>OT/12Jun/2054</t>
  </si>
  <si>
    <t>BT/22/Mai/2026</t>
  </si>
  <si>
    <t>OT/12Abr/2052</t>
  </si>
  <si>
    <t>OT/17Out/2031</t>
  </si>
  <si>
    <t>BT/17/Jul/2026</t>
  </si>
  <si>
    <t>junho - 24</t>
  </si>
  <si>
    <t>junho - 25</t>
  </si>
  <si>
    <t>I 98</t>
  </si>
  <si>
    <t>I 01</t>
  </si>
  <si>
    <t>I 13</t>
  </si>
  <si>
    <t>I 20</t>
  </si>
  <si>
    <t>III 03</t>
  </si>
  <si>
    <t>II 07</t>
  </si>
  <si>
    <t>IV 00</t>
  </si>
  <si>
    <t>I 09</t>
  </si>
  <si>
    <t>I 17</t>
  </si>
  <si>
    <t>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</si>
</sst>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46">
    <numFmt numFmtId="164" formatCode="#,##0.0_)_)_)_)_)"/>
    <numFmt numFmtId="165" formatCode="#,##0.0_)_)_)_)"/>
    <numFmt numFmtId="166" formatCode="#,##0.0;[Red]\-#,##0.0"/>
    <numFmt numFmtId="167" formatCode="#,##0.0"/>
    <numFmt numFmtId="168" formatCode="00"/>
    <numFmt numFmtId="169" formatCode="#,##0.0_)_)"/>
    <numFmt numFmtId="170" formatCode="0.0"/>
    <numFmt numFmtId="171" formatCode=";;"/>
    <numFmt numFmtId="172" formatCode="#,##0\ &quot;Esc.&quot;;[Red]\-#,##0\ &quot;Esc.&quot;"/>
    <numFmt numFmtId="173" formatCode="#,##0.0_)_)_)"/>
    <numFmt numFmtId="174" formatCode="#,##0.0_)_)_)_)_)_)_)_)"/>
    <numFmt numFmtId="175" formatCode="0.00000"/>
    <numFmt numFmtId="176" formatCode="#,##0_)_)_)_)_)"/>
    <numFmt numFmtId="177" formatCode="#,##0_)_)_)_)_)_)"/>
    <numFmt numFmtId="178" formatCode="#,##0.0_ ;[Red]\-#,##0.0\ "/>
    <numFmt numFmtId="179" formatCode="#,##0.0_)"/>
    <numFmt numFmtId="180" formatCode="#,##0.000_)_)"/>
    <numFmt numFmtId="181" formatCode="#,##0.0_)_)_)_)_)_)"/>
    <numFmt numFmtId="182" formatCode="#,##0_)_)"/>
    <numFmt numFmtId="183" formatCode="mmm\-yy"/>
    <numFmt numFmtId="184" formatCode="#,##0_)_)_)_)_)_)_)_)_)"/>
    <numFmt numFmtId="185" formatCode="#,##0_)_)_)_)_)_)_)_)_)_)_)_)_)_)_)_)_)_)_)_)_)"/>
    <numFmt numFmtId="186" formatCode="_-* #,##0.00\ &quot;Esc.&quot;_-;\-* #,##0.00\ &quot;Esc.&quot;_-;_-* &quot;-&quot;??\ &quot;Esc.&quot;_-;_-@_-"/>
    <numFmt numFmtId="187" formatCode="#,##0_)_)_)_)_)_)_)_)_)_)_)_)_)"/>
    <numFmt numFmtId="188" formatCode="#,##0_)_)_)_)_)_)_)_)_)_)_)_)_)_)_)_)_)_)_)_)_)_)_)_)_)_)_)_)_)_)"/>
    <numFmt numFmtId="189" formatCode="#,##0_)_)_)_)_)_)_)_)_)_)_)_)_)_)_)_)_)_)_)_)_)_)"/>
    <numFmt numFmtId="190" formatCode="#,##0_)_)_)_)_)_)_)_)_)_)_)_)_)_)_)_)_)_)_)_)_)_)_)_)_)_)_)_)_)_)_)"/>
    <numFmt numFmtId="191" formatCode="#,##0_)_)_)_)_);\-#,##0_)_)_)_)_)"/>
    <numFmt numFmtId="192" formatCode="#,##0.00_)_)_);[Red]\-#,##0.0_)_)_)"/>
    <numFmt numFmtId="193" formatCode="#,##0.0_)_)_);\-#,##0.0_)_)_)"/>
    <numFmt numFmtId="194" formatCode="#,##0.0_)_)_)_)_)_)_)_)_)_)"/>
    <numFmt numFmtId="195" formatCode="#,##0_ ;[Red]\-#,##0\ "/>
    <numFmt numFmtId="196" formatCode="#,##0.0_)_)_)_)_)_)_)_)_)_)_)_)_)_)_)_)_)_)_)_)_)"/>
    <numFmt numFmtId="197" formatCode="#,##0.000"/>
    <numFmt numFmtId="198" formatCode="#,##0.0000"/>
    <numFmt numFmtId="199" formatCode="0.000"/>
    <numFmt numFmtId="200" formatCode="#,##0.0_ ;\-#,##0.0\ "/>
    <numFmt numFmtId="201" formatCode="dd"/>
    <numFmt numFmtId="202" formatCode="#,##0.0_)_)_)_)_)_)_)_)_)_)_)"/>
    <numFmt numFmtId="203" formatCode="0.0_)_)_)_)_)"/>
    <numFmt numFmtId="204" formatCode="0_)_)_)_)_)_)_)_)"/>
    <numFmt numFmtId="205" formatCode="d/mmm"/>
    <numFmt numFmtId="206" formatCode="#,##0.00_)_)_)_)_)_)_)_)_)_)_)_)"/>
    <numFmt numFmtId="207" formatCode="mmm"/>
    <numFmt numFmtId="208" formatCode="[$-816]mmm/yy;@"/>
    <numFmt numFmtId="209" formatCode="#,##0.00_)_)_)_)_)_)_)_)"/>
  </numFmts>
  <fonts count="99" x14ac:knownFonts="1">
    <font>
      <sz val="10"/>
      <name val="Arial"/>
    </font>
    <font>
      <b/>
      <sz val="14"/>
      <name val="Arial"/>
      <family val="2"/>
    </font>
    <font>
      <sz val="10"/>
      <name val="Arial"/>
      <family val="2"/>
    </font>
    <font>
      <sz val="12"/>
      <name val="Arial"/>
      <family val="2"/>
    </font>
    <font>
      <sz val="16"/>
      <color indexed="9"/>
      <name val="Garamond"/>
      <family val="1"/>
    </font>
    <font>
      <b/>
      <i/>
      <u/>
      <sz val="24"/>
      <color indexed="9"/>
      <name val="Garamond"/>
      <family val="1"/>
    </font>
    <font>
      <b/>
      <sz val="14"/>
      <color indexed="20"/>
      <name val="Garamond"/>
      <family val="1"/>
    </font>
    <font>
      <b/>
      <sz val="24"/>
      <color rgb="FF006F91"/>
      <name val="Garamond"/>
      <family val="1"/>
    </font>
    <font>
      <b/>
      <sz val="14"/>
      <color rgb="FF006F91"/>
      <name val="Garamond"/>
      <family val="1"/>
    </font>
    <font>
      <b/>
      <sz val="12"/>
      <color rgb="FF006F91"/>
      <name val="Garamond"/>
      <family val="1"/>
    </font>
    <font>
      <b/>
      <sz val="16"/>
      <name val="Garamond"/>
      <family val="1"/>
    </font>
    <font>
      <b/>
      <sz val="12"/>
      <name val="Verdana"/>
      <family val="2"/>
    </font>
    <font>
      <b/>
      <sz val="12"/>
      <color rgb="FF477070"/>
      <name val="Verdana"/>
      <family val="2"/>
    </font>
    <font>
      <b/>
      <sz val="16"/>
      <color theme="0"/>
      <name val="Garamond"/>
      <family val="1"/>
    </font>
    <font>
      <b/>
      <i/>
      <sz val="20"/>
      <color theme="0"/>
      <name val="Verdana"/>
      <family val="2"/>
    </font>
    <font>
      <b/>
      <sz val="16"/>
      <name val="Arial"/>
      <family val="2"/>
    </font>
    <font>
      <sz val="14"/>
      <name val="Arial"/>
      <family val="2"/>
    </font>
    <font>
      <b/>
      <sz val="24"/>
      <color indexed="20"/>
      <name val="Garamond"/>
      <family val="1"/>
    </font>
    <font>
      <b/>
      <sz val="10"/>
      <color rgb="FFBD1218"/>
      <name val="Verdana"/>
      <family val="2"/>
    </font>
    <font>
      <b/>
      <sz val="10"/>
      <color indexed="8"/>
      <name val="Garamond"/>
      <family val="1"/>
    </font>
    <font>
      <b/>
      <sz val="9"/>
      <color theme="1" tint="0.499984740745262"/>
      <name val="Verdana"/>
      <family val="2"/>
    </font>
    <font>
      <sz val="9"/>
      <color theme="1" tint="0.499984740745262"/>
      <name val="Verdana"/>
      <family val="2"/>
    </font>
    <font>
      <u/>
      <sz val="10"/>
      <color indexed="12"/>
      <name val="Arial"/>
      <family val="2"/>
    </font>
    <font>
      <u/>
      <sz val="9"/>
      <color rgb="FFC70212"/>
      <name val="Verdana"/>
      <family val="2"/>
    </font>
    <font>
      <b/>
      <u/>
      <sz val="9"/>
      <color rgb="FFBD1218"/>
      <name val="Verdana"/>
      <family val="2"/>
    </font>
    <font>
      <sz val="9"/>
      <color indexed="8"/>
      <name val="Garamond"/>
      <family val="1"/>
    </font>
    <font>
      <b/>
      <sz val="24"/>
      <color rgb="FFBD1218"/>
      <name val="Verdana"/>
      <family val="2"/>
    </font>
    <font>
      <b/>
      <sz val="14"/>
      <color rgb="FFBD1218"/>
      <name val="Verdana"/>
      <family val="2"/>
    </font>
    <font>
      <b/>
      <sz val="11"/>
      <color rgb="FF477070"/>
      <name val="Verdana"/>
      <family val="2"/>
    </font>
    <font>
      <b/>
      <vertAlign val="superscript"/>
      <sz val="11"/>
      <color rgb="FF477070"/>
      <name val="Verdana"/>
      <family val="2"/>
    </font>
    <font>
      <sz val="10"/>
      <name val="Verdana"/>
      <family val="2"/>
    </font>
    <font>
      <vertAlign val="superscript"/>
      <sz val="10"/>
      <name val="Verdana"/>
      <family val="2"/>
    </font>
    <font>
      <sz val="11"/>
      <color rgb="FF80000F"/>
      <name val="Verdana"/>
      <family val="2"/>
    </font>
    <font>
      <sz val="11"/>
      <name val="Verdana"/>
      <family val="2"/>
    </font>
    <font>
      <vertAlign val="superscript"/>
      <sz val="11"/>
      <name val="Arial"/>
      <family val="2"/>
    </font>
    <font>
      <u/>
      <sz val="12"/>
      <name val="Arial"/>
      <family val="2"/>
    </font>
    <font>
      <b/>
      <sz val="14"/>
      <name val="Verdana"/>
      <family val="2"/>
    </font>
    <font>
      <sz val="14"/>
      <name val="Verdana"/>
      <family val="2"/>
    </font>
    <font>
      <b/>
      <sz val="10"/>
      <color rgb="FF477070"/>
      <name val="Verdana"/>
      <family val="2"/>
    </font>
    <font>
      <sz val="10"/>
      <color indexed="10"/>
      <name val="Arial"/>
      <family val="2"/>
    </font>
    <font>
      <sz val="12"/>
      <color theme="0"/>
      <name val="Arial"/>
      <family val="2"/>
    </font>
    <font>
      <b/>
      <sz val="16"/>
      <name val="Verdana"/>
      <family val="2"/>
    </font>
    <font>
      <b/>
      <sz val="16"/>
      <color rgb="FFBD1218"/>
      <name val="Verdana"/>
      <family val="2"/>
    </font>
    <font>
      <b/>
      <sz val="16"/>
      <color rgb="FF477070"/>
      <name val="Verdana"/>
      <family val="2"/>
    </font>
    <font>
      <sz val="11"/>
      <name val="Arial"/>
      <family val="2"/>
    </font>
    <font>
      <u/>
      <sz val="10"/>
      <name val="Verdana"/>
      <family val="2"/>
    </font>
    <font>
      <vertAlign val="superscript"/>
      <sz val="12"/>
      <name val="Arial"/>
      <family val="2"/>
    </font>
    <font>
      <sz val="10"/>
      <color theme="0"/>
      <name val="Arial"/>
      <family val="2"/>
    </font>
    <font>
      <sz val="16"/>
      <color theme="0"/>
      <name val="Arial"/>
      <family val="2"/>
    </font>
    <font>
      <sz val="12"/>
      <name val="Verdana"/>
      <family val="2"/>
    </font>
    <font>
      <i/>
      <sz val="11"/>
      <name val="Verdana"/>
      <family val="2"/>
    </font>
    <font>
      <sz val="16"/>
      <name val="Arial"/>
      <family val="2"/>
    </font>
    <font>
      <sz val="11"/>
      <color theme="0"/>
      <name val="Arial"/>
      <family val="2"/>
    </font>
    <font>
      <b/>
      <vertAlign val="superscript"/>
      <sz val="14"/>
      <name val="Arial"/>
      <family val="2"/>
    </font>
    <font>
      <b/>
      <sz val="12"/>
      <name val="Arial"/>
      <family val="2"/>
    </font>
    <font>
      <u/>
      <sz val="11"/>
      <name val="Verdana"/>
      <family val="2"/>
    </font>
    <font>
      <vertAlign val="superscript"/>
      <sz val="11"/>
      <name val="Verdana"/>
      <family val="2"/>
    </font>
    <font>
      <b/>
      <sz val="16"/>
      <color rgb="FF006F91"/>
      <name val="Verdana"/>
      <family val="2"/>
    </font>
    <font>
      <sz val="11"/>
      <color indexed="10"/>
      <name val="Verdana"/>
      <family val="2"/>
    </font>
    <font>
      <sz val="11"/>
      <color rgb="FFFF0000"/>
      <name val="Verdana"/>
      <family val="2"/>
    </font>
    <font>
      <sz val="8"/>
      <name val="Arial"/>
      <family val="2"/>
    </font>
    <font>
      <vertAlign val="superscript"/>
      <sz val="11"/>
      <color theme="0"/>
      <name val="Arial"/>
      <family val="2"/>
    </font>
    <font>
      <sz val="10"/>
      <color rgb="FFBD1218"/>
      <name val="Verdana"/>
      <family val="2"/>
    </font>
    <font>
      <sz val="12"/>
      <name val="Times New Roman"/>
      <family val="1"/>
    </font>
    <font>
      <sz val="11"/>
      <color indexed="8"/>
      <name val="Verdana"/>
      <family val="2"/>
    </font>
    <font>
      <sz val="10"/>
      <color theme="0"/>
      <name val="Verdana"/>
      <family val="2"/>
    </font>
    <font>
      <sz val="12"/>
      <color rgb="FF80000F"/>
      <name val="Arial"/>
      <family val="2"/>
    </font>
    <font>
      <sz val="6"/>
      <name val="Arial"/>
      <family val="2"/>
    </font>
    <font>
      <sz val="9"/>
      <name val="Arial"/>
      <family val="2"/>
    </font>
    <font>
      <sz val="7"/>
      <name val="Arial"/>
      <family val="2"/>
    </font>
    <font>
      <vertAlign val="superscript"/>
      <sz val="10"/>
      <name val="Arial"/>
      <family val="2"/>
    </font>
    <font>
      <b/>
      <sz val="23.5"/>
      <color rgb="FFBD1218"/>
      <name val="Verdana"/>
      <family val="2"/>
    </font>
    <font>
      <i/>
      <sz val="12"/>
      <name val="Arial"/>
      <family val="2"/>
    </font>
    <font>
      <b/>
      <sz val="23"/>
      <color rgb="FFBD1218"/>
      <name val="Verdana"/>
      <family val="2"/>
    </font>
    <font>
      <b/>
      <vertAlign val="superscript"/>
      <sz val="12"/>
      <color rgb="FF477070"/>
      <name val="Arial"/>
      <family val="2"/>
    </font>
    <font>
      <b/>
      <sz val="12"/>
      <color rgb="FF477070"/>
      <name val="Arial"/>
      <family val="2"/>
    </font>
    <font>
      <b/>
      <sz val="11"/>
      <name val="Verdana"/>
      <family val="2"/>
    </font>
    <font>
      <sz val="24"/>
      <color rgb="FF006F91"/>
      <name val="Garamond"/>
      <family val="1"/>
    </font>
    <font>
      <b/>
      <vertAlign val="superscript"/>
      <sz val="10"/>
      <color rgb="FF477070"/>
      <name val="Verdana"/>
      <family val="2"/>
    </font>
    <font>
      <sz val="10"/>
      <color indexed="9"/>
      <name val="Verdana"/>
      <family val="2"/>
    </font>
    <font>
      <sz val="10"/>
      <color indexed="21"/>
      <name val="Arial"/>
      <family val="2"/>
    </font>
    <font>
      <b/>
      <sz val="13"/>
      <color rgb="FFBD1218"/>
      <name val="Verdana"/>
      <family val="2"/>
    </font>
    <font>
      <b/>
      <i/>
      <sz val="10"/>
      <color rgb="FF477070"/>
      <name val="Verdana"/>
      <family val="2"/>
    </font>
    <font>
      <b/>
      <i/>
      <sz val="12"/>
      <color rgb="FF477070"/>
      <name val="Arial"/>
      <family val="2"/>
    </font>
    <font>
      <i/>
      <sz val="10"/>
      <name val="Verdana"/>
      <family val="2"/>
    </font>
    <font>
      <u/>
      <sz val="10"/>
      <color theme="10"/>
      <name val="Arial"/>
      <family val="2"/>
    </font>
    <font>
      <b/>
      <sz val="10"/>
      <color theme="5" tint="-0.249977111117893"/>
      <name val="Arial"/>
      <family val="2"/>
    </font>
    <font>
      <sz val="10"/>
      <color theme="10"/>
      <name val="Arial"/>
      <family val="2"/>
    </font>
    <font>
      <b/>
      <sz val="12"/>
      <color rgb="FFBD1218"/>
      <name val="Arial"/>
      <family val="2"/>
    </font>
    <font>
      <sz val="10"/>
      <color rgb="FFBD1218"/>
      <name val="Arial"/>
      <family val="2"/>
    </font>
    <font>
      <b/>
      <sz val="14"/>
      <color rgb="FFBD1218"/>
      <name val="Arial"/>
      <family val="2"/>
    </font>
    <font>
      <b/>
      <i/>
      <u/>
      <sz val="14"/>
      <color rgb="FFBD1218"/>
      <name val="Verdana"/>
      <family val="2"/>
    </font>
    <font>
      <sz val="8"/>
      <name val="Arial"/>
      <family val="2"/>
    </font>
    <font>
      <sz val="11"/>
      <name val="Calibri"/>
      <family val="2"/>
    </font>
    <font>
      <b/>
      <sz val="16"/>
      <color rgb="FF65A1A1"/>
      <name val="Verdana"/>
      <family val="2"/>
    </font>
    <font>
      <sz val="10"/>
      <color rgb="FFFF0000"/>
      <name val="Verdana"/>
      <family val="2"/>
    </font>
    <font>
      <sz val="10"/>
      <color theme="1"/>
      <name val="Arial"/>
      <family val="2"/>
    </font>
    <font>
      <sz val="12"/>
      <color theme="1"/>
      <name val="Arial"/>
      <family val="2"/>
    </font>
    <font>
      <sz val="10"/>
      <color rgb="FFFF0000"/>
      <name val="Arial"/>
      <family val="2"/>
    </font>
  </fonts>
  <fills count="1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65A1A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BD1218"/>
        <bgColor indexed="64"/>
      </patternFill>
    </fill>
    <fill>
      <patternFill patternType="solid">
        <fgColor rgb="FF65A1A1"/>
        <bgColor rgb="FF0A4B6B"/>
      </patternFill>
    </fill>
    <fill>
      <patternFill patternType="solid">
        <fgColor indexed="57"/>
        <bgColor indexed="64"/>
      </patternFill>
    </fill>
    <fill>
      <patternFill patternType="solid">
        <fgColor rgb="FF006F91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195">
    <border>
      <left/>
      <right/>
      <top/>
      <bottom/>
      <diagonal/>
    </border>
    <border>
      <left style="medium">
        <color rgb="FFBD1218"/>
      </left>
      <right/>
      <top style="medium">
        <color rgb="FFBD1218"/>
      </top>
      <bottom style="medium">
        <color rgb="FFBD1218"/>
      </bottom>
      <diagonal/>
    </border>
    <border>
      <left/>
      <right/>
      <top style="medium">
        <color rgb="FFBD1218"/>
      </top>
      <bottom style="medium">
        <color rgb="FFBD1218"/>
      </bottom>
      <diagonal/>
    </border>
    <border>
      <left/>
      <right style="medium">
        <color rgb="FFBD1218"/>
      </right>
      <top style="medium">
        <color rgb="FFBD1218"/>
      </top>
      <bottom style="medium">
        <color rgb="FFBD1218"/>
      </bottom>
      <diagonal/>
    </border>
    <border>
      <left/>
      <right/>
      <top/>
      <bottom style="thin">
        <color rgb="FF65A1A1"/>
      </bottom>
      <diagonal/>
    </border>
    <border>
      <left style="hair">
        <color indexed="9"/>
      </left>
      <right/>
      <top style="hair">
        <color indexed="9"/>
      </top>
      <bottom/>
      <diagonal/>
    </border>
    <border>
      <left/>
      <right/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 style="hair">
        <color theme="0"/>
      </bottom>
      <diagonal/>
    </border>
    <border>
      <left/>
      <right/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 style="hair">
        <color theme="0"/>
      </bottom>
      <diagonal/>
    </border>
    <border>
      <left/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/>
      <top/>
      <bottom/>
      <diagonal/>
    </border>
    <border>
      <left style="hair">
        <color indexed="9"/>
      </left>
      <right style="hair">
        <color indexed="9"/>
      </right>
      <top style="hair">
        <color theme="0"/>
      </top>
      <bottom/>
      <diagonal/>
    </border>
    <border>
      <left style="hair">
        <color indexed="9"/>
      </left>
      <right/>
      <top style="hair">
        <color theme="0"/>
      </top>
      <bottom/>
      <diagonal/>
    </border>
    <border>
      <left style="hair">
        <color theme="0"/>
      </left>
      <right/>
      <top style="hair">
        <color theme="0"/>
      </top>
      <bottom style="hair">
        <color indexed="9"/>
      </bottom>
      <diagonal/>
    </border>
    <border>
      <left/>
      <right/>
      <top style="hair">
        <color theme="0"/>
      </top>
      <bottom style="hair">
        <color indexed="9"/>
      </bottom>
      <diagonal/>
    </border>
    <border>
      <left/>
      <right style="hair">
        <color theme="0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 style="hair">
        <color indexed="9"/>
      </right>
      <top style="hair">
        <color indexed="9"/>
      </top>
      <bottom style="hair">
        <color indexed="9"/>
      </bottom>
      <diagonal/>
    </border>
    <border>
      <left/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/>
      <top/>
      <bottom style="hair">
        <color indexed="9"/>
      </bottom>
      <diagonal/>
    </border>
    <border>
      <left/>
      <right/>
      <top/>
      <bottom style="hair">
        <color indexed="9"/>
      </bottom>
      <diagonal/>
    </border>
    <border>
      <left style="hair">
        <color indexed="9"/>
      </left>
      <right/>
      <top style="hair">
        <color indexed="9"/>
      </top>
      <bottom style="hair">
        <color indexed="9"/>
      </bottom>
      <diagonal/>
    </border>
    <border>
      <left/>
      <right style="hair">
        <color rgb="FF65A1A1"/>
      </right>
      <top/>
      <bottom/>
      <diagonal/>
    </border>
    <border>
      <left style="hair">
        <color rgb="FF65A1A1"/>
      </left>
      <right style="hair">
        <color rgb="FF65A1A1"/>
      </right>
      <top/>
      <bottom/>
      <diagonal/>
    </border>
    <border>
      <left style="hair">
        <color rgb="FF65A1A1"/>
      </left>
      <right/>
      <top/>
      <bottom/>
      <diagonal/>
    </border>
    <border>
      <left/>
      <right/>
      <top/>
      <bottom style="hair">
        <color rgb="FF65A1A1"/>
      </bottom>
      <diagonal/>
    </border>
    <border>
      <left/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/>
      <top/>
      <bottom style="hair">
        <color rgb="FF65A1A1"/>
      </bottom>
      <diagonal/>
    </border>
    <border>
      <left/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/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theme="0"/>
      </bottom>
      <diagonal/>
    </border>
    <border>
      <left/>
      <right/>
      <top style="hair">
        <color rgb="FF65A1A1"/>
      </top>
      <bottom/>
      <diagonal/>
    </border>
    <border>
      <left style="hair">
        <color theme="0"/>
      </left>
      <right style="hair">
        <color theme="0"/>
      </right>
      <top style="hair">
        <color indexed="9"/>
      </top>
      <bottom style="hair">
        <color theme="0"/>
      </bottom>
      <diagonal/>
    </border>
    <border>
      <left style="hair">
        <color indexed="9"/>
      </left>
      <right/>
      <top style="hair">
        <color theme="0"/>
      </top>
      <bottom style="hair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 style="thin">
        <color indexed="9"/>
      </top>
      <bottom/>
      <diagonal/>
    </border>
    <border>
      <left/>
      <right style="thin">
        <color indexed="9"/>
      </right>
      <top style="thin">
        <color indexed="9"/>
      </top>
      <bottom/>
      <diagonal/>
    </border>
    <border>
      <left/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/>
      <bottom/>
      <diagonal/>
    </border>
    <border>
      <left/>
      <right style="thin">
        <color indexed="9"/>
      </right>
      <top/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/>
      <bottom style="thin">
        <color indexed="9"/>
      </bottom>
      <diagonal/>
    </border>
    <border>
      <left/>
      <right style="thin">
        <color indexed="9"/>
      </right>
      <top/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/>
      <diagonal/>
    </border>
    <border>
      <left style="hair">
        <color rgb="FF65A1A1"/>
      </left>
      <right/>
      <top style="thin">
        <color indexed="9"/>
      </top>
      <bottom/>
      <diagonal/>
    </border>
    <border>
      <left style="hair">
        <color rgb="FF65A1A1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rgb="FF65A1A1"/>
      </right>
      <top/>
      <bottom style="hair">
        <color rgb="FF65A1A1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/>
      <diagonal/>
    </border>
    <border>
      <left/>
      <right style="hair">
        <color theme="0"/>
      </right>
      <top/>
      <bottom/>
      <diagonal/>
    </border>
    <border>
      <left style="hair">
        <color theme="0"/>
      </left>
      <right/>
      <top style="hair">
        <color theme="0"/>
      </top>
      <bottom/>
      <diagonal/>
    </border>
    <border>
      <left/>
      <right style="hair">
        <color theme="0"/>
      </right>
      <top style="hair">
        <color theme="0"/>
      </top>
      <bottom/>
      <diagonal/>
    </border>
    <border>
      <left/>
      <right/>
      <top style="hair">
        <color theme="0"/>
      </top>
      <bottom/>
      <diagonal/>
    </border>
    <border>
      <left/>
      <right/>
      <top style="hair">
        <color theme="0"/>
      </top>
      <bottom style="hair">
        <color theme="0"/>
      </bottom>
      <diagonal/>
    </border>
    <border>
      <left/>
      <right style="hair">
        <color theme="0"/>
      </right>
      <top style="hair">
        <color theme="0"/>
      </top>
      <bottom style="hair">
        <color theme="0"/>
      </bottom>
      <diagonal/>
    </border>
    <border>
      <left style="hair">
        <color theme="0"/>
      </left>
      <right/>
      <top/>
      <bottom/>
      <diagonal/>
    </border>
    <border>
      <left style="hair">
        <color theme="0"/>
      </left>
      <right/>
      <top/>
      <bottom style="hair">
        <color theme="0"/>
      </bottom>
      <diagonal/>
    </border>
    <border>
      <left/>
      <right/>
      <top/>
      <bottom style="hair">
        <color theme="0"/>
      </bottom>
      <diagonal/>
    </border>
    <border>
      <left style="hair">
        <color theme="0" tint="-4.9989318521683403E-2"/>
      </left>
      <right/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 tint="-4.9989318521683403E-2"/>
      </right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/>
      </right>
      <top/>
      <bottom style="hair">
        <color theme="0"/>
      </bottom>
      <diagonal/>
    </border>
    <border>
      <left/>
      <right style="hair">
        <color indexed="9"/>
      </right>
      <top/>
      <bottom style="hair">
        <color theme="0"/>
      </bottom>
      <diagonal/>
    </border>
    <border>
      <left/>
      <right style="hair">
        <color theme="0"/>
      </right>
      <top/>
      <bottom style="hair">
        <color indexed="9"/>
      </bottom>
      <diagonal/>
    </border>
    <border>
      <left style="hair">
        <color theme="0"/>
      </left>
      <right/>
      <top/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hair">
        <color indexed="9"/>
      </bottom>
      <diagonal/>
    </border>
    <border>
      <left/>
      <right style="hair">
        <color rgb="FF65A1A1"/>
      </right>
      <top style="hair">
        <color rgb="FF65A1A1"/>
      </top>
      <bottom/>
      <diagonal/>
    </border>
    <border>
      <left style="hair">
        <color theme="0"/>
      </left>
      <right/>
      <top style="hair">
        <color theme="0"/>
      </top>
      <bottom style="hair">
        <color theme="0"/>
      </bottom>
      <diagonal/>
    </border>
    <border>
      <left style="hair">
        <color rgb="FF65A1A1"/>
      </left>
      <right/>
      <top style="hair">
        <color rgb="FF65A1A1"/>
      </top>
      <bottom/>
      <diagonal/>
    </border>
    <border>
      <left/>
      <right/>
      <top style="hair">
        <color indexed="9"/>
      </top>
      <bottom style="hair">
        <color rgb="FF65A1A1"/>
      </bottom>
      <diagonal/>
    </border>
    <border>
      <left/>
      <right style="hair">
        <color rgb="FF65A1A1"/>
      </right>
      <top style="hair">
        <color indexed="9"/>
      </top>
      <bottom style="hair">
        <color rgb="FF65A1A1"/>
      </bottom>
      <diagonal/>
    </border>
    <border>
      <left style="hair">
        <color rgb="FF65A1A1"/>
      </left>
      <right/>
      <top style="hair">
        <color indexed="9"/>
      </top>
      <bottom style="hair">
        <color rgb="FF65A1A1"/>
      </bottom>
      <diagonal/>
    </border>
    <border>
      <left/>
      <right/>
      <top style="hair">
        <color rgb="FF65A1A1"/>
      </top>
      <bottom style="hair">
        <color rgb="FF65A1A1"/>
      </bottom>
      <diagonal/>
    </border>
    <border>
      <left/>
      <right style="hair">
        <color rgb="FF65A1A1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/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/>
      <diagonal/>
    </border>
    <border>
      <left/>
      <right style="hair">
        <color indexed="9"/>
      </right>
      <top style="hair">
        <color theme="0"/>
      </top>
      <bottom/>
      <diagonal/>
    </border>
    <border>
      <left style="hair">
        <color rgb="FF0A4B6B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 style="hair">
        <color theme="0"/>
      </top>
      <bottom/>
      <diagonal/>
    </border>
    <border>
      <left/>
      <right style="thin">
        <color theme="0"/>
      </right>
      <top style="thin">
        <color indexed="9"/>
      </top>
      <bottom/>
      <diagonal/>
    </border>
    <border>
      <left style="thin">
        <color theme="0"/>
      </left>
      <right/>
      <top style="thin">
        <color indexed="9"/>
      </top>
      <bottom style="thin">
        <color theme="0"/>
      </bottom>
      <diagonal/>
    </border>
    <border>
      <left/>
      <right/>
      <top style="thin">
        <color indexed="9"/>
      </top>
      <bottom style="thin">
        <color theme="0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 style="thin">
        <color theme="0"/>
      </right>
      <top/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theme="0"/>
      </left>
      <right/>
      <top style="thin">
        <color theme="0"/>
      </top>
      <bottom style="thin">
        <color indexed="9"/>
      </bottom>
      <diagonal/>
    </border>
    <border>
      <left/>
      <right/>
      <top style="thin">
        <color theme="0"/>
      </top>
      <bottom style="thin">
        <color indexed="9"/>
      </bottom>
      <diagonal/>
    </border>
    <border>
      <left style="thin">
        <color theme="0"/>
      </left>
      <right/>
      <top/>
      <bottom/>
      <diagonal/>
    </border>
    <border>
      <left/>
      <right/>
      <top style="thin">
        <color theme="0"/>
      </top>
      <bottom style="hair">
        <color rgb="FF65A1A1"/>
      </bottom>
      <diagonal/>
    </border>
    <border>
      <left style="hair">
        <color rgb="FF65A1A1"/>
      </left>
      <right/>
      <top style="thin">
        <color theme="0"/>
      </top>
      <bottom style="hair">
        <color rgb="FF65A1A1"/>
      </bottom>
      <diagonal/>
    </border>
    <border>
      <left/>
      <right style="hair">
        <color rgb="FF65A1A1"/>
      </right>
      <top style="thin">
        <color theme="0"/>
      </top>
      <bottom style="hair">
        <color rgb="FF65A1A1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indexed="9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/>
      <bottom style="thin">
        <color indexed="9"/>
      </bottom>
      <diagonal/>
    </border>
    <border>
      <left style="thin">
        <color indexed="9"/>
      </left>
      <right/>
      <top style="thin">
        <color theme="0"/>
      </top>
      <bottom/>
      <diagonal/>
    </border>
    <border>
      <left/>
      <right style="thin">
        <color indexed="9"/>
      </right>
      <top style="thin">
        <color theme="0"/>
      </top>
      <bottom/>
      <diagonal/>
    </border>
    <border>
      <left/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/>
      <top style="hair">
        <color rgb="FF65A1A1"/>
      </top>
      <bottom style="hair">
        <color rgb="FF006F91"/>
      </bottom>
      <diagonal/>
    </border>
    <border>
      <left/>
      <right style="hair">
        <color rgb="FF0A4B6B"/>
      </right>
      <top/>
      <bottom style="hair">
        <color rgb="FF65A1A1"/>
      </bottom>
      <diagonal/>
    </border>
    <border>
      <left style="thin">
        <color theme="0"/>
      </left>
      <right/>
      <top style="thin">
        <color indexed="9"/>
      </top>
      <bottom/>
      <diagonal/>
    </border>
    <border>
      <left/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/>
      <right/>
      <top/>
      <bottom style="thin">
        <color indexed="9"/>
      </bottom>
      <diagonal/>
    </border>
    <border>
      <left/>
      <right style="hair">
        <color rgb="FF65A1A1"/>
      </right>
      <top style="thin">
        <color theme="0"/>
      </top>
      <bottom/>
      <diagonal/>
    </border>
    <border>
      <left/>
      <right style="thin">
        <color theme="0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indexed="20"/>
      </right>
      <top/>
      <bottom/>
      <diagonal/>
    </border>
    <border>
      <left style="hair">
        <color indexed="20"/>
      </left>
      <right style="hair">
        <color indexed="20"/>
      </right>
      <top/>
      <bottom/>
      <diagonal/>
    </border>
    <border>
      <left style="hair">
        <color indexed="20"/>
      </left>
      <right style="hair">
        <color rgb="FF65A1A1"/>
      </right>
      <top/>
      <bottom/>
      <diagonal/>
    </border>
    <border>
      <left/>
      <right style="hair">
        <color indexed="20"/>
      </right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hair">
        <color indexed="20"/>
      </left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/>
      <right/>
      <top style="thin">
        <color indexed="9"/>
      </top>
      <bottom style="hair">
        <color rgb="FF65A1A1"/>
      </bottom>
      <diagonal/>
    </border>
    <border>
      <left/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/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 style="thin">
        <color theme="0"/>
      </top>
      <bottom style="thin">
        <color indexed="9"/>
      </bottom>
      <diagonal/>
    </border>
    <border>
      <left/>
      <right style="thin">
        <color indexed="9"/>
      </right>
      <top style="thin">
        <color theme="0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/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/>
      <bottom/>
      <diagonal/>
    </border>
    <border>
      <left style="thin">
        <color theme="0"/>
      </left>
      <right style="hair">
        <color indexed="20"/>
      </right>
      <top/>
      <bottom/>
      <diagonal/>
    </border>
    <border>
      <left style="thin">
        <color theme="0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 style="thin">
        <color theme="0"/>
      </top>
      <bottom/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/>
      <top/>
      <bottom style="thin">
        <color theme="0"/>
      </bottom>
      <diagonal/>
    </border>
    <border>
      <left/>
      <right style="thin">
        <color theme="0"/>
      </right>
      <top style="thin">
        <color indexed="9"/>
      </top>
      <bottom style="thin">
        <color indexed="9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rgb="FF65A1A1"/>
      </left>
      <right style="thin">
        <color indexed="9"/>
      </right>
      <top/>
      <bottom/>
      <diagonal/>
    </border>
    <border>
      <left style="hair">
        <color rgb="FF65A1A1"/>
      </left>
      <right style="hair">
        <color rgb="FF65A1A1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/>
      <bottom style="thin">
        <color theme="0"/>
      </bottom>
      <diagonal/>
    </border>
    <border>
      <left style="hair">
        <color theme="0"/>
      </left>
      <right style="hair">
        <color theme="0"/>
      </right>
      <top/>
      <bottom/>
      <diagonal/>
    </border>
    <border>
      <left/>
      <right style="hair">
        <color rgb="FF65A1A1"/>
      </right>
      <top style="thin">
        <color indexed="9"/>
      </top>
      <bottom/>
      <diagonal/>
    </border>
    <border>
      <left/>
      <right style="hair">
        <color rgb="FF65A1A1"/>
      </right>
      <top style="thin">
        <color indexed="9"/>
      </top>
      <bottom style="thin">
        <color indexed="9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thin">
        <color indexed="9"/>
      </bottom>
      <diagonal/>
    </border>
    <border>
      <left style="hair">
        <color rgb="FF65A1A1"/>
      </left>
      <right/>
      <top style="thin">
        <color indexed="9"/>
      </top>
      <bottom style="thin">
        <color indexed="9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/>
      <diagonal/>
    </border>
    <border>
      <left style="hair">
        <color rgb="FF65A1A1"/>
      </left>
      <right/>
      <top style="hair">
        <color indexed="9"/>
      </top>
      <bottom/>
      <diagonal/>
    </border>
    <border>
      <left/>
      <right style="hair">
        <color rgb="FF65A1A1"/>
      </right>
      <top style="hair">
        <color indexed="9"/>
      </top>
      <bottom/>
      <diagonal/>
    </border>
    <border>
      <left style="hair">
        <color rgb="FF65A1A1"/>
      </left>
      <right style="hair">
        <color rgb="FF65A1A1"/>
      </right>
      <top style="hair">
        <color indexed="9"/>
      </top>
      <bottom/>
      <diagonal/>
    </border>
    <border>
      <left style="hair">
        <color rgb="FF65A1A1"/>
      </left>
      <right style="hair">
        <color indexed="9"/>
      </right>
      <top style="hair">
        <color indexed="9"/>
      </top>
      <bottom/>
      <diagonal/>
    </border>
    <border>
      <left style="hair">
        <color rgb="FF65A1A1"/>
      </left>
      <right style="hair">
        <color indexed="9"/>
      </right>
      <top/>
      <bottom/>
      <diagonal/>
    </border>
    <border>
      <left style="hair">
        <color rgb="FF65A1A1"/>
      </left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 style="hair">
        <color rgb="FF65A1A1"/>
      </bottom>
      <diagonal/>
    </border>
    <border>
      <left/>
      <right style="thin">
        <color theme="0"/>
      </right>
      <top/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hair">
        <color rgb="FF65A1A1"/>
      </bottom>
      <diagonal/>
    </border>
    <border>
      <left/>
      <right style="thin">
        <color indexed="9"/>
      </right>
      <top style="hair">
        <color rgb="FF65A1A1"/>
      </top>
      <bottom style="hair">
        <color rgb="FF65A1A1"/>
      </bottom>
      <diagonal/>
    </border>
    <border>
      <left/>
      <right style="thin">
        <color theme="0"/>
      </right>
      <top style="thin">
        <color theme="0"/>
      </top>
      <bottom style="thin">
        <color indexed="9"/>
      </bottom>
      <diagonal/>
    </border>
    <border>
      <left style="hair">
        <color theme="0"/>
      </left>
      <right/>
      <top style="thin">
        <color indexed="9"/>
      </top>
      <bottom style="thin">
        <color indexed="9"/>
      </bottom>
      <diagonal/>
    </border>
    <border>
      <left/>
      <right style="hair">
        <color theme="0"/>
      </right>
      <top style="thin">
        <color indexed="9"/>
      </top>
      <bottom style="thin">
        <color indexed="9"/>
      </bottom>
      <diagonal/>
    </border>
    <border>
      <left/>
      <right style="thin">
        <color indexed="9"/>
      </right>
      <top style="hair">
        <color rgb="FF65A1A1"/>
      </top>
      <bottom/>
      <diagonal/>
    </border>
    <border>
      <left style="thin">
        <color indexed="9"/>
      </left>
      <right/>
      <top style="hair">
        <color rgb="FF65A1A1"/>
      </top>
      <bottom/>
      <diagonal/>
    </border>
  </borders>
  <cellStyleXfs count="11">
    <xf numFmtId="0" fontId="0" fillId="0" borderId="0"/>
    <xf numFmtId="0" fontId="2" fillId="0" borderId="0"/>
    <xf numFmtId="0" fontId="2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167" fontId="33" fillId="2" borderId="28">
      <alignment horizontal="center"/>
    </xf>
    <xf numFmtId="18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85" fillId="0" borderId="0" applyNumberFormat="0" applyFill="0" applyBorder="0" applyAlignment="0" applyProtection="0"/>
  </cellStyleXfs>
  <cellXfs count="2383">
    <xf numFmtId="0" fontId="0" fillId="0" borderId="0" xfId="0"/>
    <xf numFmtId="0" fontId="0" fillId="2" borderId="0" xfId="0" applyFill="1"/>
    <xf numFmtId="0" fontId="0" fillId="2" borderId="0" xfId="0" applyFill="1" applyAlignment="1">
      <alignment horizontal="center"/>
    </xf>
    <xf numFmtId="1" fontId="0" fillId="2" borderId="0" xfId="0" applyNumberFormat="1" applyFill="1"/>
    <xf numFmtId="1" fontId="2" fillId="2" borderId="0" xfId="0" applyNumberFormat="1" applyFont="1" applyFill="1"/>
    <xf numFmtId="1" fontId="3" fillId="2" borderId="0" xfId="0" applyNumberFormat="1" applyFont="1" applyFill="1"/>
    <xf numFmtId="0" fontId="0" fillId="2" borderId="0" xfId="0" quotePrefix="1" applyFill="1" applyAlignment="1">
      <alignment horizontal="left"/>
    </xf>
    <xf numFmtId="0" fontId="2" fillId="2" borderId="0" xfId="0" applyFont="1" applyFill="1"/>
    <xf numFmtId="0" fontId="2" fillId="3" borderId="0" xfId="1" applyFill="1"/>
    <xf numFmtId="0" fontId="2" fillId="2" borderId="0" xfId="1" applyFill="1"/>
    <xf numFmtId="0" fontId="4" fillId="0" borderId="0" xfId="1" applyFont="1" applyAlignment="1">
      <alignment horizontal="center" vertical="justify" textRotation="90" readingOrder="1"/>
    </xf>
    <xf numFmtId="0" fontId="5" fillId="0" borderId="0" xfId="1" applyFont="1" applyAlignment="1">
      <alignment horizontal="left" wrapText="1"/>
    </xf>
    <xf numFmtId="0" fontId="6" fillId="0" borderId="0" xfId="1" applyFont="1" applyAlignment="1">
      <alignment wrapText="1"/>
    </xf>
    <xf numFmtId="0" fontId="10" fillId="2" borderId="0" xfId="1" applyFont="1" applyFill="1" applyAlignment="1">
      <alignment vertical="center" wrapText="1" shrinkToFit="1"/>
    </xf>
    <xf numFmtId="0" fontId="11" fillId="0" borderId="1" xfId="1" applyFont="1" applyBorder="1" applyAlignment="1">
      <alignment vertical="center"/>
    </xf>
    <xf numFmtId="0" fontId="11" fillId="0" borderId="2" xfId="1" applyFont="1" applyBorder="1" applyAlignment="1">
      <alignment vertical="center"/>
    </xf>
    <xf numFmtId="0" fontId="11" fillId="0" borderId="3" xfId="1" applyFont="1" applyBorder="1" applyAlignment="1">
      <alignment vertical="center"/>
    </xf>
    <xf numFmtId="0" fontId="2" fillId="2" borderId="0" xfId="1" applyFill="1" applyAlignment="1">
      <alignment vertical="center"/>
    </xf>
    <xf numFmtId="0" fontId="12" fillId="2" borderId="0" xfId="1" applyFont="1" applyFill="1" applyAlignment="1">
      <alignment vertical="center"/>
    </xf>
    <xf numFmtId="0" fontId="13" fillId="0" borderId="0" xfId="1" applyFont="1" applyAlignment="1">
      <alignment vertical="center" wrapText="1" shrinkToFit="1"/>
    </xf>
    <xf numFmtId="0" fontId="2" fillId="0" borderId="0" xfId="1"/>
    <xf numFmtId="0" fontId="15" fillId="2" borderId="0" xfId="1" applyFont="1" applyFill="1" applyAlignment="1">
      <alignment horizontal="center" vertical="center"/>
    </xf>
    <xf numFmtId="0" fontId="16" fillId="2" borderId="0" xfId="1" applyFont="1" applyFill="1" applyAlignment="1">
      <alignment horizontal="center"/>
    </xf>
    <xf numFmtId="0" fontId="17" fillId="2" borderId="0" xfId="2" applyFont="1" applyFill="1"/>
    <xf numFmtId="0" fontId="2" fillId="2" borderId="0" xfId="2" applyFill="1"/>
    <xf numFmtId="0" fontId="18" fillId="2" borderId="4" xfId="2" applyFont="1" applyFill="1" applyBorder="1"/>
    <xf numFmtId="0" fontId="2" fillId="2" borderId="4" xfId="2" applyFill="1" applyBorder="1"/>
    <xf numFmtId="0" fontId="19" fillId="0" borderId="0" xfId="2" applyFont="1"/>
    <xf numFmtId="0" fontId="20" fillId="2" borderId="0" xfId="2" applyFont="1" applyFill="1"/>
    <xf numFmtId="0" fontId="21" fillId="2" borderId="0" xfId="2" applyFont="1" applyFill="1"/>
    <xf numFmtId="0" fontId="21" fillId="0" borderId="0" xfId="2" applyFont="1"/>
    <xf numFmtId="0" fontId="23" fillId="2" borderId="0" xfId="3" applyFont="1" applyFill="1" applyAlignment="1" applyProtection="1"/>
    <xf numFmtId="49" fontId="24" fillId="0" borderId="0" xfId="3" applyNumberFormat="1" applyFont="1" applyBorder="1" applyAlignment="1" applyProtection="1"/>
    <xf numFmtId="0" fontId="25" fillId="0" borderId="0" xfId="2" applyFont="1"/>
    <xf numFmtId="49" fontId="25" fillId="0" borderId="0" xfId="2" applyNumberFormat="1" applyFont="1"/>
    <xf numFmtId="164" fontId="2" fillId="2" borderId="0" xfId="1" applyNumberFormat="1" applyFill="1"/>
    <xf numFmtId="0" fontId="27" fillId="2" borderId="0" xfId="1" applyFont="1" applyFill="1"/>
    <xf numFmtId="0" fontId="1" fillId="2" borderId="0" xfId="1" applyFont="1" applyFill="1"/>
    <xf numFmtId="165" fontId="2" fillId="2" borderId="0" xfId="1" applyNumberFormat="1" applyFill="1"/>
    <xf numFmtId="0" fontId="28" fillId="2" borderId="0" xfId="1" applyFont="1" applyFill="1"/>
    <xf numFmtId="0" fontId="3" fillId="2" borderId="0" xfId="1" applyFont="1" applyFill="1"/>
    <xf numFmtId="166" fontId="3" fillId="2" borderId="0" xfId="1" applyNumberFormat="1" applyFont="1" applyFill="1"/>
    <xf numFmtId="0" fontId="30" fillId="4" borderId="22" xfId="1" applyFont="1" applyFill="1" applyBorder="1" applyAlignment="1">
      <alignment horizontal="center" vertical="center"/>
    </xf>
    <xf numFmtId="167" fontId="32" fillId="2" borderId="28" xfId="1" applyNumberFormat="1" applyFont="1" applyFill="1" applyBorder="1" applyAlignment="1">
      <alignment horizontal="right" vertical="center" indent="1"/>
    </xf>
    <xf numFmtId="167" fontId="32" fillId="2" borderId="27" xfId="1" applyNumberFormat="1" applyFont="1" applyFill="1" applyBorder="1" applyAlignment="1">
      <alignment horizontal="right" vertical="center" indent="1"/>
    </xf>
    <xf numFmtId="167" fontId="32" fillId="2" borderId="29" xfId="1" applyNumberFormat="1" applyFont="1" applyFill="1" applyBorder="1" applyAlignment="1">
      <alignment horizontal="right" vertical="center" indent="1"/>
    </xf>
    <xf numFmtId="0" fontId="33" fillId="2" borderId="30" xfId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right" vertical="center" indent="1"/>
    </xf>
    <xf numFmtId="167" fontId="33" fillId="2" borderId="31" xfId="1" applyNumberFormat="1" applyFont="1" applyFill="1" applyBorder="1" applyAlignment="1">
      <alignment horizontal="right" vertical="center" indent="1"/>
    </xf>
    <xf numFmtId="167" fontId="33" fillId="2" borderId="33" xfId="1" applyNumberFormat="1" applyFont="1" applyFill="1" applyBorder="1" applyAlignment="1">
      <alignment horizontal="right" vertical="center" indent="1"/>
    </xf>
    <xf numFmtId="168" fontId="33" fillId="2" borderId="0" xfId="1" applyNumberFormat="1" applyFont="1" applyFill="1" applyAlignment="1">
      <alignment horizontal="center" vertical="center"/>
    </xf>
    <xf numFmtId="0" fontId="33" fillId="2" borderId="0" xfId="1" applyFont="1" applyFill="1" applyAlignment="1">
      <alignment horizontal="center" vertical="center"/>
    </xf>
    <xf numFmtId="167" fontId="33" fillId="2" borderId="28" xfId="1" applyNumberFormat="1" applyFont="1" applyFill="1" applyBorder="1" applyAlignment="1">
      <alignment horizontal="right" vertical="center" indent="1"/>
    </xf>
    <xf numFmtId="167" fontId="33" fillId="2" borderId="28" xfId="1" applyNumberFormat="1" applyFont="1" applyFill="1" applyBorder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 indent="1"/>
    </xf>
    <xf numFmtId="0" fontId="33" fillId="2" borderId="30" xfId="1" applyFont="1" applyFill="1" applyBorder="1" applyAlignment="1">
      <alignment horizontal="center"/>
    </xf>
    <xf numFmtId="167" fontId="33" fillId="2" borderId="30" xfId="1" applyNumberFormat="1" applyFont="1" applyFill="1" applyBorder="1" applyAlignment="1">
      <alignment horizontal="center"/>
    </xf>
    <xf numFmtId="167" fontId="33" fillId="2" borderId="36" xfId="1" applyNumberFormat="1" applyFont="1" applyFill="1" applyBorder="1" applyAlignment="1">
      <alignment horizontal="center"/>
    </xf>
    <xf numFmtId="167" fontId="33" fillId="2" borderId="34" xfId="1" applyNumberFormat="1" applyFont="1" applyFill="1" applyBorder="1" applyAlignment="1">
      <alignment horizontal="center"/>
    </xf>
    <xf numFmtId="0" fontId="30" fillId="2" borderId="0" xfId="1" applyFont="1" applyFill="1" applyAlignment="1">
      <alignment vertical="center"/>
    </xf>
    <xf numFmtId="169" fontId="30" fillId="2" borderId="0" xfId="1" applyNumberFormat="1" applyFont="1" applyFill="1"/>
    <xf numFmtId="0" fontId="30" fillId="2" borderId="0" xfId="1" applyFont="1" applyFill="1"/>
    <xf numFmtId="0" fontId="31" fillId="2" borderId="0" xfId="1" applyFont="1" applyFill="1" applyAlignment="1">
      <alignment vertical="center"/>
    </xf>
    <xf numFmtId="0" fontId="34" fillId="2" borderId="0" xfId="1" applyFont="1" applyFill="1" applyAlignment="1">
      <alignment vertical="center"/>
    </xf>
    <xf numFmtId="0" fontId="34" fillId="2" borderId="0" xfId="1" applyFont="1" applyFill="1"/>
    <xf numFmtId="164" fontId="3" fillId="2" borderId="0" xfId="1" applyNumberFormat="1" applyFont="1" applyFill="1" applyAlignment="1">
      <alignment horizontal="right"/>
    </xf>
    <xf numFmtId="0" fontId="3" fillId="2" borderId="0" xfId="1" applyFont="1" applyFill="1" applyAlignment="1">
      <alignment horizontal="right"/>
    </xf>
    <xf numFmtId="0" fontId="35" fillId="2" borderId="0" xfId="1" applyFont="1" applyFill="1"/>
    <xf numFmtId="167" fontId="3" fillId="2" borderId="0" xfId="1" applyNumberFormat="1" applyFont="1" applyFill="1"/>
    <xf numFmtId="0" fontId="36" fillId="2" borderId="0" xfId="1" applyFont="1" applyFill="1"/>
    <xf numFmtId="0" fontId="37" fillId="2" borderId="0" xfId="1" applyFont="1" applyFill="1"/>
    <xf numFmtId="166" fontId="37" fillId="2" borderId="0" xfId="1" applyNumberFormat="1" applyFont="1" applyFill="1"/>
    <xf numFmtId="0" fontId="38" fillId="2" borderId="0" xfId="1" applyFont="1" applyFill="1"/>
    <xf numFmtId="0" fontId="30" fillId="4" borderId="22" xfId="1" applyFont="1" applyFill="1" applyBorder="1" applyAlignment="1">
      <alignment horizontal="center" vertical="center" wrapText="1"/>
    </xf>
    <xf numFmtId="0" fontId="30" fillId="4" borderId="38" xfId="1" applyFont="1" applyFill="1" applyBorder="1" applyAlignment="1">
      <alignment horizontal="center" vertical="center"/>
    </xf>
    <xf numFmtId="0" fontId="39" fillId="5" borderId="0" xfId="1" applyFont="1" applyFill="1" applyAlignment="1">
      <alignment horizontal="left" indent="1"/>
    </xf>
    <xf numFmtId="0" fontId="33" fillId="2" borderId="27" xfId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center"/>
    </xf>
    <xf numFmtId="167" fontId="33" fillId="2" borderId="33" xfId="1" applyNumberFormat="1" applyFont="1" applyFill="1" applyBorder="1" applyAlignment="1">
      <alignment horizontal="center"/>
    </xf>
    <xf numFmtId="0" fontId="30" fillId="2" borderId="39" xfId="1" applyFont="1" applyFill="1" applyBorder="1" applyAlignment="1">
      <alignment vertical="center"/>
    </xf>
    <xf numFmtId="0" fontId="30" fillId="2" borderId="39" xfId="1" applyFont="1" applyFill="1" applyBorder="1"/>
    <xf numFmtId="0" fontId="31" fillId="2" borderId="0" xfId="1" applyFont="1" applyFill="1"/>
    <xf numFmtId="0" fontId="12" fillId="2" borderId="0" xfId="1" applyFont="1" applyFill="1"/>
    <xf numFmtId="0" fontId="41" fillId="2" borderId="0" xfId="1" applyFont="1" applyFill="1" applyAlignment="1">
      <alignment horizontal="center"/>
    </xf>
    <xf numFmtId="0" fontId="44" fillId="2" borderId="0" xfId="1" applyFont="1" applyFill="1" applyAlignment="1">
      <alignment vertical="center"/>
    </xf>
    <xf numFmtId="167" fontId="32" fillId="2" borderId="29" xfId="1" applyNumberFormat="1" applyFont="1" applyFill="1" applyBorder="1" applyAlignment="1">
      <alignment horizontal="right" vertical="center" indent="2"/>
    </xf>
    <xf numFmtId="167" fontId="32" fillId="2" borderId="0" xfId="1" applyNumberFormat="1" applyFont="1" applyFill="1" applyAlignment="1">
      <alignment horizontal="right" vertical="center" indent="2"/>
    </xf>
    <xf numFmtId="167" fontId="33" fillId="2" borderId="29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167" fontId="33" fillId="2" borderId="27" xfId="1" applyNumberFormat="1" applyFont="1" applyFill="1" applyBorder="1" applyAlignment="1">
      <alignment horizontal="right" vertical="center" indent="1"/>
    </xf>
    <xf numFmtId="168" fontId="33" fillId="2" borderId="33" xfId="1" applyNumberFormat="1" applyFont="1" applyFill="1" applyBorder="1" applyAlignment="1">
      <alignment horizontal="center"/>
    </xf>
    <xf numFmtId="0" fontId="33" fillId="2" borderId="31" xfId="1" applyFont="1" applyFill="1" applyBorder="1"/>
    <xf numFmtId="167" fontId="33" fillId="2" borderId="31" xfId="1" applyNumberFormat="1" applyFont="1" applyFill="1" applyBorder="1" applyAlignment="1">
      <alignment horizontal="center"/>
    </xf>
    <xf numFmtId="0" fontId="44" fillId="2" borderId="0" xfId="1" applyFont="1" applyFill="1" applyAlignment="1">
      <alignment vertical="top"/>
    </xf>
    <xf numFmtId="0" fontId="46" fillId="2" borderId="0" xfId="1" applyFont="1" applyFill="1"/>
    <xf numFmtId="0" fontId="3" fillId="2" borderId="0" xfId="1" applyFont="1" applyFill="1" applyAlignment="1">
      <alignment shrinkToFit="1"/>
    </xf>
    <xf numFmtId="0" fontId="30" fillId="4" borderId="42" xfId="1" applyFont="1" applyFill="1" applyBorder="1" applyAlignment="1">
      <alignment horizontal="center" vertical="center" wrapText="1"/>
    </xf>
    <xf numFmtId="3" fontId="32" fillId="2" borderId="29" xfId="1" applyNumberFormat="1" applyFont="1" applyFill="1" applyBorder="1" applyAlignment="1">
      <alignment horizontal="right" vertical="center" indent="1"/>
    </xf>
    <xf numFmtId="3" fontId="33" fillId="2" borderId="32" xfId="1" applyNumberFormat="1" applyFont="1" applyFill="1" applyBorder="1" applyAlignment="1">
      <alignment horizontal="right" vertical="center" indent="1"/>
    </xf>
    <xf numFmtId="3" fontId="33" fillId="2" borderId="29" xfId="1" applyNumberFormat="1" applyFont="1" applyFill="1" applyBorder="1" applyAlignment="1">
      <alignment horizontal="right" vertical="center" indent="1"/>
    </xf>
    <xf numFmtId="0" fontId="33" fillId="2" borderId="31" xfId="1" applyFont="1" applyFill="1" applyBorder="1" applyAlignment="1">
      <alignment vertical="top"/>
    </xf>
    <xf numFmtId="0" fontId="33" fillId="2" borderId="32" xfId="1" applyFont="1" applyFill="1" applyBorder="1" applyAlignment="1">
      <alignment vertical="top"/>
    </xf>
    <xf numFmtId="3" fontId="33" fillId="2" borderId="32" xfId="1" applyNumberFormat="1" applyFont="1" applyFill="1" applyBorder="1" applyAlignment="1">
      <alignment horizontal="center" vertical="top"/>
    </xf>
    <xf numFmtId="3" fontId="33" fillId="2" borderId="33" xfId="1" applyNumberFormat="1" applyFont="1" applyFill="1" applyBorder="1" applyAlignment="1">
      <alignment horizontal="center"/>
    </xf>
    <xf numFmtId="170" fontId="3" fillId="2" borderId="0" xfId="1" applyNumberFormat="1" applyFont="1" applyFill="1" applyAlignment="1">
      <alignment horizontal="right"/>
    </xf>
    <xf numFmtId="165" fontId="3" fillId="2" borderId="0" xfId="1" applyNumberFormat="1" applyFont="1" applyFill="1"/>
    <xf numFmtId="170" fontId="3" fillId="2" borderId="0" xfId="1" applyNumberFormat="1" applyFont="1" applyFill="1"/>
    <xf numFmtId="0" fontId="47" fillId="3" borderId="0" xfId="1" applyFont="1" applyFill="1"/>
    <xf numFmtId="0" fontId="41" fillId="2" borderId="0" xfId="1" applyFont="1" applyFill="1" applyAlignment="1">
      <alignment horizontal="left"/>
    </xf>
    <xf numFmtId="0" fontId="48" fillId="3" borderId="0" xfId="1" applyFont="1" applyFill="1" applyAlignment="1">
      <alignment horizontal="left"/>
    </xf>
    <xf numFmtId="0" fontId="40" fillId="3" borderId="0" xfId="1" applyFont="1" applyFill="1"/>
    <xf numFmtId="0" fontId="12" fillId="2" borderId="0" xfId="1" applyFont="1" applyFill="1" applyAlignment="1">
      <alignment horizontal="right"/>
    </xf>
    <xf numFmtId="0" fontId="28" fillId="2" borderId="0" xfId="1" applyFont="1" applyFill="1" applyAlignment="1">
      <alignment vertical="center"/>
    </xf>
    <xf numFmtId="0" fontId="30" fillId="4" borderId="55" xfId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right" vertical="center" indent="1"/>
    </xf>
    <xf numFmtId="167" fontId="33" fillId="2" borderId="30" xfId="1" applyNumberFormat="1" applyFont="1" applyFill="1" applyBorder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1"/>
    </xf>
    <xf numFmtId="0" fontId="33" fillId="2" borderId="0" xfId="1" applyFont="1" applyFill="1" applyAlignment="1">
      <alignment vertical="center"/>
    </xf>
    <xf numFmtId="0" fontId="49" fillId="2" borderId="0" xfId="1" applyFont="1" applyFill="1"/>
    <xf numFmtId="167" fontId="49" fillId="2" borderId="0" xfId="1" applyNumberFormat="1" applyFont="1" applyFill="1"/>
    <xf numFmtId="0" fontId="33" fillId="2" borderId="30" xfId="1" applyFont="1" applyFill="1" applyBorder="1"/>
    <xf numFmtId="167" fontId="33" fillId="2" borderId="31" xfId="1" applyNumberFormat="1" applyFont="1" applyFill="1" applyBorder="1" applyAlignment="1">
      <alignment horizontal="right" indent="3"/>
    </xf>
    <xf numFmtId="0" fontId="30" fillId="2" borderId="0" xfId="1" applyFont="1" applyFill="1" applyAlignment="1">
      <alignment horizontal="left" vertical="center"/>
    </xf>
    <xf numFmtId="0" fontId="33" fillId="2" borderId="0" xfId="1" quotePrefix="1" applyFont="1" applyFill="1" applyAlignment="1">
      <alignment horizontal="left" vertical="center"/>
    </xf>
    <xf numFmtId="166" fontId="49" fillId="2" borderId="0" xfId="1" applyNumberFormat="1" applyFont="1" applyFill="1"/>
    <xf numFmtId="38" fontId="49" fillId="2" borderId="0" xfId="1" applyNumberFormat="1" applyFont="1" applyFill="1"/>
    <xf numFmtId="0" fontId="51" fillId="2" borderId="0" xfId="1" applyFont="1" applyFill="1"/>
    <xf numFmtId="0" fontId="41" fillId="2" borderId="0" xfId="1" applyFont="1" applyFill="1" applyAlignment="1">
      <alignment horizontal="right"/>
    </xf>
    <xf numFmtId="0" fontId="26" fillId="2" borderId="0" xfId="1" applyFont="1" applyFill="1"/>
    <xf numFmtId="0" fontId="3" fillId="0" borderId="0" xfId="1" applyFont="1"/>
    <xf numFmtId="167" fontId="33" fillId="2" borderId="30" xfId="1" applyNumberFormat="1" applyFont="1" applyFill="1" applyBorder="1"/>
    <xf numFmtId="0" fontId="30" fillId="2" borderId="0" xfId="1" quotePrefix="1" applyFont="1" applyFill="1" applyAlignment="1">
      <alignment horizontal="left" vertical="center"/>
    </xf>
    <xf numFmtId="167" fontId="49" fillId="2" borderId="0" xfId="1" applyNumberFormat="1" applyFont="1" applyFill="1" applyAlignment="1">
      <alignment horizontal="center"/>
    </xf>
    <xf numFmtId="3" fontId="32" fillId="2" borderId="28" xfId="1" applyNumberFormat="1" applyFont="1" applyFill="1" applyBorder="1" applyAlignment="1">
      <alignment horizontal="right" vertical="center" indent="2"/>
    </xf>
    <xf numFmtId="3" fontId="32" fillId="2" borderId="29" xfId="1" applyNumberFormat="1" applyFont="1" applyFill="1" applyBorder="1" applyAlignment="1">
      <alignment horizontal="right" vertical="center" indent="2"/>
    </xf>
    <xf numFmtId="3" fontId="33" fillId="2" borderId="32" xfId="1" applyNumberFormat="1" applyFont="1" applyFill="1" applyBorder="1" applyAlignment="1">
      <alignment horizontal="right" vertical="center" indent="2"/>
    </xf>
    <xf numFmtId="17" fontId="33" fillId="2" borderId="27" xfId="1" applyNumberFormat="1" applyFont="1" applyFill="1" applyBorder="1" applyAlignment="1">
      <alignment horizontal="center" vertical="center"/>
    </xf>
    <xf numFmtId="3" fontId="33" fillId="2" borderId="28" xfId="1" applyNumberFormat="1" applyFont="1" applyFill="1" applyBorder="1" applyAlignment="1">
      <alignment horizontal="right" vertical="center" indent="2"/>
    </xf>
    <xf numFmtId="3" fontId="33" fillId="2" borderId="29" xfId="1" applyNumberFormat="1" applyFont="1" applyFill="1" applyBorder="1" applyAlignment="1">
      <alignment horizontal="right" vertical="center" indent="2"/>
    </xf>
    <xf numFmtId="3" fontId="33" fillId="2" borderId="32" xfId="1" applyNumberFormat="1" applyFont="1" applyFill="1" applyBorder="1" applyAlignment="1">
      <alignment horizontal="center"/>
    </xf>
    <xf numFmtId="3" fontId="33" fillId="2" borderId="32" xfId="1" applyNumberFormat="1" applyFont="1" applyFill="1" applyBorder="1" applyAlignment="1">
      <alignment horizontal="right" indent="2"/>
    </xf>
    <xf numFmtId="3" fontId="33" fillId="2" borderId="32" xfId="1" applyNumberFormat="1" applyFont="1" applyFill="1" applyBorder="1"/>
    <xf numFmtId="3" fontId="33" fillId="2" borderId="33" xfId="1" applyNumberFormat="1" applyFont="1" applyFill="1" applyBorder="1"/>
    <xf numFmtId="0" fontId="51" fillId="2" borderId="0" xfId="1" applyFont="1" applyFill="1" applyAlignment="1">
      <alignment horizontal="left"/>
    </xf>
    <xf numFmtId="171" fontId="3" fillId="2" borderId="0" xfId="1" applyNumberFormat="1" applyFont="1" applyFill="1"/>
    <xf numFmtId="0" fontId="30" fillId="4" borderId="70" xfId="1" applyFont="1" applyFill="1" applyBorder="1" applyAlignment="1">
      <alignment horizontal="center" vertical="center"/>
    </xf>
    <xf numFmtId="0" fontId="30" fillId="4" borderId="21" xfId="1" applyFont="1" applyFill="1" applyBorder="1" applyAlignment="1">
      <alignment vertical="center"/>
    </xf>
    <xf numFmtId="0" fontId="30" fillId="4" borderId="5" xfId="1" applyFont="1" applyFill="1" applyBorder="1" applyAlignment="1">
      <alignment horizontal="center" vertical="center"/>
    </xf>
    <xf numFmtId="3" fontId="32" fillId="2" borderId="0" xfId="1" applyNumberFormat="1" applyFont="1" applyFill="1" applyAlignment="1">
      <alignment horizontal="right" vertical="center" indent="1"/>
    </xf>
    <xf numFmtId="3" fontId="33" fillId="2" borderId="30" xfId="1" applyNumberFormat="1" applyFont="1" applyFill="1" applyBorder="1" applyAlignment="1">
      <alignment horizontal="right" vertical="center" indent="1"/>
    </xf>
    <xf numFmtId="3" fontId="33" fillId="2" borderId="0" xfId="1" applyNumberFormat="1" applyFont="1" applyFill="1" applyAlignment="1">
      <alignment horizontal="right" vertical="center" indent="1"/>
    </xf>
    <xf numFmtId="167" fontId="33" fillId="2" borderId="31" xfId="1" applyNumberFormat="1" applyFont="1" applyFill="1" applyBorder="1"/>
    <xf numFmtId="0" fontId="26" fillId="2" borderId="0" xfId="1" applyFont="1" applyFill="1" applyAlignment="1">
      <alignment vertical="center"/>
    </xf>
    <xf numFmtId="0" fontId="2" fillId="2" borderId="0" xfId="4" applyFill="1"/>
    <xf numFmtId="172" fontId="30" fillId="4" borderId="11" xfId="4" applyNumberFormat="1" applyFont="1" applyFill="1" applyBorder="1" applyAlignment="1">
      <alignment horizontal="center" vertical="center"/>
    </xf>
    <xf numFmtId="0" fontId="30" fillId="4" borderId="11" xfId="4" applyFont="1" applyFill="1" applyBorder="1" applyAlignment="1">
      <alignment horizontal="center" vertical="center"/>
    </xf>
    <xf numFmtId="0" fontId="30" fillId="4" borderId="5" xfId="4" applyFont="1" applyFill="1" applyBorder="1" applyAlignment="1">
      <alignment horizontal="center" vertical="center"/>
    </xf>
    <xf numFmtId="167" fontId="32" fillId="2" borderId="29" xfId="4" applyNumberFormat="1" applyFont="1" applyFill="1" applyBorder="1" applyAlignment="1">
      <alignment horizontal="right" vertical="center" indent="1"/>
    </xf>
    <xf numFmtId="167" fontId="32" fillId="2" borderId="27" xfId="4" applyNumberFormat="1" applyFont="1" applyFill="1" applyBorder="1" applyAlignment="1">
      <alignment horizontal="right" vertical="center" indent="2"/>
    </xf>
    <xf numFmtId="167" fontId="32" fillId="2" borderId="0" xfId="4" applyNumberFormat="1" applyFont="1" applyFill="1" applyAlignment="1">
      <alignment horizontal="right" vertical="center" indent="1"/>
    </xf>
    <xf numFmtId="167" fontId="33" fillId="2" borderId="29" xfId="4" applyNumberFormat="1" applyFont="1" applyFill="1" applyBorder="1" applyAlignment="1">
      <alignment horizontal="right" vertical="center" indent="1"/>
    </xf>
    <xf numFmtId="167" fontId="33" fillId="2" borderId="27" xfId="4" applyNumberFormat="1" applyFont="1" applyFill="1" applyBorder="1" applyAlignment="1">
      <alignment horizontal="right" vertical="center" indent="2"/>
    </xf>
    <xf numFmtId="167" fontId="33" fillId="2" borderId="0" xfId="4" applyNumberFormat="1" applyFont="1" applyFill="1" applyAlignment="1">
      <alignment horizontal="right" vertical="center" indent="1"/>
    </xf>
    <xf numFmtId="167" fontId="33" fillId="2" borderId="0" xfId="4" applyNumberFormat="1" applyFont="1" applyFill="1" applyAlignment="1">
      <alignment horizontal="right" vertical="center" indent="2"/>
    </xf>
    <xf numFmtId="0" fontId="33" fillId="2" borderId="0" xfId="4" applyFont="1" applyFill="1" applyAlignment="1">
      <alignment horizontal="center" vertical="center"/>
    </xf>
    <xf numFmtId="168" fontId="33" fillId="2" borderId="33" xfId="4" applyNumberFormat="1" applyFont="1" applyFill="1" applyBorder="1" applyAlignment="1">
      <alignment horizontal="center"/>
    </xf>
    <xf numFmtId="0" fontId="33" fillId="2" borderId="34" xfId="4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center"/>
    </xf>
    <xf numFmtId="167" fontId="33" fillId="2" borderId="34" xfId="4" applyNumberFormat="1" applyFont="1" applyFill="1" applyBorder="1" applyAlignment="1">
      <alignment horizontal="center"/>
    </xf>
    <xf numFmtId="167" fontId="33" fillId="2" borderId="31" xfId="4" applyNumberFormat="1" applyFont="1" applyFill="1" applyBorder="1" applyAlignment="1">
      <alignment horizontal="center"/>
    </xf>
    <xf numFmtId="0" fontId="30" fillId="2" borderId="39" xfId="4" quotePrefix="1" applyFont="1" applyFill="1" applyBorder="1" applyAlignment="1">
      <alignment horizontal="left" vertical="center"/>
    </xf>
    <xf numFmtId="0" fontId="33" fillId="2" borderId="39" xfId="4" quotePrefix="1" applyFont="1" applyFill="1" applyBorder="1" applyAlignment="1">
      <alignment horizontal="left" vertical="center"/>
    </xf>
    <xf numFmtId="0" fontId="49" fillId="2" borderId="39" xfId="4" applyFont="1" applyFill="1" applyBorder="1"/>
    <xf numFmtId="0" fontId="52" fillId="2" borderId="0" xfId="4" applyFont="1" applyFill="1" applyAlignment="1">
      <alignment vertical="center"/>
    </xf>
    <xf numFmtId="0" fontId="3" fillId="2" borderId="0" xfId="4" applyFont="1" applyFill="1"/>
    <xf numFmtId="3" fontId="33" fillId="2" borderId="33" xfId="4" applyNumberFormat="1" applyFont="1" applyFill="1" applyBorder="1"/>
    <xf numFmtId="167" fontId="33" fillId="2" borderId="34" xfId="4" applyNumberFormat="1" applyFont="1" applyFill="1" applyBorder="1"/>
    <xf numFmtId="3" fontId="30" fillId="2" borderId="39" xfId="4" quotePrefix="1" applyNumberFormat="1" applyFont="1" applyFill="1" applyBorder="1" applyAlignment="1">
      <alignment horizontal="left" vertical="center"/>
    </xf>
    <xf numFmtId="0" fontId="44" fillId="2" borderId="39" xfId="4" quotePrefix="1" applyFont="1" applyFill="1" applyBorder="1" applyAlignment="1">
      <alignment horizontal="left" vertical="center"/>
    </xf>
    <xf numFmtId="0" fontId="3" fillId="2" borderId="39" xfId="4" applyFont="1" applyFill="1" applyBorder="1"/>
    <xf numFmtId="0" fontId="31" fillId="2" borderId="0" xfId="4" applyFont="1" applyFill="1" applyAlignment="1">
      <alignment horizontal="left" vertical="center"/>
    </xf>
    <xf numFmtId="0" fontId="34" fillId="2" borderId="0" xfId="4" applyFont="1" applyFill="1" applyAlignment="1">
      <alignment horizontal="left" vertical="center"/>
    </xf>
    <xf numFmtId="0" fontId="52" fillId="2" borderId="0" xfId="4" applyFont="1" applyFill="1"/>
    <xf numFmtId="0" fontId="2" fillId="0" borderId="0" xfId="4"/>
    <xf numFmtId="0" fontId="51" fillId="2" borderId="0" xfId="4" applyFont="1" applyFill="1" applyAlignment="1">
      <alignment horizontal="left"/>
    </xf>
    <xf numFmtId="0" fontId="2" fillId="6" borderId="0" xfId="1" applyFill="1"/>
    <xf numFmtId="172" fontId="30" fillId="4" borderId="11" xfId="1" applyNumberFormat="1" applyFont="1" applyFill="1" applyBorder="1" applyAlignment="1">
      <alignment horizontal="center" vertical="center"/>
    </xf>
    <xf numFmtId="0" fontId="30" fillId="4" borderId="11" xfId="1" applyFont="1" applyFill="1" applyBorder="1" applyAlignment="1">
      <alignment horizontal="center" vertical="center"/>
    </xf>
    <xf numFmtId="167" fontId="32" fillId="2" borderId="27" xfId="1" applyNumberFormat="1" applyFont="1" applyFill="1" applyBorder="1" applyAlignment="1">
      <alignment horizontal="right" vertical="center" indent="2"/>
    </xf>
    <xf numFmtId="167" fontId="33" fillId="2" borderId="27" xfId="1" applyNumberFormat="1" applyFont="1" applyFill="1" applyBorder="1" applyAlignment="1">
      <alignment horizontal="right" vertical="center" indent="2"/>
    </xf>
    <xf numFmtId="0" fontId="30" fillId="2" borderId="39" xfId="1" quotePrefix="1" applyFont="1" applyFill="1" applyBorder="1" applyAlignment="1">
      <alignment horizontal="left" vertical="center"/>
    </xf>
    <xf numFmtId="0" fontId="33" fillId="2" borderId="39" xfId="1" quotePrefix="1" applyFont="1" applyFill="1" applyBorder="1" applyAlignment="1">
      <alignment horizontal="left" vertical="center"/>
    </xf>
    <xf numFmtId="0" fontId="33" fillId="2" borderId="39" xfId="1" applyFont="1" applyFill="1" applyBorder="1"/>
    <xf numFmtId="0" fontId="52" fillId="2" borderId="0" xfId="1" applyFont="1" applyFill="1"/>
    <xf numFmtId="0" fontId="33" fillId="2" borderId="33" xfId="1" applyFont="1" applyFill="1" applyBorder="1"/>
    <xf numFmtId="0" fontId="33" fillId="2" borderId="34" xfId="1" applyFont="1" applyFill="1" applyBorder="1"/>
    <xf numFmtId="0" fontId="44" fillId="2" borderId="39" xfId="1" quotePrefix="1" applyFont="1" applyFill="1" applyBorder="1" applyAlignment="1">
      <alignment horizontal="left" vertical="center"/>
    </xf>
    <xf numFmtId="0" fontId="3" fillId="2" borderId="39" xfId="1" applyFont="1" applyFill="1" applyBorder="1"/>
    <xf numFmtId="0" fontId="34" fillId="2" borderId="0" xfId="1" applyFont="1" applyFill="1" applyAlignment="1">
      <alignment horizontal="left"/>
    </xf>
    <xf numFmtId="0" fontId="1" fillId="2" borderId="0" xfId="1" applyFont="1" applyFill="1" applyAlignment="1">
      <alignment horizontal="left"/>
    </xf>
    <xf numFmtId="0" fontId="54" fillId="2" borderId="0" xfId="1" applyFont="1" applyFill="1" applyAlignment="1">
      <alignment horizontal="left"/>
    </xf>
    <xf numFmtId="0" fontId="3" fillId="2" borderId="0" xfId="1" quotePrefix="1" applyFont="1" applyFill="1" applyAlignment="1">
      <alignment horizontal="left"/>
    </xf>
    <xf numFmtId="0" fontId="54" fillId="2" borderId="0" xfId="1" applyFont="1" applyFill="1" applyAlignment="1">
      <alignment horizontal="center"/>
    </xf>
    <xf numFmtId="167" fontId="33" fillId="2" borderId="86" xfId="1" applyNumberFormat="1" applyFont="1" applyFill="1" applyBorder="1" applyAlignment="1">
      <alignment horizontal="right" vertical="center" indent="1"/>
    </xf>
    <xf numFmtId="166" fontId="30" fillId="2" borderId="0" xfId="1" applyNumberFormat="1" applyFont="1" applyFill="1"/>
    <xf numFmtId="38" fontId="30" fillId="2" borderId="0" xfId="1" applyNumberFormat="1" applyFont="1" applyFill="1"/>
    <xf numFmtId="0" fontId="34" fillId="2" borderId="0" xfId="1" quotePrefix="1" applyFont="1" applyFill="1" applyAlignment="1">
      <alignment horizontal="left"/>
    </xf>
    <xf numFmtId="38" fontId="3" fillId="2" borderId="0" xfId="1" applyNumberFormat="1" applyFont="1" applyFill="1"/>
    <xf numFmtId="0" fontId="2" fillId="2" borderId="0" xfId="5" applyFill="1"/>
    <xf numFmtId="0" fontId="3" fillId="2" borderId="0" xfId="5" applyFont="1" applyFill="1"/>
    <xf numFmtId="0" fontId="30" fillId="4" borderId="11" xfId="5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right" vertical="center" indent="1"/>
    </xf>
    <xf numFmtId="168" fontId="33" fillId="2" borderId="0" xfId="5" applyNumberFormat="1" applyFont="1" applyFill="1" applyAlignment="1">
      <alignment horizontal="center" vertical="center"/>
    </xf>
    <xf numFmtId="17" fontId="33" fillId="2" borderId="0" xfId="5" applyNumberFormat="1" applyFont="1" applyFill="1" applyAlignment="1">
      <alignment horizontal="center" vertical="center"/>
    </xf>
    <xf numFmtId="167" fontId="33" fillId="2" borderId="27" xfId="5" applyNumberFormat="1" applyFont="1" applyFill="1" applyBorder="1" applyAlignment="1">
      <alignment horizontal="right" vertical="center" indent="1"/>
    </xf>
    <xf numFmtId="167" fontId="33" fillId="2" borderId="0" xfId="5" applyNumberFormat="1" applyFont="1" applyFill="1" applyAlignment="1">
      <alignment horizontal="right" vertical="center" indent="1"/>
    </xf>
    <xf numFmtId="167" fontId="33" fillId="2" borderId="95" xfId="5" applyNumberFormat="1" applyFont="1" applyFill="1" applyBorder="1"/>
    <xf numFmtId="167" fontId="33" fillId="2" borderId="31" xfId="5" applyNumberFormat="1" applyFont="1" applyFill="1" applyBorder="1"/>
    <xf numFmtId="167" fontId="33" fillId="2" borderId="33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/>
    <xf numFmtId="0" fontId="30" fillId="2" borderId="0" xfId="5" applyFont="1" applyFill="1" applyAlignment="1">
      <alignment vertical="center"/>
    </xf>
    <xf numFmtId="0" fontId="30" fillId="2" borderId="0" xfId="5" applyFont="1" applyFill="1"/>
    <xf numFmtId="166" fontId="30" fillId="2" borderId="0" xfId="5" applyNumberFormat="1" applyFont="1" applyFill="1"/>
    <xf numFmtId="38" fontId="30" fillId="2" borderId="0" xfId="5" applyNumberFormat="1" applyFont="1" applyFill="1"/>
    <xf numFmtId="0" fontId="44" fillId="2" borderId="0" xfId="5" applyFont="1" applyFill="1" applyAlignment="1">
      <alignment vertical="center"/>
    </xf>
    <xf numFmtId="166" fontId="3" fillId="2" borderId="0" xfId="5" applyNumberFormat="1" applyFont="1" applyFill="1"/>
    <xf numFmtId="38" fontId="3" fillId="2" borderId="0" xfId="5" applyNumberFormat="1" applyFont="1" applyFill="1"/>
    <xf numFmtId="0" fontId="33" fillId="2" borderId="27" xfId="5" applyFont="1" applyFill="1" applyBorder="1" applyAlignment="1">
      <alignment horizontal="center" vertical="center"/>
    </xf>
    <xf numFmtId="0" fontId="33" fillId="2" borderId="30" xfId="5" applyFont="1" applyFill="1" applyBorder="1" applyAlignment="1">
      <alignment vertical="center" wrapText="1"/>
    </xf>
    <xf numFmtId="0" fontId="33" fillId="2" borderId="31" xfId="5" applyFont="1" applyFill="1" applyBorder="1" applyAlignment="1">
      <alignment vertical="center" wrapText="1"/>
    </xf>
    <xf numFmtId="0" fontId="30" fillId="0" borderId="0" xfId="5" applyFont="1"/>
    <xf numFmtId="0" fontId="31" fillId="2" borderId="0" xfId="5" quotePrefix="1" applyFont="1" applyFill="1" applyAlignment="1">
      <alignment horizontal="left" vertical="center"/>
    </xf>
    <xf numFmtId="0" fontId="44" fillId="2" borderId="0" xfId="5" applyFont="1" applyFill="1"/>
    <xf numFmtId="0" fontId="34" fillId="2" borderId="0" xfId="5" quotePrefix="1" applyFont="1" applyFill="1" applyAlignment="1">
      <alignment horizontal="left" vertical="center"/>
    </xf>
    <xf numFmtId="0" fontId="2" fillId="0" borderId="0" xfId="5"/>
    <xf numFmtId="0" fontId="51" fillId="2" borderId="0" xfId="5" applyFont="1" applyFill="1" applyAlignment="1">
      <alignment horizontal="left"/>
    </xf>
    <xf numFmtId="0" fontId="3" fillId="0" borderId="0" xfId="4" applyFont="1"/>
    <xf numFmtId="172" fontId="30" fillId="4" borderId="22" xfId="4" applyNumberFormat="1" applyFont="1" applyFill="1" applyBorder="1" applyAlignment="1">
      <alignment horizontal="center" vertical="center"/>
    </xf>
    <xf numFmtId="0" fontId="30" fillId="4" borderId="61" xfId="4" applyFont="1" applyFill="1" applyBorder="1" applyAlignment="1">
      <alignment horizontal="center" vertical="center"/>
    </xf>
    <xf numFmtId="0" fontId="30" fillId="4" borderId="22" xfId="4" applyFont="1" applyFill="1" applyBorder="1" applyAlignment="1">
      <alignment horizontal="center" vertical="center"/>
    </xf>
    <xf numFmtId="167" fontId="32" fillId="2" borderId="27" xfId="4" applyNumberFormat="1" applyFont="1" applyFill="1" applyBorder="1" applyAlignment="1">
      <alignment horizontal="right" vertical="center" indent="1"/>
    </xf>
    <xf numFmtId="0" fontId="33" fillId="2" borderId="27" xfId="4" applyFont="1" applyFill="1" applyBorder="1" applyAlignment="1">
      <alignment horizontal="center" vertical="center"/>
    </xf>
    <xf numFmtId="167" fontId="33" fillId="2" borderId="27" xfId="4" applyNumberFormat="1" applyFont="1" applyFill="1" applyBorder="1" applyAlignment="1">
      <alignment horizontal="right" vertical="center" indent="1"/>
    </xf>
    <xf numFmtId="0" fontId="33" fillId="2" borderId="30" xfId="4" applyFont="1" applyFill="1" applyBorder="1"/>
    <xf numFmtId="0" fontId="33" fillId="2" borderId="31" xfId="4" applyFont="1" applyFill="1" applyBorder="1"/>
    <xf numFmtId="167" fontId="33" fillId="2" borderId="33" xfId="4" applyNumberFormat="1" applyFont="1" applyFill="1" applyBorder="1" applyAlignment="1">
      <alignment horizontal="center"/>
    </xf>
    <xf numFmtId="167" fontId="59" fillId="2" borderId="33" xfId="4" applyNumberFormat="1" applyFont="1" applyFill="1" applyBorder="1" applyAlignment="1">
      <alignment horizontal="center"/>
    </xf>
    <xf numFmtId="167" fontId="59" fillId="2" borderId="31" xfId="4" applyNumberFormat="1" applyFont="1" applyFill="1" applyBorder="1" applyAlignment="1">
      <alignment horizontal="center"/>
    </xf>
    <xf numFmtId="0" fontId="30" fillId="2" borderId="0" xfId="4" quotePrefix="1" applyFont="1" applyFill="1" applyAlignment="1">
      <alignment horizontal="left" vertical="center"/>
    </xf>
    <xf numFmtId="0" fontId="30" fillId="2" borderId="0" xfId="4" applyFont="1" applyFill="1"/>
    <xf numFmtId="0" fontId="34" fillId="2" borderId="0" xfId="4" applyFont="1" applyFill="1"/>
    <xf numFmtId="0" fontId="30" fillId="2" borderId="0" xfId="4" applyFont="1" applyFill="1" applyAlignment="1">
      <alignment vertical="center"/>
    </xf>
    <xf numFmtId="0" fontId="51" fillId="2" borderId="0" xfId="4" applyFont="1" applyFill="1"/>
    <xf numFmtId="0" fontId="33" fillId="2" borderId="30" xfId="4" applyFont="1" applyFill="1" applyBorder="1" applyAlignment="1">
      <alignment horizontal="center"/>
    </xf>
    <xf numFmtId="0" fontId="34" fillId="2" borderId="0" xfId="4" applyFont="1" applyFill="1" applyAlignment="1">
      <alignment vertical="center"/>
    </xf>
    <xf numFmtId="0" fontId="44" fillId="2" borderId="0" xfId="4" applyFont="1" applyFill="1"/>
    <xf numFmtId="168" fontId="33" fillId="2" borderId="30" xfId="4" applyNumberFormat="1" applyFont="1" applyFill="1" applyBorder="1" applyAlignment="1">
      <alignment horizontal="center"/>
    </xf>
    <xf numFmtId="167" fontId="30" fillId="2" borderId="0" xfId="4" applyNumberFormat="1" applyFont="1" applyFill="1"/>
    <xf numFmtId="3" fontId="3" fillId="2" borderId="0" xfId="1" applyNumberFormat="1" applyFont="1" applyFill="1"/>
    <xf numFmtId="0" fontId="30" fillId="4" borderId="110" xfId="1" quotePrefix="1" applyFont="1" applyFill="1" applyBorder="1" applyAlignment="1">
      <alignment horizontal="center" vertical="center" wrapText="1"/>
    </xf>
    <xf numFmtId="0" fontId="30" fillId="4" borderId="110" xfId="1" applyFont="1" applyFill="1" applyBorder="1" applyAlignment="1">
      <alignment horizontal="center" vertical="center" wrapText="1"/>
    </xf>
    <xf numFmtId="167" fontId="30" fillId="2" borderId="0" xfId="1" applyNumberFormat="1" applyFont="1" applyFill="1"/>
    <xf numFmtId="0" fontId="44" fillId="2" borderId="0" xfId="1" applyFont="1" applyFill="1"/>
    <xf numFmtId="168" fontId="33" fillId="2" borderId="30" xfId="1" applyNumberFormat="1" applyFont="1" applyFill="1" applyBorder="1" applyAlignment="1">
      <alignment horizontal="center"/>
    </xf>
    <xf numFmtId="0" fontId="30" fillId="2" borderId="0" xfId="1" applyFont="1" applyFill="1" applyAlignment="1">
      <alignment horizontal="right"/>
    </xf>
    <xf numFmtId="0" fontId="30" fillId="4" borderId="117" xfId="1" quotePrefix="1" applyFont="1" applyFill="1" applyBorder="1" applyAlignment="1">
      <alignment horizontal="center" vertical="center" wrapText="1"/>
    </xf>
    <xf numFmtId="0" fontId="30" fillId="4" borderId="118" xfId="1" quotePrefix="1" applyFont="1" applyFill="1" applyBorder="1" applyAlignment="1">
      <alignment horizontal="center" vertical="center" wrapText="1"/>
    </xf>
    <xf numFmtId="0" fontId="33" fillId="2" borderId="33" xfId="1" applyFont="1" applyFill="1" applyBorder="1" applyAlignment="1">
      <alignment horizontal="center"/>
    </xf>
    <xf numFmtId="0" fontId="33" fillId="2" borderId="30" xfId="1" applyFont="1" applyFill="1" applyBorder="1" applyAlignment="1">
      <alignment horizontal="right"/>
    </xf>
    <xf numFmtId="0" fontId="3" fillId="2" borderId="0" xfId="1" applyFont="1" applyFill="1" applyAlignment="1">
      <alignment horizontal="left" vertical="center" wrapText="1" indent="1"/>
    </xf>
    <xf numFmtId="170" fontId="33" fillId="2" borderId="31" xfId="1" applyNumberFormat="1" applyFont="1" applyFill="1" applyBorder="1"/>
    <xf numFmtId="0" fontId="61" fillId="2" borderId="0" xfId="1" applyFont="1" applyFill="1"/>
    <xf numFmtId="0" fontId="33" fillId="2" borderId="33" xfId="1" applyFont="1" applyFill="1" applyBorder="1" applyAlignment="1">
      <alignment horizontal="right" vertical="center"/>
    </xf>
    <xf numFmtId="0" fontId="33" fillId="2" borderId="30" xfId="1" applyFont="1" applyFill="1" applyBorder="1" applyAlignment="1">
      <alignment horizontal="right" vertical="center"/>
    </xf>
    <xf numFmtId="170" fontId="33" fillId="2" borderId="31" xfId="1" applyNumberFormat="1" applyFont="1" applyFill="1" applyBorder="1" applyAlignment="1">
      <alignment horizontal="right" vertical="center"/>
    </xf>
    <xf numFmtId="0" fontId="33" fillId="2" borderId="31" xfId="1" applyFont="1" applyFill="1" applyBorder="1" applyAlignment="1">
      <alignment horizontal="right" vertical="center"/>
    </xf>
    <xf numFmtId="0" fontId="51" fillId="2" borderId="0" xfId="1" applyFont="1" applyFill="1" applyAlignment="1">
      <alignment horizontal="right"/>
    </xf>
    <xf numFmtId="0" fontId="30" fillId="4" borderId="55" xfId="1" quotePrefix="1" applyFont="1" applyFill="1" applyBorder="1" applyAlignment="1">
      <alignment horizontal="center" vertical="center"/>
    </xf>
    <xf numFmtId="0" fontId="63" fillId="2" borderId="0" xfId="1" applyFont="1" applyFill="1" applyAlignment="1">
      <alignment vertical="center"/>
    </xf>
    <xf numFmtId="166" fontId="63" fillId="2" borderId="0" xfId="1" applyNumberFormat="1" applyFont="1" applyFill="1" applyAlignment="1">
      <alignment vertical="center"/>
    </xf>
    <xf numFmtId="0" fontId="3" fillId="2" borderId="0" xfId="1" applyFont="1" applyFill="1" applyAlignment="1">
      <alignment vertical="center"/>
    </xf>
    <xf numFmtId="170" fontId="3" fillId="2" borderId="0" xfId="1" applyNumberFormat="1" applyFont="1" applyFill="1" applyAlignment="1">
      <alignment vertical="center"/>
    </xf>
    <xf numFmtId="0" fontId="44" fillId="2" borderId="0" xfId="1" applyFont="1" applyFill="1" applyAlignment="1">
      <alignment horizontal="left" vertical="center" wrapText="1"/>
    </xf>
    <xf numFmtId="0" fontId="63" fillId="2" borderId="0" xfId="1" applyFont="1" applyFill="1"/>
    <xf numFmtId="0" fontId="3" fillId="2" borderId="0" xfId="1" applyFont="1" applyFill="1" applyAlignment="1">
      <alignment horizontal="justify" vertical="center" wrapText="1"/>
    </xf>
    <xf numFmtId="167" fontId="32" fillId="2" borderId="29" xfId="1" applyNumberFormat="1" applyFont="1" applyFill="1" applyBorder="1" applyAlignment="1">
      <alignment horizontal="right" vertical="center"/>
    </xf>
    <xf numFmtId="167" fontId="32" fillId="2" borderId="0" xfId="1" applyNumberFormat="1" applyFont="1" applyFill="1" applyAlignment="1">
      <alignment horizontal="right" vertical="center"/>
    </xf>
    <xf numFmtId="167" fontId="32" fillId="2" borderId="27" xfId="1" applyNumberFormat="1" applyFont="1" applyFill="1" applyBorder="1" applyAlignment="1">
      <alignment horizontal="right" vertical="center"/>
    </xf>
    <xf numFmtId="167" fontId="33" fillId="2" borderId="33" xfId="1" applyNumberFormat="1" applyFont="1" applyFill="1" applyBorder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/>
    </xf>
    <xf numFmtId="167" fontId="33" fillId="2" borderId="0" xfId="1" applyNumberFormat="1" applyFont="1" applyFill="1" applyAlignment="1">
      <alignment horizontal="right" vertical="center"/>
    </xf>
    <xf numFmtId="167" fontId="33" fillId="2" borderId="27" xfId="1" applyNumberFormat="1" applyFont="1" applyFill="1" applyBorder="1" applyAlignment="1">
      <alignment horizontal="right" vertical="center"/>
    </xf>
    <xf numFmtId="0" fontId="33" fillId="2" borderId="33" xfId="1" applyFont="1" applyFill="1" applyBorder="1" applyAlignment="1">
      <alignment horizontal="right"/>
    </xf>
    <xf numFmtId="0" fontId="33" fillId="2" borderId="31" xfId="1" applyFont="1" applyFill="1" applyBorder="1" applyAlignment="1">
      <alignment horizontal="right"/>
    </xf>
    <xf numFmtId="166" fontId="33" fillId="2" borderId="30" xfId="1" applyNumberFormat="1" applyFont="1" applyFill="1" applyBorder="1" applyAlignment="1">
      <alignment horizontal="right"/>
    </xf>
    <xf numFmtId="166" fontId="64" fillId="2" borderId="30" xfId="1" applyNumberFormat="1" applyFont="1" applyFill="1" applyBorder="1" applyAlignment="1">
      <alignment horizontal="right"/>
    </xf>
    <xf numFmtId="0" fontId="33" fillId="2" borderId="32" xfId="1" applyFont="1" applyFill="1" applyBorder="1" applyAlignment="1">
      <alignment horizontal="right"/>
    </xf>
    <xf numFmtId="0" fontId="44" fillId="2" borderId="0" xfId="1" quotePrefix="1" applyFont="1" applyFill="1" applyAlignment="1">
      <alignment horizontal="left" vertical="center" wrapText="1"/>
    </xf>
    <xf numFmtId="0" fontId="32" fillId="2" borderId="0" xfId="1" applyFont="1" applyFill="1" applyAlignment="1">
      <alignment horizontal="right" vertical="center" indent="1"/>
    </xf>
    <xf numFmtId="0" fontId="65" fillId="2" borderId="0" xfId="1" applyFont="1" applyFill="1" applyAlignment="1">
      <alignment vertical="center"/>
    </xf>
    <xf numFmtId="0" fontId="34" fillId="2" borderId="0" xfId="1" quotePrefix="1" applyFont="1" applyFill="1" applyAlignment="1">
      <alignment horizontal="left" vertical="center" wrapText="1"/>
    </xf>
    <xf numFmtId="0" fontId="2" fillId="2" borderId="0" xfId="1" quotePrefix="1" applyFill="1"/>
    <xf numFmtId="0" fontId="30" fillId="4" borderId="55" xfId="1" applyFont="1" applyFill="1" applyBorder="1" applyAlignment="1">
      <alignment horizontal="center" vertical="center" wrapText="1"/>
    </xf>
    <xf numFmtId="164" fontId="33" fillId="2" borderId="31" xfId="1" applyNumberFormat="1" applyFont="1" applyFill="1" applyBorder="1" applyAlignment="1">
      <alignment horizontal="right"/>
    </xf>
    <xf numFmtId="167" fontId="33" fillId="2" borderId="34" xfId="1" applyNumberFormat="1" applyFont="1" applyFill="1" applyBorder="1"/>
    <xf numFmtId="168" fontId="33" fillId="2" borderId="0" xfId="1" applyNumberFormat="1" applyFont="1" applyFill="1" applyAlignment="1">
      <alignment horizontal="center"/>
    </xf>
    <xf numFmtId="0" fontId="33" fillId="2" borderId="0" xfId="1" applyFont="1" applyFill="1" applyAlignment="1">
      <alignment horizontal="center"/>
    </xf>
    <xf numFmtId="167" fontId="33" fillId="2" borderId="0" xfId="1" applyNumberFormat="1" applyFont="1" applyFill="1" applyAlignment="1">
      <alignment horizontal="center"/>
    </xf>
    <xf numFmtId="164" fontId="33" fillId="2" borderId="0" xfId="1" applyNumberFormat="1" applyFont="1" applyFill="1" applyAlignment="1">
      <alignment horizontal="right"/>
    </xf>
    <xf numFmtId="167" fontId="33" fillId="2" borderId="0" xfId="1" applyNumberFormat="1" applyFont="1" applyFill="1"/>
    <xf numFmtId="166" fontId="3" fillId="2" borderId="0" xfId="1" applyNumberFormat="1" applyFont="1" applyFill="1" applyAlignment="1">
      <alignment vertical="center"/>
    </xf>
    <xf numFmtId="0" fontId="44" fillId="2" borderId="0" xfId="1" applyFont="1" applyFill="1" applyAlignment="1">
      <alignment vertical="center" wrapText="1"/>
    </xf>
    <xf numFmtId="0" fontId="3" fillId="2" borderId="0" xfId="1" applyFont="1" applyFill="1" applyAlignment="1">
      <alignment horizontal="left" vertical="center" wrapText="1"/>
    </xf>
    <xf numFmtId="0" fontId="33" fillId="4" borderId="22" xfId="1" applyFont="1" applyFill="1" applyBorder="1" applyAlignment="1">
      <alignment horizontal="center" vertical="center"/>
    </xf>
    <xf numFmtId="166" fontId="33" fillId="2" borderId="31" xfId="1" applyNumberFormat="1" applyFont="1" applyFill="1" applyBorder="1" applyAlignment="1">
      <alignment horizontal="right"/>
    </xf>
    <xf numFmtId="3" fontId="32" fillId="2" borderId="0" xfId="1" applyNumberFormat="1" applyFont="1" applyFill="1" applyAlignment="1">
      <alignment horizontal="right" vertical="center" indent="2"/>
    </xf>
    <xf numFmtId="3" fontId="33" fillId="2" borderId="0" xfId="1" applyNumberFormat="1" applyFont="1" applyFill="1" applyAlignment="1">
      <alignment horizontal="right" vertical="center" indent="2"/>
    </xf>
    <xf numFmtId="0" fontId="3" fillId="2" borderId="0" xfId="1" applyFont="1" applyFill="1" applyAlignment="1">
      <alignment horizontal="left" vertical="top" wrapText="1" indent="2"/>
    </xf>
    <xf numFmtId="0" fontId="3" fillId="0" borderId="0" xfId="5" applyFont="1"/>
    <xf numFmtId="175" fontId="3" fillId="2" borderId="0" xfId="5" applyNumberFormat="1" applyFont="1" applyFill="1"/>
    <xf numFmtId="0" fontId="27" fillId="2" borderId="0" xfId="5" applyFont="1" applyFill="1"/>
    <xf numFmtId="0" fontId="1" fillId="2" borderId="0" xfId="5" applyFont="1" applyFill="1"/>
    <xf numFmtId="1" fontId="33" fillId="0" borderId="33" xfId="5" applyNumberFormat="1" applyFont="1" applyBorder="1" applyAlignment="1">
      <alignment horizontal="center" vertical="center"/>
    </xf>
    <xf numFmtId="17" fontId="33" fillId="0" borderId="31" xfId="5" applyNumberFormat="1" applyFont="1" applyBorder="1" applyAlignment="1">
      <alignment horizontal="center" vertical="center"/>
    </xf>
    <xf numFmtId="1" fontId="33" fillId="0" borderId="129" xfId="5" applyNumberFormat="1" applyFont="1" applyBorder="1" applyAlignment="1">
      <alignment horizontal="center" vertical="center"/>
    </xf>
    <xf numFmtId="17" fontId="33" fillId="0" borderId="127" xfId="5" applyNumberFormat="1" applyFont="1" applyBorder="1" applyAlignment="1">
      <alignment horizontal="center" vertical="center"/>
    </xf>
    <xf numFmtId="0" fontId="33" fillId="2" borderId="33" xfId="5" applyFont="1" applyFill="1" applyBorder="1"/>
    <xf numFmtId="0" fontId="33" fillId="2" borderId="31" xfId="5" applyFont="1" applyFill="1" applyBorder="1"/>
    <xf numFmtId="0" fontId="30" fillId="7" borderId="42" xfId="5" applyFont="1" applyFill="1" applyBorder="1" applyAlignment="1">
      <alignment horizontal="center" vertical="center" wrapText="1"/>
    </xf>
    <xf numFmtId="176" fontId="32" fillId="2" borderId="29" xfId="5" applyNumberFormat="1" applyFont="1" applyFill="1" applyBorder="1" applyAlignment="1">
      <alignment horizontal="right" vertical="center"/>
    </xf>
    <xf numFmtId="169" fontId="32" fillId="2" borderId="0" xfId="5" applyNumberFormat="1" applyFont="1" applyFill="1" applyAlignment="1">
      <alignment horizontal="right" vertical="center" indent="1"/>
    </xf>
    <xf numFmtId="169" fontId="32" fillId="2" borderId="27" xfId="5" applyNumberFormat="1" applyFont="1" applyFill="1" applyBorder="1" applyAlignment="1">
      <alignment horizontal="right" vertical="center" indent="1"/>
    </xf>
    <xf numFmtId="176" fontId="32" fillId="2" borderId="0" xfId="5" applyNumberFormat="1" applyFont="1" applyFill="1" applyAlignment="1">
      <alignment horizontal="right" vertical="center"/>
    </xf>
    <xf numFmtId="0" fontId="33" fillId="2" borderId="0" xfId="5" applyFont="1" applyFill="1" applyAlignment="1">
      <alignment horizontal="center" vertical="center"/>
    </xf>
    <xf numFmtId="176" fontId="33" fillId="2" borderId="29" xfId="5" applyNumberFormat="1" applyFont="1" applyFill="1" applyBorder="1" applyAlignment="1">
      <alignment horizontal="right" vertical="center"/>
    </xf>
    <xf numFmtId="169" fontId="33" fillId="2" borderId="27" xfId="5" applyNumberFormat="1" applyFont="1" applyFill="1" applyBorder="1" applyAlignment="1">
      <alignment horizontal="right" vertical="center" indent="1"/>
    </xf>
    <xf numFmtId="177" fontId="33" fillId="2" borderId="29" xfId="5" applyNumberFormat="1" applyFont="1" applyFill="1" applyBorder="1" applyAlignment="1">
      <alignment horizontal="right" vertical="center"/>
    </xf>
    <xf numFmtId="0" fontId="33" fillId="2" borderId="130" xfId="5" applyFont="1" applyFill="1" applyBorder="1"/>
    <xf numFmtId="176" fontId="33" fillId="2" borderId="95" xfId="5" applyNumberFormat="1" applyFont="1" applyFill="1" applyBorder="1"/>
    <xf numFmtId="169" fontId="33" fillId="2" borderId="30" xfId="5" applyNumberFormat="1" applyFont="1" applyFill="1" applyBorder="1" applyAlignment="1">
      <alignment horizontal="center"/>
    </xf>
    <xf numFmtId="176" fontId="33" fillId="2" borderId="33" xfId="5" applyNumberFormat="1" applyFont="1" applyFill="1" applyBorder="1"/>
    <xf numFmtId="169" fontId="33" fillId="2" borderId="31" xfId="5" applyNumberFormat="1" applyFont="1" applyFill="1" applyBorder="1" applyAlignment="1">
      <alignment horizontal="center"/>
    </xf>
    <xf numFmtId="176" fontId="33" fillId="2" borderId="30" xfId="5" applyNumberFormat="1" applyFont="1" applyFill="1" applyBorder="1"/>
    <xf numFmtId="0" fontId="33" fillId="2" borderId="30" xfId="5" applyFont="1" applyFill="1" applyBorder="1"/>
    <xf numFmtId="0" fontId="30" fillId="4" borderId="133" xfId="5" applyFont="1" applyFill="1" applyBorder="1" applyAlignment="1">
      <alignment horizontal="center" vertical="center" wrapText="1"/>
    </xf>
    <xf numFmtId="0" fontId="33" fillId="2" borderId="33" xfId="5" applyFont="1" applyFill="1" applyBorder="1" applyAlignment="1">
      <alignment horizontal="left"/>
    </xf>
    <xf numFmtId="0" fontId="33" fillId="2" borderId="30" xfId="5" applyFont="1" applyFill="1" applyBorder="1" applyAlignment="1">
      <alignment horizontal="left"/>
    </xf>
    <xf numFmtId="178" fontId="33" fillId="2" borderId="30" xfId="5" applyNumberFormat="1" applyFont="1" applyFill="1" applyBorder="1"/>
    <xf numFmtId="178" fontId="33" fillId="2" borderId="31" xfId="5" applyNumberFormat="1" applyFont="1" applyFill="1" applyBorder="1"/>
    <xf numFmtId="178" fontId="33" fillId="2" borderId="30" xfId="5" applyNumberFormat="1" applyFont="1" applyFill="1" applyBorder="1" applyAlignment="1">
      <alignment horizontal="right" vertical="center" indent="1"/>
    </xf>
    <xf numFmtId="167" fontId="33" fillId="2" borderId="33" xfId="5" applyNumberFormat="1" applyFont="1" applyFill="1" applyBorder="1" applyAlignment="1">
      <alignment horizontal="left" indent="4"/>
    </xf>
    <xf numFmtId="167" fontId="33" fillId="2" borderId="30" xfId="5" applyNumberFormat="1" applyFont="1" applyFill="1" applyBorder="1" applyAlignment="1">
      <alignment horizontal="left" indent="4"/>
    </xf>
    <xf numFmtId="169" fontId="30" fillId="4" borderId="55" xfId="1" applyNumberFormat="1" applyFont="1" applyFill="1" applyBorder="1" applyAlignment="1">
      <alignment horizontal="center" vertical="center" wrapText="1"/>
    </xf>
    <xf numFmtId="169" fontId="30" fillId="4" borderId="55" xfId="1" applyNumberFormat="1" applyFont="1" applyFill="1" applyBorder="1" applyAlignment="1">
      <alignment horizontal="centerContinuous" vertical="center" wrapText="1"/>
    </xf>
    <xf numFmtId="0" fontId="3" fillId="2" borderId="33" xfId="1" applyFont="1" applyFill="1" applyBorder="1" applyAlignment="1">
      <alignment horizontal="left"/>
    </xf>
    <xf numFmtId="0" fontId="3" fillId="2" borderId="30" xfId="1" applyFont="1" applyFill="1" applyBorder="1" applyAlignment="1">
      <alignment horizontal="left"/>
    </xf>
    <xf numFmtId="179" fontId="3" fillId="2" borderId="30" xfId="1" applyNumberFormat="1" applyFont="1" applyFill="1" applyBorder="1"/>
    <xf numFmtId="179" fontId="3" fillId="2" borderId="31" xfId="1" applyNumberFormat="1" applyFont="1" applyFill="1" applyBorder="1"/>
    <xf numFmtId="179" fontId="3" fillId="2" borderId="34" xfId="1" applyNumberFormat="1" applyFont="1" applyFill="1" applyBorder="1"/>
    <xf numFmtId="179" fontId="3" fillId="2" borderId="33" xfId="1" applyNumberFormat="1" applyFont="1" applyFill="1" applyBorder="1"/>
    <xf numFmtId="0" fontId="32" fillId="2" borderId="0" xfId="1" applyFont="1" applyFill="1" applyAlignment="1">
      <alignment horizontal="right" vertical="center"/>
    </xf>
    <xf numFmtId="0" fontId="3" fillId="2" borderId="30" xfId="1" applyFont="1" applyFill="1" applyBorder="1" applyAlignment="1">
      <alignment horizontal="center"/>
    </xf>
    <xf numFmtId="173" fontId="3" fillId="2" borderId="33" xfId="1" applyNumberFormat="1" applyFont="1" applyFill="1" applyBorder="1"/>
    <xf numFmtId="165" fontId="3" fillId="2" borderId="30" xfId="1" applyNumberFormat="1" applyFont="1" applyFill="1" applyBorder="1"/>
    <xf numFmtId="165" fontId="3" fillId="2" borderId="31" xfId="1" applyNumberFormat="1" applyFont="1" applyFill="1" applyBorder="1"/>
    <xf numFmtId="173" fontId="3" fillId="2" borderId="30" xfId="1" applyNumberFormat="1" applyFont="1" applyFill="1" applyBorder="1"/>
    <xf numFmtId="165" fontId="3" fillId="2" borderId="33" xfId="1" applyNumberFormat="1" applyFont="1" applyFill="1" applyBorder="1"/>
    <xf numFmtId="181" fontId="3" fillId="2" borderId="30" xfId="1" applyNumberFormat="1" applyFont="1" applyFill="1" applyBorder="1"/>
    <xf numFmtId="181" fontId="3" fillId="2" borderId="31" xfId="1" applyNumberFormat="1" applyFont="1" applyFill="1" applyBorder="1"/>
    <xf numFmtId="0" fontId="3" fillId="2" borderId="30" xfId="1" applyFont="1" applyFill="1" applyBorder="1"/>
    <xf numFmtId="0" fontId="3" fillId="2" borderId="31" xfId="1" applyFont="1" applyFill="1" applyBorder="1"/>
    <xf numFmtId="182" fontId="3" fillId="2" borderId="0" xfId="1" applyNumberFormat="1" applyFont="1" applyFill="1"/>
    <xf numFmtId="0" fontId="30" fillId="4" borderId="67" xfId="1" applyFont="1" applyFill="1" applyBorder="1" applyAlignment="1">
      <alignment horizontal="center" wrapText="1"/>
    </xf>
    <xf numFmtId="0" fontId="30" fillId="4" borderId="68" xfId="1" applyFont="1" applyFill="1" applyBorder="1" applyAlignment="1">
      <alignment horizontal="center" wrapText="1"/>
    </xf>
    <xf numFmtId="0" fontId="30" fillId="4" borderId="72" xfId="1" applyFont="1" applyFill="1" applyBorder="1" applyAlignment="1">
      <alignment horizontal="center" wrapText="1"/>
    </xf>
    <xf numFmtId="0" fontId="30" fillId="4" borderId="66" xfId="1" applyFont="1" applyFill="1" applyBorder="1" applyAlignment="1">
      <alignment horizontal="center" wrapText="1"/>
    </xf>
    <xf numFmtId="183" fontId="33" fillId="0" borderId="90" xfId="1" applyNumberFormat="1" applyFont="1" applyBorder="1" applyAlignment="1">
      <alignment horizontal="center" vertical="center"/>
    </xf>
    <xf numFmtId="183" fontId="33" fillId="0" borderId="91" xfId="1" applyNumberFormat="1" applyFont="1" applyBorder="1" applyAlignment="1">
      <alignment horizontal="center" vertical="center"/>
    </xf>
    <xf numFmtId="0" fontId="3" fillId="2" borderId="33" xfId="1" applyFont="1" applyFill="1" applyBorder="1"/>
    <xf numFmtId="3" fontId="33" fillId="0" borderId="33" xfId="1" applyNumberFormat="1" applyFont="1" applyBorder="1" applyAlignment="1">
      <alignment horizontal="center" vertical="center"/>
    </xf>
    <xf numFmtId="183" fontId="33" fillId="0" borderId="31" xfId="1" applyNumberFormat="1" applyFont="1" applyBorder="1" applyAlignment="1">
      <alignment horizontal="center" vertical="center"/>
    </xf>
    <xf numFmtId="3" fontId="33" fillId="0" borderId="92" xfId="1" applyNumberFormat="1" applyFont="1" applyBorder="1" applyAlignment="1">
      <alignment horizontal="center" vertical="center"/>
    </xf>
    <xf numFmtId="0" fontId="2" fillId="2" borderId="30" xfId="1" applyFill="1" applyBorder="1" applyAlignment="1">
      <alignment horizontal="center"/>
    </xf>
    <xf numFmtId="0" fontId="3" fillId="2" borderId="0" xfId="1" applyFont="1" applyFill="1" applyAlignment="1">
      <alignment horizontal="left"/>
    </xf>
    <xf numFmtId="0" fontId="3" fillId="2" borderId="30" xfId="1" applyFont="1" applyFill="1" applyBorder="1" applyAlignment="1">
      <alignment horizontal="left" vertical="center"/>
    </xf>
    <xf numFmtId="0" fontId="30" fillId="4" borderId="143" xfId="1" applyFont="1" applyFill="1" applyBorder="1" applyAlignment="1">
      <alignment horizontal="center" vertical="center" wrapText="1"/>
    </xf>
    <xf numFmtId="3" fontId="33" fillId="0" borderId="146" xfId="1" applyNumberFormat="1" applyFont="1" applyBorder="1" applyAlignment="1">
      <alignment horizontal="center" vertical="center"/>
    </xf>
    <xf numFmtId="183" fontId="33" fillId="0" borderId="145" xfId="1" applyNumberFormat="1" applyFont="1" applyBorder="1" applyAlignment="1">
      <alignment horizontal="center" vertical="center"/>
    </xf>
    <xf numFmtId="183" fontId="33" fillId="0" borderId="144" xfId="1" applyNumberFormat="1" applyFont="1" applyBorder="1" applyAlignment="1">
      <alignment horizontal="center" vertical="center"/>
    </xf>
    <xf numFmtId="0" fontId="3" fillId="2" borderId="31" xfId="1" applyFont="1" applyFill="1" applyBorder="1" applyAlignment="1">
      <alignment horizontal="left"/>
    </xf>
    <xf numFmtId="3" fontId="3" fillId="0" borderId="92" xfId="1" applyNumberFormat="1" applyFont="1" applyBorder="1" applyAlignment="1">
      <alignment horizontal="center" vertical="center"/>
    </xf>
    <xf numFmtId="183" fontId="3" fillId="0" borderId="91" xfId="1" applyNumberFormat="1" applyFont="1" applyBorder="1" applyAlignment="1">
      <alignment horizontal="center" vertical="center"/>
    </xf>
    <xf numFmtId="0" fontId="3" fillId="2" borderId="30" xfId="1" applyFont="1" applyFill="1" applyBorder="1" applyAlignment="1">
      <alignment horizontal="center" vertical="center"/>
    </xf>
    <xf numFmtId="0" fontId="3" fillId="2" borderId="27" xfId="1" applyFont="1" applyFill="1" applyBorder="1" applyAlignment="1">
      <alignment horizontal="center" vertical="center"/>
    </xf>
    <xf numFmtId="0" fontId="3" fillId="2" borderId="32" xfId="1" applyFont="1" applyFill="1" applyBorder="1" applyAlignment="1">
      <alignment horizontal="left"/>
    </xf>
    <xf numFmtId="0" fontId="34" fillId="2" borderId="0" xfId="1" applyFont="1" applyFill="1" applyAlignment="1">
      <alignment vertical="center" wrapText="1"/>
    </xf>
    <xf numFmtId="0" fontId="30" fillId="4" borderId="0" xfId="1" applyFont="1" applyFill="1" applyAlignment="1">
      <alignment vertical="center" wrapText="1"/>
    </xf>
    <xf numFmtId="0" fontId="2" fillId="2" borderId="30" xfId="1" applyFill="1" applyBorder="1"/>
    <xf numFmtId="190" fontId="3" fillId="2" borderId="30" xfId="1" applyNumberFormat="1" applyFont="1" applyFill="1" applyBorder="1"/>
    <xf numFmtId="190" fontId="3" fillId="2" borderId="31" xfId="1" applyNumberFormat="1" applyFont="1" applyFill="1" applyBorder="1"/>
    <xf numFmtId="0" fontId="3" fillId="0" borderId="30" xfId="1" applyFont="1" applyBorder="1" applyAlignment="1">
      <alignment horizontal="center" vertical="center" wrapText="1"/>
    </xf>
    <xf numFmtId="0" fontId="3" fillId="0" borderId="31" xfId="1" applyFont="1" applyBorder="1" applyAlignment="1">
      <alignment horizontal="center" vertical="center" wrapText="1"/>
    </xf>
    <xf numFmtId="184" fontId="33" fillId="0" borderId="144" xfId="1" applyNumberFormat="1" applyFont="1" applyBorder="1" applyAlignment="1">
      <alignment horizontal="right" vertical="center"/>
    </xf>
    <xf numFmtId="184" fontId="33" fillId="0" borderId="90" xfId="1" applyNumberFormat="1" applyFont="1" applyBorder="1" applyAlignment="1">
      <alignment horizontal="right" vertical="center"/>
    </xf>
    <xf numFmtId="17" fontId="3" fillId="2" borderId="33" xfId="1" applyNumberFormat="1" applyFont="1" applyFill="1" applyBorder="1"/>
    <xf numFmtId="17" fontId="3" fillId="2" borderId="30" xfId="1" applyNumberFormat="1" applyFont="1" applyFill="1" applyBorder="1"/>
    <xf numFmtId="167" fontId="3" fillId="2" borderId="30" xfId="1" applyNumberFormat="1" applyFont="1" applyFill="1" applyBorder="1" applyAlignment="1">
      <alignment horizontal="center"/>
    </xf>
    <xf numFmtId="167" fontId="3" fillId="2" borderId="31" xfId="1" applyNumberFormat="1" applyFont="1" applyFill="1" applyBorder="1" applyAlignment="1">
      <alignment horizontal="center"/>
    </xf>
    <xf numFmtId="17" fontId="3" fillId="2" borderId="34" xfId="1" applyNumberFormat="1" applyFont="1" applyFill="1" applyBorder="1"/>
    <xf numFmtId="191" fontId="3" fillId="2" borderId="33" xfId="1" applyNumberFormat="1" applyFont="1" applyFill="1" applyBorder="1"/>
    <xf numFmtId="192" fontId="3" fillId="2" borderId="30" xfId="1" applyNumberFormat="1" applyFont="1" applyFill="1" applyBorder="1"/>
    <xf numFmtId="192" fontId="3" fillId="2" borderId="31" xfId="1" applyNumberFormat="1" applyFont="1" applyFill="1" applyBorder="1"/>
    <xf numFmtId="193" fontId="3" fillId="2" borderId="30" xfId="1" applyNumberFormat="1" applyFont="1" applyFill="1" applyBorder="1"/>
    <xf numFmtId="193" fontId="3" fillId="2" borderId="31" xfId="1" applyNumberFormat="1" applyFont="1" applyFill="1" applyBorder="1"/>
    <xf numFmtId="191" fontId="3" fillId="2" borderId="30" xfId="1" applyNumberFormat="1" applyFont="1" applyFill="1" applyBorder="1"/>
    <xf numFmtId="0" fontId="52" fillId="2" borderId="0" xfId="1" applyFont="1" applyFill="1" applyAlignment="1">
      <alignment vertical="top"/>
    </xf>
    <xf numFmtId="0" fontId="3" fillId="2" borderId="0" xfId="1" applyFont="1" applyFill="1" applyAlignment="1">
      <alignment vertical="top"/>
    </xf>
    <xf numFmtId="166" fontId="3" fillId="2" borderId="0" xfId="1" applyNumberFormat="1" applyFont="1" applyFill="1" applyAlignment="1">
      <alignment vertical="top"/>
    </xf>
    <xf numFmtId="0" fontId="2" fillId="2" borderId="0" xfId="1" applyFill="1" applyAlignment="1">
      <alignment vertical="top"/>
    </xf>
    <xf numFmtId="182" fontId="3" fillId="2" borderId="30" xfId="1" applyNumberFormat="1" applyFont="1" applyFill="1" applyBorder="1" applyAlignment="1">
      <alignment horizontal="center"/>
    </xf>
    <xf numFmtId="173" fontId="3" fillId="2" borderId="30" xfId="1" applyNumberFormat="1" applyFont="1" applyFill="1" applyBorder="1" applyAlignment="1">
      <alignment horizontal="center"/>
    </xf>
    <xf numFmtId="0" fontId="44" fillId="2" borderId="0" xfId="1" applyFont="1" applyFill="1" applyAlignment="1">
      <alignment horizontal="left" vertical="top" wrapText="1"/>
    </xf>
    <xf numFmtId="3" fontId="44" fillId="2" borderId="0" xfId="1" applyNumberFormat="1" applyFont="1" applyFill="1" applyAlignment="1">
      <alignment horizontal="left" vertical="top" wrapText="1"/>
    </xf>
    <xf numFmtId="0" fontId="2" fillId="8" borderId="0" xfId="1" applyFill="1"/>
    <xf numFmtId="0" fontId="60" fillId="2" borderId="0" xfId="1" applyFont="1" applyFill="1"/>
    <xf numFmtId="0" fontId="3" fillId="2" borderId="0" xfId="1" applyFont="1" applyFill="1" applyAlignment="1">
      <alignment horizontal="center" vertical="center" wrapText="1"/>
    </xf>
    <xf numFmtId="170" fontId="32" fillId="2" borderId="0" xfId="1" applyNumberFormat="1" applyFont="1" applyFill="1" applyAlignment="1">
      <alignment horizontal="right" vertical="center" indent="1"/>
    </xf>
    <xf numFmtId="170" fontId="32" fillId="2" borderId="0" xfId="1" applyNumberFormat="1" applyFont="1" applyFill="1" applyAlignment="1">
      <alignment horizontal="right" vertical="center"/>
    </xf>
    <xf numFmtId="167" fontId="3" fillId="2" borderId="0" xfId="1" applyNumberFormat="1" applyFont="1" applyFill="1" applyAlignment="1">
      <alignment horizontal="center"/>
    </xf>
    <xf numFmtId="170" fontId="33" fillId="2" borderId="27" xfId="1" applyNumberFormat="1" applyFont="1" applyFill="1" applyBorder="1" applyAlignment="1">
      <alignment horizontal="right" vertical="center"/>
    </xf>
    <xf numFmtId="0" fontId="2" fillId="2" borderId="142" xfId="1" applyFill="1" applyBorder="1" applyAlignment="1">
      <alignment horizontal="left"/>
    </xf>
    <xf numFmtId="0" fontId="2" fillId="2" borderId="0" xfId="1" applyFill="1" applyAlignment="1">
      <alignment horizontal="left"/>
    </xf>
    <xf numFmtId="167" fontId="2" fillId="2" borderId="140" xfId="1" applyNumberFormat="1" applyFill="1" applyBorder="1" applyAlignment="1">
      <alignment horizontal="center"/>
    </xf>
    <xf numFmtId="0" fontId="67" fillId="2" borderId="0" xfId="1" applyFont="1" applyFill="1"/>
    <xf numFmtId="194" fontId="3" fillId="2" borderId="0" xfId="1" applyNumberFormat="1" applyFont="1" applyFill="1" applyAlignment="1">
      <alignment horizontal="right"/>
    </xf>
    <xf numFmtId="0" fontId="1" fillId="2" borderId="0" xfId="1" quotePrefix="1" applyFont="1" applyFill="1" applyAlignment="1">
      <alignment horizontal="left"/>
    </xf>
    <xf numFmtId="167" fontId="32" fillId="2" borderId="27" xfId="1" applyNumberFormat="1" applyFont="1" applyFill="1" applyBorder="1" applyAlignment="1">
      <alignment horizontal="right" vertical="center" wrapText="1" indent="1"/>
    </xf>
    <xf numFmtId="167" fontId="32" fillId="2" borderId="0" xfId="1" applyNumberFormat="1" applyFont="1" applyFill="1" applyAlignment="1">
      <alignment horizontal="right" vertical="center" wrapText="1" indent="1"/>
    </xf>
    <xf numFmtId="0" fontId="2" fillId="2" borderId="142" xfId="1" applyFill="1" applyBorder="1"/>
    <xf numFmtId="0" fontId="2" fillId="2" borderId="140" xfId="1" applyFill="1" applyBorder="1"/>
    <xf numFmtId="173" fontId="2" fillId="2" borderId="0" xfId="1" applyNumberFormat="1" applyFill="1" applyAlignment="1">
      <alignment horizontal="center"/>
    </xf>
    <xf numFmtId="173" fontId="2" fillId="2" borderId="140" xfId="1" applyNumberFormat="1" applyFill="1" applyBorder="1" applyAlignment="1">
      <alignment horizontal="center"/>
    </xf>
    <xf numFmtId="173" fontId="2" fillId="2" borderId="0" xfId="1" applyNumberFormat="1" applyFill="1"/>
    <xf numFmtId="173" fontId="2" fillId="2" borderId="140" xfId="1" applyNumberFormat="1" applyFill="1" applyBorder="1"/>
    <xf numFmtId="169" fontId="3" fillId="2" borderId="0" xfId="1" applyNumberFormat="1" applyFont="1" applyFill="1" applyAlignment="1">
      <alignment horizontal="right"/>
    </xf>
    <xf numFmtId="167" fontId="3" fillId="2" borderId="140" xfId="1" applyNumberFormat="1" applyFont="1" applyFill="1" applyBorder="1" applyAlignment="1">
      <alignment horizontal="center"/>
    </xf>
    <xf numFmtId="167" fontId="3" fillId="2" borderId="0" xfId="1" applyNumberFormat="1" applyFont="1" applyFill="1" applyAlignment="1">
      <alignment horizontal="right"/>
    </xf>
    <xf numFmtId="0" fontId="30" fillId="2" borderId="39" xfId="1" applyFont="1" applyFill="1" applyBorder="1" applyAlignment="1">
      <alignment horizontal="center"/>
    </xf>
    <xf numFmtId="167" fontId="2" fillId="2" borderId="0" xfId="1" applyNumberFormat="1" applyFill="1"/>
    <xf numFmtId="0" fontId="68" fillId="2" borderId="0" xfId="1" applyFont="1" applyFill="1"/>
    <xf numFmtId="175" fontId="68" fillId="2" borderId="0" xfId="1" applyNumberFormat="1" applyFont="1" applyFill="1"/>
    <xf numFmtId="0" fontId="69" fillId="2" borderId="0" xfId="1" applyFont="1" applyFill="1" applyAlignment="1">
      <alignment horizontal="center"/>
    </xf>
    <xf numFmtId="173" fontId="2" fillId="2" borderId="142" xfId="1" applyNumberFormat="1" applyFill="1" applyBorder="1"/>
    <xf numFmtId="167" fontId="30" fillId="2" borderId="39" xfId="1" applyNumberFormat="1" applyFont="1" applyFill="1" applyBorder="1"/>
    <xf numFmtId="0" fontId="69" fillId="2" borderId="0" xfId="1" applyFont="1" applyFill="1"/>
    <xf numFmtId="167" fontId="69" fillId="2" borderId="0" xfId="1" applyNumberFormat="1" applyFont="1" applyFill="1"/>
    <xf numFmtId="167" fontId="33" fillId="2" borderId="93" xfId="1" applyNumberFormat="1" applyFont="1" applyFill="1" applyBorder="1" applyAlignment="1">
      <alignment horizontal="right" vertical="center" indent="1"/>
    </xf>
    <xf numFmtId="173" fontId="2" fillId="2" borderId="138" xfId="1" applyNumberFormat="1" applyFill="1" applyBorder="1" applyAlignment="1">
      <alignment horizontal="center"/>
    </xf>
    <xf numFmtId="0" fontId="3" fillId="2" borderId="0" xfId="1" applyFont="1" applyFill="1" applyAlignment="1">
      <alignment horizontal="center"/>
    </xf>
    <xf numFmtId="0" fontId="3" fillId="2" borderId="140" xfId="1" applyFont="1" applyFill="1" applyBorder="1" applyAlignment="1">
      <alignment horizontal="center"/>
    </xf>
    <xf numFmtId="0" fontId="32" fillId="2" borderId="27" xfId="1" applyFont="1" applyFill="1" applyBorder="1" applyAlignment="1">
      <alignment horizontal="right" vertical="center" wrapText="1" indent="1"/>
    </xf>
    <xf numFmtId="0" fontId="32" fillId="2" borderId="0" xfId="1" applyFont="1" applyFill="1" applyAlignment="1">
      <alignment horizontal="right" vertical="center" wrapText="1" indent="1"/>
    </xf>
    <xf numFmtId="167" fontId="33" fillId="2" borderId="0" xfId="1" applyNumberFormat="1" applyFont="1" applyFill="1" applyAlignment="1">
      <alignment horizontal="right" vertical="center" wrapText="1" indent="1"/>
    </xf>
    <xf numFmtId="167" fontId="33" fillId="2" borderId="27" xfId="1" applyNumberFormat="1" applyFont="1" applyFill="1" applyBorder="1" applyAlignment="1">
      <alignment horizontal="right" vertical="center" wrapText="1" indent="1"/>
    </xf>
    <xf numFmtId="0" fontId="3" fillId="2" borderId="142" xfId="1" applyFont="1" applyFill="1" applyBorder="1" applyAlignment="1">
      <alignment horizontal="center"/>
    </xf>
    <xf numFmtId="173" fontId="3" fillId="2" borderId="0" xfId="1" applyNumberFormat="1" applyFont="1" applyFill="1" applyAlignment="1">
      <alignment horizontal="center"/>
    </xf>
    <xf numFmtId="169" fontId="3" fillId="2" borderId="140" xfId="1" applyNumberFormat="1" applyFont="1" applyFill="1" applyBorder="1" applyAlignment="1">
      <alignment horizontal="right"/>
    </xf>
    <xf numFmtId="0" fontId="2" fillId="2" borderId="0" xfId="1" applyFill="1" applyAlignment="1">
      <alignment horizontal="center"/>
    </xf>
    <xf numFmtId="3" fontId="32" fillId="2" borderId="0" xfId="1" applyNumberFormat="1" applyFont="1" applyFill="1" applyAlignment="1">
      <alignment horizontal="right" vertical="center"/>
    </xf>
    <xf numFmtId="3" fontId="32" fillId="2" borderId="29" xfId="1" applyNumberFormat="1" applyFont="1" applyFill="1" applyBorder="1" applyAlignment="1">
      <alignment horizontal="right" vertical="center"/>
    </xf>
    <xf numFmtId="3" fontId="33" fillId="2" borderId="30" xfId="1" applyNumberFormat="1" applyFont="1" applyFill="1" applyBorder="1" applyAlignment="1">
      <alignment horizontal="right" vertical="center"/>
    </xf>
    <xf numFmtId="3" fontId="33" fillId="2" borderId="0" xfId="1" applyNumberFormat="1" applyFont="1" applyFill="1" applyAlignment="1">
      <alignment horizontal="right" vertical="center"/>
    </xf>
    <xf numFmtId="3" fontId="33" fillId="2" borderId="29" xfId="1" applyNumberFormat="1" applyFont="1" applyFill="1" applyBorder="1" applyAlignment="1">
      <alignment horizontal="right" vertical="center"/>
    </xf>
    <xf numFmtId="0" fontId="3" fillId="2" borderId="34" xfId="1" applyFont="1" applyFill="1" applyBorder="1" applyAlignment="1">
      <alignment horizontal="center"/>
    </xf>
    <xf numFmtId="3" fontId="2" fillId="2" borderId="30" xfId="1" applyNumberFormat="1" applyFill="1" applyBorder="1"/>
    <xf numFmtId="0" fontId="2" fillId="2" borderId="34" xfId="1" applyFill="1" applyBorder="1"/>
    <xf numFmtId="0" fontId="30" fillId="2" borderId="39" xfId="1" applyFont="1" applyFill="1" applyBorder="1" applyAlignment="1">
      <alignment horizontal="left" vertical="center"/>
    </xf>
    <xf numFmtId="0" fontId="31" fillId="2" borderId="39" xfId="1" applyFont="1" applyFill="1" applyBorder="1"/>
    <xf numFmtId="0" fontId="70" fillId="2" borderId="0" xfId="1" applyFont="1" applyFill="1"/>
    <xf numFmtId="0" fontId="2" fillId="2" borderId="33" xfId="1" applyFill="1" applyBorder="1"/>
    <xf numFmtId="0" fontId="2" fillId="2" borderId="31" xfId="1" applyFill="1" applyBorder="1"/>
    <xf numFmtId="195" fontId="30" fillId="2" borderId="39" xfId="1" applyNumberFormat="1" applyFont="1" applyFill="1" applyBorder="1"/>
    <xf numFmtId="195" fontId="30" fillId="2" borderId="0" xfId="1" applyNumberFormat="1" applyFont="1" applyFill="1"/>
    <xf numFmtId="195" fontId="2" fillId="2" borderId="0" xfId="1" applyNumberFormat="1" applyFill="1"/>
    <xf numFmtId="0" fontId="3" fillId="2" borderId="142" xfId="1" applyFont="1" applyFill="1" applyBorder="1" applyAlignment="1">
      <alignment horizontal="left"/>
    </xf>
    <xf numFmtId="0" fontId="3" fillId="2" borderId="140" xfId="1" applyFont="1" applyFill="1" applyBorder="1" applyAlignment="1">
      <alignment horizontal="left"/>
    </xf>
    <xf numFmtId="169" fontId="3" fillId="2" borderId="0" xfId="1" applyNumberFormat="1" applyFont="1" applyFill="1"/>
    <xf numFmtId="0" fontId="1" fillId="2" borderId="0" xfId="4" quotePrefix="1" applyFont="1" applyFill="1" applyAlignment="1">
      <alignment horizontal="left"/>
    </xf>
    <xf numFmtId="0" fontId="1" fillId="2" borderId="0" xfId="4" applyFont="1" applyFill="1"/>
    <xf numFmtId="0" fontId="32" fillId="2" borderId="0" xfId="4" applyFont="1" applyFill="1" applyAlignment="1">
      <alignment horizontal="right" vertical="center" indent="1"/>
    </xf>
    <xf numFmtId="0" fontId="3" fillId="2" borderId="142" xfId="4" applyFont="1" applyFill="1" applyBorder="1" applyAlignment="1">
      <alignment horizontal="left"/>
    </xf>
    <xf numFmtId="0" fontId="3" fillId="2" borderId="140" xfId="4" applyFont="1" applyFill="1" applyBorder="1" applyAlignment="1">
      <alignment horizontal="center"/>
    </xf>
    <xf numFmtId="167" fontId="3" fillId="2" borderId="0" xfId="4" applyNumberFormat="1" applyFont="1" applyFill="1" applyAlignment="1">
      <alignment horizontal="center"/>
    </xf>
    <xf numFmtId="167" fontId="3" fillId="2" borderId="140" xfId="4" applyNumberFormat="1" applyFont="1" applyFill="1" applyBorder="1" applyAlignment="1">
      <alignment horizontal="center"/>
    </xf>
    <xf numFmtId="0" fontId="30" fillId="2" borderId="39" xfId="4" applyFont="1" applyFill="1" applyBorder="1" applyAlignment="1">
      <alignment horizontal="left" vertical="center"/>
    </xf>
    <xf numFmtId="0" fontId="44" fillId="2" borderId="39" xfId="4" applyFont="1" applyFill="1" applyBorder="1" applyAlignment="1">
      <alignment horizontal="left" vertical="center"/>
    </xf>
    <xf numFmtId="170" fontId="3" fillId="2" borderId="39" xfId="4" applyNumberFormat="1" applyFont="1" applyFill="1" applyBorder="1"/>
    <xf numFmtId="0" fontId="44" fillId="2" borderId="0" xfId="4" applyFont="1" applyFill="1" applyAlignment="1">
      <alignment horizontal="left" vertical="center"/>
    </xf>
    <xf numFmtId="170" fontId="3" fillId="2" borderId="0" xfId="4" applyNumberFormat="1" applyFont="1" applyFill="1"/>
    <xf numFmtId="0" fontId="3" fillId="2" borderId="0" xfId="4" applyFont="1" applyFill="1" applyAlignment="1">
      <alignment horizontal="left"/>
    </xf>
    <xf numFmtId="0" fontId="31" fillId="2" borderId="0" xfId="4" applyFont="1" applyFill="1" applyAlignment="1">
      <alignment vertical="center"/>
    </xf>
    <xf numFmtId="0" fontId="31" fillId="2" borderId="0" xfId="4" applyFont="1" applyFill="1"/>
    <xf numFmtId="0" fontId="70" fillId="2" borderId="0" xfId="4" applyFont="1" applyFill="1"/>
    <xf numFmtId="0" fontId="34" fillId="2" borderId="0" xfId="4" applyFont="1" applyFill="1" applyAlignment="1">
      <alignment horizontal="left" vertical="center" wrapText="1" shrinkToFit="1"/>
    </xf>
    <xf numFmtId="0" fontId="33" fillId="2" borderId="34" xfId="1" applyFont="1" applyFill="1" applyBorder="1" applyAlignment="1">
      <alignment horizontal="center"/>
    </xf>
    <xf numFmtId="0" fontId="30" fillId="4" borderId="21" xfId="1" applyFont="1" applyFill="1" applyBorder="1" applyAlignment="1">
      <alignment horizontal="center" vertical="center" wrapText="1"/>
    </xf>
    <xf numFmtId="0" fontId="30" fillId="4" borderId="24" xfId="1" applyFont="1" applyFill="1" applyBorder="1" applyAlignment="1">
      <alignment horizontal="center" vertical="center"/>
    </xf>
    <xf numFmtId="0" fontId="3" fillId="0" borderId="0" xfId="1" applyFont="1" applyAlignment="1">
      <alignment horizontal="center"/>
    </xf>
    <xf numFmtId="0" fontId="30" fillId="4" borderId="103" xfId="1" applyFont="1" applyFill="1" applyBorder="1" applyAlignment="1">
      <alignment horizontal="center" vertical="center"/>
    </xf>
    <xf numFmtId="0" fontId="30" fillId="4" borderId="55" xfId="1" quotePrefix="1" applyFont="1" applyFill="1" applyBorder="1" applyAlignment="1">
      <alignment horizontal="center" vertical="center" wrapText="1"/>
    </xf>
    <xf numFmtId="3" fontId="33" fillId="2" borderId="29" xfId="1" applyNumberFormat="1" applyFont="1" applyFill="1" applyBorder="1" applyAlignment="1">
      <alignment horizontal="right" vertical="center" indent="3"/>
    </xf>
    <xf numFmtId="0" fontId="30" fillId="4" borderId="0" xfId="1" applyFont="1" applyFill="1" applyAlignment="1">
      <alignment horizontal="center"/>
    </xf>
    <xf numFmtId="0" fontId="30" fillId="4" borderId="43" xfId="1" applyFont="1" applyFill="1" applyBorder="1" applyAlignment="1">
      <alignment horizontal="center" vertical="center" wrapText="1"/>
    </xf>
    <xf numFmtId="0" fontId="30" fillId="4" borderId="143" xfId="1" applyFont="1" applyFill="1" applyBorder="1" applyAlignment="1">
      <alignment horizontal="center" vertical="center"/>
    </xf>
    <xf numFmtId="0" fontId="30" fillId="4" borderId="56" xfId="1" applyFont="1" applyFill="1" applyBorder="1" applyAlignment="1">
      <alignment horizontal="center" vertical="center" wrapText="1"/>
    </xf>
    <xf numFmtId="167" fontId="33" fillId="0" borderId="0" xfId="1" applyNumberFormat="1" applyFont="1" applyAlignment="1">
      <alignment horizontal="right" vertical="center" indent="2"/>
    </xf>
    <xf numFmtId="167" fontId="33" fillId="0" borderId="27" xfId="1" applyNumberFormat="1" applyFont="1" applyBorder="1" applyAlignment="1">
      <alignment horizontal="right" vertical="center" indent="2"/>
    </xf>
    <xf numFmtId="170" fontId="30" fillId="2" borderId="39" xfId="1" applyNumberFormat="1" applyFont="1" applyFill="1" applyBorder="1"/>
    <xf numFmtId="0" fontId="3" fillId="2" borderId="34" xfId="1" applyFont="1" applyFill="1" applyBorder="1" applyAlignment="1">
      <alignment horizontal="left"/>
    </xf>
    <xf numFmtId="173" fontId="3" fillId="2" borderId="34" xfId="1" applyNumberFormat="1" applyFont="1" applyFill="1" applyBorder="1"/>
    <xf numFmtId="173" fontId="3" fillId="0" borderId="30" xfId="1" applyNumberFormat="1" applyFont="1" applyBorder="1"/>
    <xf numFmtId="173" fontId="3" fillId="0" borderId="34" xfId="1" applyNumberFormat="1" applyFont="1" applyBorder="1"/>
    <xf numFmtId="0" fontId="2" fillId="0" borderId="30" xfId="1" applyBorder="1"/>
    <xf numFmtId="0" fontId="2" fillId="0" borderId="34" xfId="1" applyBorder="1"/>
    <xf numFmtId="0" fontId="3" fillId="2" borderId="140" xfId="1" applyFont="1" applyFill="1" applyBorder="1"/>
    <xf numFmtId="0" fontId="30" fillId="4" borderId="43" xfId="1" applyFont="1" applyFill="1" applyBorder="1" applyAlignment="1">
      <alignment horizontal="center" vertical="center"/>
    </xf>
    <xf numFmtId="0" fontId="44" fillId="2" borderId="0" xfId="1" applyFont="1" applyFill="1" applyAlignment="1">
      <alignment horizontal="left" vertical="center"/>
    </xf>
    <xf numFmtId="0" fontId="44" fillId="2" borderId="0" xfId="1" applyFont="1" applyFill="1" applyAlignment="1">
      <alignment horizontal="left"/>
    </xf>
    <xf numFmtId="167" fontId="3" fillId="2" borderId="34" xfId="1" applyNumberFormat="1" applyFont="1" applyFill="1" applyBorder="1" applyAlignment="1">
      <alignment horizontal="center"/>
    </xf>
    <xf numFmtId="167" fontId="3" fillId="2" borderId="30" xfId="1" applyNumberFormat="1" applyFont="1" applyFill="1" applyBorder="1"/>
    <xf numFmtId="1" fontId="2" fillId="2" borderId="0" xfId="1" applyNumberFormat="1" applyFill="1"/>
    <xf numFmtId="167" fontId="32" fillId="0" borderId="27" xfId="1" applyNumberFormat="1" applyFont="1" applyBorder="1" applyAlignment="1">
      <alignment horizontal="right" vertical="center" indent="1"/>
    </xf>
    <xf numFmtId="167" fontId="32" fillId="0" borderId="113" xfId="1" applyNumberFormat="1" applyFont="1" applyBorder="1" applyAlignment="1">
      <alignment horizontal="right" vertical="center" indent="1"/>
    </xf>
    <xf numFmtId="168" fontId="33" fillId="0" borderId="0" xfId="1" applyNumberFormat="1" applyFont="1" applyAlignment="1">
      <alignment horizontal="center" vertical="center"/>
    </xf>
    <xf numFmtId="0" fontId="33" fillId="0" borderId="0" xfId="1" applyFont="1" applyAlignment="1">
      <alignment horizontal="center" vertical="center"/>
    </xf>
    <xf numFmtId="167" fontId="33" fillId="0" borderId="27" xfId="1" applyNumberFormat="1" applyFont="1" applyBorder="1" applyAlignment="1">
      <alignment horizontal="right" vertical="center" indent="1"/>
    </xf>
    <xf numFmtId="167" fontId="33" fillId="0" borderId="157" xfId="1" applyNumberFormat="1" applyFont="1" applyBorder="1" applyAlignment="1">
      <alignment horizontal="right" vertical="center" indent="1"/>
    </xf>
    <xf numFmtId="167" fontId="33" fillId="0" borderId="113" xfId="1" applyNumberFormat="1" applyFont="1" applyBorder="1" applyAlignment="1">
      <alignment horizontal="right" vertical="center" indent="1"/>
    </xf>
    <xf numFmtId="0" fontId="2" fillId="0" borderId="142" xfId="1" applyBorder="1"/>
    <xf numFmtId="170" fontId="3" fillId="0" borderId="30" xfId="1" applyNumberFormat="1" applyFont="1" applyBorder="1"/>
    <xf numFmtId="0" fontId="3" fillId="0" borderId="30" xfId="1" applyFont="1" applyBorder="1"/>
    <xf numFmtId="170" fontId="3" fillId="0" borderId="0" xfId="1" applyNumberFormat="1" applyFont="1"/>
    <xf numFmtId="170" fontId="3" fillId="0" borderId="157" xfId="1" applyNumberFormat="1" applyFont="1" applyBorder="1"/>
    <xf numFmtId="170" fontId="3" fillId="0" borderId="162" xfId="1" applyNumberFormat="1" applyFont="1" applyBorder="1"/>
    <xf numFmtId="0" fontId="30" fillId="0" borderId="0" xfId="1" applyFont="1"/>
    <xf numFmtId="0" fontId="30" fillId="0" borderId="39" xfId="1" applyFont="1" applyBorder="1"/>
    <xf numFmtId="0" fontId="72" fillId="2" borderId="30" xfId="1" applyFont="1" applyFill="1" applyBorder="1" applyAlignment="1">
      <alignment horizontal="right" vertical="center"/>
    </xf>
    <xf numFmtId="1" fontId="3" fillId="2" borderId="30" xfId="1" applyNumberFormat="1" applyFont="1" applyFill="1" applyBorder="1" applyAlignment="1">
      <alignment horizontal="center" vertical="center"/>
    </xf>
    <xf numFmtId="167" fontId="2" fillId="0" borderId="0" xfId="1" applyNumberFormat="1"/>
    <xf numFmtId="0" fontId="72" fillId="2" borderId="142" xfId="1" applyFont="1" applyFill="1" applyBorder="1" applyAlignment="1">
      <alignment horizontal="right" vertical="center"/>
    </xf>
    <xf numFmtId="0" fontId="26" fillId="2" borderId="0" xfId="1" applyFont="1" applyFill="1" applyAlignment="1">
      <alignment horizontal="right" vertical="center"/>
    </xf>
    <xf numFmtId="0" fontId="26" fillId="2" borderId="0" xfId="1" applyFont="1" applyFill="1" applyAlignment="1">
      <alignment horizontal="left"/>
    </xf>
    <xf numFmtId="0" fontId="33" fillId="0" borderId="0" xfId="1" applyFont="1" applyAlignment="1">
      <alignment vertical="center"/>
    </xf>
    <xf numFmtId="167" fontId="33" fillId="0" borderId="29" xfId="1" applyNumberFormat="1" applyFont="1" applyBorder="1" applyAlignment="1">
      <alignment horizontal="right" vertical="center" indent="2"/>
    </xf>
    <xf numFmtId="0" fontId="50" fillId="2" borderId="0" xfId="1" applyFont="1" applyFill="1" applyAlignment="1">
      <alignment vertical="center"/>
    </xf>
    <xf numFmtId="167" fontId="59" fillId="2" borderId="0" xfId="1" applyNumberFormat="1" applyFont="1" applyFill="1" applyAlignment="1">
      <alignment horizontal="right" vertical="center" indent="2"/>
    </xf>
    <xf numFmtId="0" fontId="33" fillId="0" borderId="0" xfId="1" applyFont="1" applyAlignment="1">
      <alignment horizontal="left" vertical="center" indent="3"/>
    </xf>
    <xf numFmtId="0" fontId="33" fillId="2" borderId="138" xfId="1" applyFont="1" applyFill="1" applyBorder="1"/>
    <xf numFmtId="170" fontId="30" fillId="2" borderId="0" xfId="1" applyNumberFormat="1" applyFont="1" applyFill="1"/>
    <xf numFmtId="0" fontId="54" fillId="2" borderId="0" xfId="1" applyFont="1" applyFill="1"/>
    <xf numFmtId="170" fontId="54" fillId="2" borderId="0" xfId="1" applyNumberFormat="1" applyFont="1" applyFill="1"/>
    <xf numFmtId="0" fontId="30" fillId="4" borderId="164" xfId="1" applyFont="1" applyFill="1" applyBorder="1" applyAlignment="1">
      <alignment horizontal="center" vertical="center"/>
    </xf>
    <xf numFmtId="0" fontId="76" fillId="2" borderId="30" xfId="1" applyFont="1" applyFill="1" applyBorder="1" applyAlignment="1">
      <alignment horizontal="center" vertical="center"/>
    </xf>
    <xf numFmtId="0" fontId="76" fillId="2" borderId="90" xfId="1" applyFont="1" applyFill="1" applyBorder="1" applyAlignment="1">
      <alignment horizontal="center" vertical="center"/>
    </xf>
    <xf numFmtId="167" fontId="33" fillId="2" borderId="148" xfId="1" applyNumberFormat="1" applyFont="1" applyFill="1" applyBorder="1" applyAlignment="1">
      <alignment horizontal="right" vertical="center" indent="1"/>
    </xf>
    <xf numFmtId="167" fontId="33" fillId="2" borderId="92" xfId="1" applyNumberFormat="1" applyFont="1" applyFill="1" applyBorder="1" applyAlignment="1">
      <alignment horizontal="right" vertical="center" indent="1"/>
    </xf>
    <xf numFmtId="0" fontId="76" fillId="2" borderId="39" xfId="1" applyFont="1" applyFill="1" applyBorder="1" applyAlignment="1">
      <alignment horizontal="center" vertical="center"/>
    </xf>
    <xf numFmtId="0" fontId="3" fillId="2" borderId="138" xfId="1" applyFont="1" applyFill="1" applyBorder="1"/>
    <xf numFmtId="0" fontId="12" fillId="0" borderId="0" xfId="1" applyFont="1"/>
    <xf numFmtId="198" fontId="32" fillId="2" borderId="29" xfId="1" applyNumberFormat="1" applyFont="1" applyFill="1" applyBorder="1" applyAlignment="1">
      <alignment horizontal="right" vertical="center"/>
    </xf>
    <xf numFmtId="197" fontId="32" fillId="2" borderId="0" xfId="1" applyNumberFormat="1" applyFont="1" applyFill="1" applyAlignment="1">
      <alignment horizontal="right" vertical="center"/>
    </xf>
    <xf numFmtId="198" fontId="32" fillId="2" borderId="0" xfId="1" applyNumberFormat="1" applyFont="1" applyFill="1" applyAlignment="1">
      <alignment horizontal="right" vertical="center"/>
    </xf>
    <xf numFmtId="4" fontId="32" fillId="2" borderId="0" xfId="1" applyNumberFormat="1" applyFont="1" applyFill="1" applyAlignment="1">
      <alignment horizontal="right" vertical="center"/>
    </xf>
    <xf numFmtId="198" fontId="33" fillId="2" borderId="29" xfId="1" applyNumberFormat="1" applyFont="1" applyFill="1" applyBorder="1" applyAlignment="1">
      <alignment horizontal="right" vertical="center"/>
    </xf>
    <xf numFmtId="0" fontId="44" fillId="2" borderId="0" xfId="1" quotePrefix="1" applyFont="1" applyFill="1" applyAlignment="1">
      <alignment horizontal="left" vertical="center"/>
    </xf>
    <xf numFmtId="199" fontId="30" fillId="2" borderId="39" xfId="1" applyNumberFormat="1" applyFont="1" applyFill="1" applyBorder="1"/>
    <xf numFmtId="198" fontId="3" fillId="2" borderId="0" xfId="1" applyNumberFormat="1" applyFont="1" applyFill="1"/>
    <xf numFmtId="0" fontId="12" fillId="2" borderId="0" xfId="1" applyFont="1" applyFill="1" applyAlignment="1">
      <alignment horizontal="left"/>
    </xf>
    <xf numFmtId="0" fontId="77" fillId="0" borderId="0" xfId="1" applyFont="1" applyAlignment="1">
      <alignment horizontal="center"/>
    </xf>
    <xf numFmtId="3" fontId="33" fillId="0" borderId="29" xfId="1" applyNumberFormat="1" applyFont="1" applyBorder="1" applyAlignment="1">
      <alignment horizontal="right" vertical="center"/>
    </xf>
    <xf numFmtId="0" fontId="33" fillId="2" borderId="142" xfId="1" applyFont="1" applyFill="1" applyBorder="1" applyAlignment="1">
      <alignment horizontal="left"/>
    </xf>
    <xf numFmtId="0" fontId="33" fillId="2" borderId="140" xfId="1" applyFont="1" applyFill="1" applyBorder="1" applyAlignment="1">
      <alignment horizontal="left"/>
    </xf>
    <xf numFmtId="0" fontId="33" fillId="2" borderId="39" xfId="1" applyFont="1" applyFill="1" applyBorder="1" applyAlignment="1">
      <alignment vertical="center"/>
    </xf>
    <xf numFmtId="0" fontId="49" fillId="2" borderId="39" xfId="1" applyFont="1" applyFill="1" applyBorder="1"/>
    <xf numFmtId="0" fontId="33" fillId="2" borderId="0" xfId="1" applyFont="1" applyFill="1"/>
    <xf numFmtId="0" fontId="80" fillId="2" borderId="0" xfId="1" applyFont="1" applyFill="1" applyAlignment="1">
      <alignment vertical="center"/>
    </xf>
    <xf numFmtId="0" fontId="81" fillId="2" borderId="0" xfId="1" applyFont="1" applyFill="1"/>
    <xf numFmtId="3" fontId="32" fillId="2" borderId="28" xfId="1" applyNumberFormat="1" applyFont="1" applyFill="1" applyBorder="1" applyAlignment="1">
      <alignment horizontal="right" vertical="center"/>
    </xf>
    <xf numFmtId="3" fontId="33" fillId="2" borderId="28" xfId="1" applyNumberFormat="1" applyFont="1" applyFill="1" applyBorder="1" applyAlignment="1">
      <alignment horizontal="right" vertical="center"/>
    </xf>
    <xf numFmtId="0" fontId="33" fillId="2" borderId="35" xfId="1" applyFont="1" applyFill="1" applyBorder="1"/>
    <xf numFmtId="0" fontId="77" fillId="0" borderId="0" xfId="1" applyFont="1"/>
    <xf numFmtId="165" fontId="33" fillId="2" borderId="34" xfId="1" applyNumberFormat="1" applyFont="1" applyFill="1" applyBorder="1"/>
    <xf numFmtId="0" fontId="80" fillId="2" borderId="0" xfId="1" applyFont="1" applyFill="1"/>
    <xf numFmtId="4" fontId="32" fillId="2" borderId="29" xfId="1" applyNumberFormat="1" applyFont="1" applyFill="1" applyBorder="1" applyAlignment="1">
      <alignment horizontal="right" vertical="center" indent="1"/>
    </xf>
    <xf numFmtId="4" fontId="32" fillId="2" borderId="27" xfId="1" applyNumberFormat="1" applyFont="1" applyFill="1" applyBorder="1" applyAlignment="1">
      <alignment horizontal="right" vertical="center" indent="1"/>
    </xf>
    <xf numFmtId="4" fontId="32" fillId="2" borderId="0" xfId="1" applyNumberFormat="1" applyFont="1" applyFill="1" applyAlignment="1">
      <alignment horizontal="right" vertical="center" indent="1"/>
    </xf>
    <xf numFmtId="4" fontId="33" fillId="2" borderId="29" xfId="1" applyNumberFormat="1" applyFont="1" applyFill="1" applyBorder="1" applyAlignment="1">
      <alignment horizontal="right" vertical="center" indent="1"/>
    </xf>
    <xf numFmtId="4" fontId="33" fillId="2" borderId="27" xfId="1" applyNumberFormat="1" applyFont="1" applyFill="1" applyBorder="1" applyAlignment="1">
      <alignment horizontal="right" vertical="center" indent="1"/>
    </xf>
    <xf numFmtId="4" fontId="33" fillId="2" borderId="29" xfId="1" applyNumberFormat="1" applyFont="1" applyFill="1" applyBorder="1" applyAlignment="1">
      <alignment horizontal="right" vertical="center" indent="3"/>
    </xf>
    <xf numFmtId="4" fontId="33" fillId="2" borderId="27" xfId="1" applyNumberFormat="1" applyFont="1" applyFill="1" applyBorder="1" applyAlignment="1">
      <alignment horizontal="right" vertical="center" indent="3"/>
    </xf>
    <xf numFmtId="0" fontId="33" fillId="2" borderId="34" xfId="1" applyFont="1" applyFill="1" applyBorder="1" applyAlignment="1">
      <alignment horizontal="center" vertical="center"/>
    </xf>
    <xf numFmtId="0" fontId="30" fillId="2" borderId="39" xfId="9" applyFont="1" applyFill="1" applyBorder="1"/>
    <xf numFmtId="0" fontId="30" fillId="2" borderId="0" xfId="9" applyFont="1" applyFill="1"/>
    <xf numFmtId="0" fontId="44" fillId="2" borderId="0" xfId="9" quotePrefix="1" applyFont="1" applyFill="1"/>
    <xf numFmtId="0" fontId="3" fillId="2" borderId="0" xfId="9" applyFont="1" applyFill="1"/>
    <xf numFmtId="0" fontId="30" fillId="4" borderId="166" xfId="1" applyFont="1" applyFill="1" applyBorder="1" applyAlignment="1">
      <alignment horizontal="center" vertical="center"/>
    </xf>
    <xf numFmtId="167" fontId="30" fillId="4" borderId="117" xfId="1" applyNumberFormat="1" applyFont="1" applyFill="1" applyBorder="1" applyAlignment="1">
      <alignment horizontal="center" vertical="center"/>
    </xf>
    <xf numFmtId="167" fontId="30" fillId="4" borderId="118" xfId="1" applyNumberFormat="1" applyFont="1" applyFill="1" applyBorder="1" applyAlignment="1">
      <alignment horizontal="center" vertical="center"/>
    </xf>
    <xf numFmtId="201" fontId="33" fillId="2" borderId="0" xfId="1" applyNumberFormat="1" applyFont="1" applyFill="1" applyAlignment="1">
      <alignment horizontal="center" vertical="center"/>
    </xf>
    <xf numFmtId="194" fontId="33" fillId="2" borderId="29" xfId="1" quotePrefix="1" applyNumberFormat="1" applyFont="1" applyFill="1" applyBorder="1" applyAlignment="1">
      <alignment horizontal="right" vertical="center"/>
    </xf>
    <xf numFmtId="197" fontId="33" fillId="2" borderId="0" xfId="1" applyNumberFormat="1" applyFont="1" applyFill="1" applyAlignment="1">
      <alignment horizontal="right" vertical="center" indent="2"/>
    </xf>
    <xf numFmtId="197" fontId="33" fillId="2" borderId="0" xfId="1" applyNumberFormat="1" applyFont="1" applyFill="1" applyAlignment="1">
      <alignment horizontal="right" vertical="center" indent="1"/>
    </xf>
    <xf numFmtId="201" fontId="33" fillId="2" borderId="34" xfId="1" applyNumberFormat="1" applyFont="1" applyFill="1" applyBorder="1"/>
    <xf numFmtId="0" fontId="30" fillId="0" borderId="39" xfId="1" applyFont="1" applyBorder="1" applyAlignment="1">
      <alignment horizontal="center"/>
    </xf>
    <xf numFmtId="0" fontId="30" fillId="2" borderId="0" xfId="1" applyFont="1" applyFill="1" applyAlignment="1">
      <alignment horizontal="center"/>
    </xf>
    <xf numFmtId="199" fontId="30" fillId="2" borderId="0" xfId="1" applyNumberFormat="1" applyFont="1" applyFill="1"/>
    <xf numFmtId="199" fontId="3" fillId="2" borderId="0" xfId="1" applyNumberFormat="1" applyFont="1" applyFill="1"/>
    <xf numFmtId="0" fontId="80" fillId="2" borderId="0" xfId="1" applyFont="1" applyFill="1" applyAlignment="1">
      <alignment horizontal="left"/>
    </xf>
    <xf numFmtId="0" fontId="1" fillId="2" borderId="0" xfId="9" quotePrefix="1" applyFont="1" applyFill="1" applyAlignment="1">
      <alignment horizontal="left"/>
    </xf>
    <xf numFmtId="0" fontId="2" fillId="2" borderId="0" xfId="9" applyFill="1"/>
    <xf numFmtId="0" fontId="72" fillId="2" borderId="0" xfId="1" applyFont="1" applyFill="1"/>
    <xf numFmtId="4" fontId="32" fillId="2" borderId="29" xfId="1" applyNumberFormat="1" applyFont="1" applyFill="1" applyBorder="1" applyAlignment="1">
      <alignment horizontal="right" vertical="center" indent="2"/>
    </xf>
    <xf numFmtId="4" fontId="32" fillId="2" borderId="27" xfId="1" applyNumberFormat="1" applyFont="1" applyFill="1" applyBorder="1" applyAlignment="1">
      <alignment horizontal="right" vertical="center" indent="3"/>
    </xf>
    <xf numFmtId="4" fontId="32" fillId="2" borderId="0" xfId="1" applyNumberFormat="1" applyFont="1" applyFill="1" applyAlignment="1">
      <alignment horizontal="right" vertical="center" indent="2"/>
    </xf>
    <xf numFmtId="4" fontId="32" fillId="2" borderId="27" xfId="1" applyNumberFormat="1" applyFont="1" applyFill="1" applyBorder="1" applyAlignment="1">
      <alignment horizontal="right" vertical="center" indent="2"/>
    </xf>
    <xf numFmtId="3" fontId="32" fillId="2" borderId="29" xfId="9" applyNumberFormat="1" applyFont="1" applyFill="1" applyBorder="1" applyAlignment="1">
      <alignment horizontal="right" vertical="center" indent="3"/>
    </xf>
    <xf numFmtId="4" fontId="33" fillId="2" borderId="29" xfId="1" applyNumberFormat="1" applyFont="1" applyFill="1" applyBorder="1" applyAlignment="1">
      <alignment horizontal="right" vertical="center" indent="2"/>
    </xf>
    <xf numFmtId="4" fontId="33" fillId="2" borderId="0" xfId="1" applyNumberFormat="1" applyFont="1" applyFill="1" applyAlignment="1">
      <alignment horizontal="right" vertical="center" indent="2"/>
    </xf>
    <xf numFmtId="4" fontId="33" fillId="2" borderId="27" xfId="1" applyNumberFormat="1" applyFont="1" applyFill="1" applyBorder="1" applyAlignment="1">
      <alignment horizontal="right" vertical="center" indent="2"/>
    </xf>
    <xf numFmtId="17" fontId="33" fillId="2" borderId="30" xfId="1" applyNumberFormat="1" applyFont="1" applyFill="1" applyBorder="1"/>
    <xf numFmtId="199" fontId="33" fillId="2" borderId="31" xfId="1" applyNumberFormat="1" applyFont="1" applyFill="1" applyBorder="1" applyAlignment="1">
      <alignment horizontal="center"/>
    </xf>
    <xf numFmtId="199" fontId="33" fillId="2" borderId="30" xfId="1" applyNumberFormat="1" applyFont="1" applyFill="1" applyBorder="1" applyAlignment="1">
      <alignment horizontal="right" indent="1"/>
    </xf>
    <xf numFmtId="199" fontId="33" fillId="0" borderId="30" xfId="1" applyNumberFormat="1" applyFont="1" applyBorder="1" applyAlignment="1">
      <alignment horizontal="center"/>
    </xf>
    <xf numFmtId="199" fontId="33" fillId="0" borderId="31" xfId="1" applyNumberFormat="1" applyFont="1" applyBorder="1" applyAlignment="1">
      <alignment horizontal="center"/>
    </xf>
    <xf numFmtId="1" fontId="33" fillId="0" borderId="33" xfId="1" applyNumberFormat="1" applyFont="1" applyBorder="1" applyAlignment="1">
      <alignment horizontal="right" indent="3"/>
    </xf>
    <xf numFmtId="17" fontId="30" fillId="2" borderId="39" xfId="1" applyNumberFormat="1" applyFont="1" applyFill="1" applyBorder="1" applyAlignment="1">
      <alignment vertical="center"/>
    </xf>
    <xf numFmtId="4" fontId="3" fillId="2" borderId="0" xfId="1" applyNumberFormat="1" applyFont="1" applyFill="1"/>
    <xf numFmtId="0" fontId="30" fillId="4" borderId="121" xfId="1" applyFont="1" applyFill="1" applyBorder="1" applyAlignment="1">
      <alignment horizontal="center" vertical="center" wrapText="1"/>
    </xf>
    <xf numFmtId="4" fontId="32" fillId="2" borderId="29" xfId="1" applyNumberFormat="1" applyFont="1" applyFill="1" applyBorder="1" applyAlignment="1">
      <alignment horizontal="right" vertical="center" indent="3"/>
    </xf>
    <xf numFmtId="0" fontId="33" fillId="2" borderId="30" xfId="1" applyFont="1" applyFill="1" applyBorder="1" applyAlignment="1">
      <alignment horizontal="left"/>
    </xf>
    <xf numFmtId="0" fontId="33" fillId="2" borderId="34" xfId="1" applyFont="1" applyFill="1" applyBorder="1" applyAlignment="1">
      <alignment horizontal="left"/>
    </xf>
    <xf numFmtId="165" fontId="33" fillId="2" borderId="30" xfId="1" applyNumberFormat="1" applyFont="1" applyFill="1" applyBorder="1"/>
    <xf numFmtId="0" fontId="30" fillId="4" borderId="143" xfId="1" quotePrefix="1" applyFont="1" applyFill="1" applyBorder="1" applyAlignment="1">
      <alignment horizontal="center" vertical="center"/>
    </xf>
    <xf numFmtId="0" fontId="33" fillId="2" borderId="30" xfId="1" applyFont="1" applyFill="1" applyBorder="1" applyAlignment="1">
      <alignment horizontal="left" vertical="center"/>
    </xf>
    <xf numFmtId="0" fontId="33" fillId="2" borderId="34" xfId="1" applyFont="1" applyFill="1" applyBorder="1" applyAlignment="1">
      <alignment horizontal="left" vertical="center"/>
    </xf>
    <xf numFmtId="167" fontId="33" fillId="2" borderId="34" xfId="1" applyNumberFormat="1" applyFont="1" applyFill="1" applyBorder="1" applyAlignment="1">
      <alignment horizontal="center" vertical="center"/>
    </xf>
    <xf numFmtId="0" fontId="44" fillId="2" borderId="0" xfId="1" applyFont="1" applyFill="1" applyAlignment="1">
      <alignment horizontal="left" vertical="center" wrapText="1" indent="2"/>
    </xf>
    <xf numFmtId="194" fontId="33" fillId="2" borderId="30" xfId="1" applyNumberFormat="1" applyFont="1" applyFill="1" applyBorder="1"/>
    <xf numFmtId="169" fontId="33" fillId="2" borderId="30" xfId="1" applyNumberFormat="1" applyFont="1" applyFill="1" applyBorder="1"/>
    <xf numFmtId="0" fontId="44" fillId="2" borderId="39" xfId="1" applyFont="1" applyFill="1" applyBorder="1" applyAlignment="1">
      <alignment vertical="center"/>
    </xf>
    <xf numFmtId="167" fontId="3" fillId="2" borderId="39" xfId="1" applyNumberFormat="1" applyFont="1" applyFill="1" applyBorder="1"/>
    <xf numFmtId="0" fontId="54" fillId="0" borderId="0" xfId="1" applyFont="1" applyAlignment="1">
      <alignment horizontal="left"/>
    </xf>
    <xf numFmtId="167" fontId="33" fillId="2" borderId="33" xfId="1" applyNumberFormat="1" applyFont="1" applyFill="1" applyBorder="1"/>
    <xf numFmtId="0" fontId="30" fillId="2" borderId="39" xfId="1" applyFont="1" applyFill="1" applyBorder="1" applyAlignment="1">
      <alignment horizontal="left"/>
    </xf>
    <xf numFmtId="167" fontId="32" fillId="0" borderId="29" xfId="1" applyNumberFormat="1" applyFont="1" applyBorder="1" applyAlignment="1">
      <alignment horizontal="right" vertical="center" indent="2"/>
    </xf>
    <xf numFmtId="167" fontId="32" fillId="0" borderId="28" xfId="1" applyNumberFormat="1" applyFont="1" applyBorder="1" applyAlignment="1">
      <alignment horizontal="right" vertical="center" indent="2"/>
    </xf>
    <xf numFmtId="167" fontId="33" fillId="0" borderId="28" xfId="1" applyNumberFormat="1" applyFont="1" applyBorder="1" applyAlignment="1">
      <alignment horizontal="right" vertical="center" indent="2"/>
    </xf>
    <xf numFmtId="0" fontId="3" fillId="0" borderId="30" xfId="1" applyFont="1" applyBorder="1" applyAlignment="1">
      <alignment horizontal="center"/>
    </xf>
    <xf numFmtId="0" fontId="3" fillId="0" borderId="34" xfId="1" applyFont="1" applyBorder="1" applyAlignment="1">
      <alignment horizontal="center"/>
    </xf>
    <xf numFmtId="167" fontId="3" fillId="0" borderId="36" xfId="1" applyNumberFormat="1" applyFont="1" applyBorder="1" applyAlignment="1">
      <alignment horizontal="center"/>
    </xf>
    <xf numFmtId="167" fontId="3" fillId="0" borderId="32" xfId="1" applyNumberFormat="1" applyFont="1" applyBorder="1" applyAlignment="1">
      <alignment horizontal="center"/>
    </xf>
    <xf numFmtId="0" fontId="30" fillId="0" borderId="39" xfId="1" applyFont="1" applyBorder="1" applyAlignment="1">
      <alignment vertical="center"/>
    </xf>
    <xf numFmtId="0" fontId="44" fillId="0" borderId="0" xfId="1" applyFont="1" applyAlignment="1">
      <alignment vertical="center"/>
    </xf>
    <xf numFmtId="0" fontId="1" fillId="0" borderId="0" xfId="1" applyFont="1"/>
    <xf numFmtId="0" fontId="3" fillId="0" borderId="0" xfId="1" applyFont="1" applyAlignment="1">
      <alignment vertical="center"/>
    </xf>
    <xf numFmtId="0" fontId="3" fillId="0" borderId="0" xfId="1" applyFont="1" applyAlignment="1">
      <alignment horizontal="center" vertical="center"/>
    </xf>
    <xf numFmtId="167" fontId="32" fillId="0" borderId="28" xfId="1" applyNumberFormat="1" applyFont="1" applyBorder="1" applyAlignment="1">
      <alignment horizontal="center" vertical="center"/>
    </xf>
    <xf numFmtId="167" fontId="33" fillId="0" borderId="28" xfId="1" applyNumberFormat="1" applyFont="1" applyBorder="1" applyAlignment="1">
      <alignment horizontal="center" vertical="center"/>
    </xf>
    <xf numFmtId="167" fontId="33" fillId="0" borderId="29" xfId="1" applyNumberFormat="1" applyFont="1" applyBorder="1" applyAlignment="1">
      <alignment horizontal="center" vertical="center"/>
    </xf>
    <xf numFmtId="168" fontId="33" fillId="2" borderId="49" xfId="1" applyNumberFormat="1" applyFont="1" applyFill="1" applyBorder="1" applyAlignment="1">
      <alignment horizontal="center" vertical="center"/>
    </xf>
    <xf numFmtId="0" fontId="33" fillId="2" borderId="48" xfId="1" applyFont="1" applyFill="1" applyBorder="1" applyAlignment="1">
      <alignment horizontal="center" vertical="center"/>
    </xf>
    <xf numFmtId="167" fontId="33" fillId="0" borderId="32" xfId="1" applyNumberFormat="1" applyFont="1" applyBorder="1" applyAlignment="1">
      <alignment horizontal="center" vertical="center"/>
    </xf>
    <xf numFmtId="167" fontId="3" fillId="0" borderId="30" xfId="1" applyNumberFormat="1" applyFont="1" applyBorder="1" applyAlignment="1">
      <alignment horizontal="center"/>
    </xf>
    <xf numFmtId="0" fontId="30" fillId="0" borderId="39" xfId="1" quotePrefix="1" applyFont="1" applyBorder="1" applyAlignment="1">
      <alignment horizontal="left" vertical="center"/>
    </xf>
    <xf numFmtId="0" fontId="30" fillId="4" borderId="21" xfId="1" applyFont="1" applyFill="1" applyBorder="1" applyAlignment="1">
      <alignment horizontal="center" vertical="center"/>
    </xf>
    <xf numFmtId="0" fontId="3" fillId="9" borderId="169" xfId="1" applyFont="1" applyFill="1" applyBorder="1" applyAlignment="1">
      <alignment horizontal="center" vertical="center"/>
    </xf>
    <xf numFmtId="0" fontId="3" fillId="9" borderId="0" xfId="1" applyFont="1" applyFill="1"/>
    <xf numFmtId="0" fontId="2" fillId="9" borderId="0" xfId="1" applyFill="1"/>
    <xf numFmtId="0" fontId="30" fillId="4" borderId="11" xfId="1" quotePrefix="1" applyFont="1" applyFill="1" applyBorder="1" applyAlignment="1">
      <alignment horizontal="center" vertical="center"/>
    </xf>
    <xf numFmtId="167" fontId="32" fillId="0" borderId="0" xfId="1" applyNumberFormat="1" applyFont="1" applyAlignment="1">
      <alignment horizontal="right" vertical="center" indent="2"/>
    </xf>
    <xf numFmtId="0" fontId="3" fillId="0" borderId="170" xfId="1" applyFont="1" applyBorder="1"/>
    <xf numFmtId="0" fontId="31" fillId="0" borderId="0" xfId="1" applyFont="1" applyAlignment="1">
      <alignment vertical="center"/>
    </xf>
    <xf numFmtId="0" fontId="34" fillId="0" borderId="0" xfId="1" applyFont="1" applyAlignment="1">
      <alignment vertical="center"/>
    </xf>
    <xf numFmtId="0" fontId="30" fillId="4" borderId="133" xfId="1" applyFont="1" applyFill="1" applyBorder="1" applyAlignment="1">
      <alignment horizontal="center" vertical="center"/>
    </xf>
    <xf numFmtId="0" fontId="30" fillId="4" borderId="52" xfId="1" applyFont="1" applyFill="1" applyBorder="1" applyAlignment="1">
      <alignment horizontal="center" vertical="center"/>
    </xf>
    <xf numFmtId="0" fontId="30" fillId="4" borderId="43" xfId="1" quotePrefix="1" applyFont="1" applyFill="1" applyBorder="1" applyAlignment="1">
      <alignment horizontal="center" vertical="center"/>
    </xf>
    <xf numFmtId="167" fontId="3" fillId="0" borderId="140" xfId="1" applyNumberFormat="1" applyFont="1" applyBorder="1" applyAlignment="1">
      <alignment horizontal="center"/>
    </xf>
    <xf numFmtId="167" fontId="3" fillId="0" borderId="0" xfId="1" applyNumberFormat="1" applyFont="1" applyAlignment="1">
      <alignment horizontal="center"/>
    </xf>
    <xf numFmtId="167" fontId="3" fillId="0" borderId="35" xfId="1" applyNumberFormat="1" applyFont="1" applyBorder="1" applyAlignment="1">
      <alignment horizontal="center"/>
    </xf>
    <xf numFmtId="0" fontId="30" fillId="0" borderId="0" xfId="1" applyFont="1" applyAlignment="1">
      <alignment vertical="center"/>
    </xf>
    <xf numFmtId="0" fontId="34" fillId="0" borderId="0" xfId="1" applyFont="1"/>
    <xf numFmtId="0" fontId="44" fillId="0" borderId="0" xfId="1" applyFont="1"/>
    <xf numFmtId="3" fontId="3" fillId="0" borderId="30" xfId="1" applyNumberFormat="1" applyFont="1" applyBorder="1" applyAlignment="1">
      <alignment horizontal="center" vertical="center"/>
    </xf>
    <xf numFmtId="3" fontId="3" fillId="0" borderId="30" xfId="1" applyNumberFormat="1" applyFont="1" applyBorder="1" applyAlignment="1">
      <alignment horizontal="center"/>
    </xf>
    <xf numFmtId="0" fontId="30" fillId="4" borderId="55" xfId="1" applyFont="1" applyFill="1" applyBorder="1" applyAlignment="1">
      <alignment horizontal="distributed" vertical="center" wrapText="1"/>
    </xf>
    <xf numFmtId="167" fontId="32" fillId="0" borderId="28" xfId="1" applyNumberFormat="1" applyFont="1" applyBorder="1" applyAlignment="1">
      <alignment horizontal="right" vertical="center" indent="3"/>
    </xf>
    <xf numFmtId="167" fontId="32" fillId="0" borderId="27" xfId="1" applyNumberFormat="1" applyFont="1" applyBorder="1" applyAlignment="1">
      <alignment horizontal="right" vertical="center" indent="3"/>
    </xf>
    <xf numFmtId="3" fontId="33" fillId="0" borderId="28" xfId="1" applyNumberFormat="1" applyFont="1" applyBorder="1" applyAlignment="1">
      <alignment horizontal="right" vertical="center" indent="2"/>
    </xf>
    <xf numFmtId="167" fontId="33" fillId="0" borderId="28" xfId="1" applyNumberFormat="1" applyFont="1" applyBorder="1" applyAlignment="1">
      <alignment horizontal="right" vertical="center" indent="3"/>
    </xf>
    <xf numFmtId="0" fontId="30" fillId="4" borderId="134" xfId="1" applyFont="1" applyFill="1" applyBorder="1" applyAlignment="1">
      <alignment vertical="center"/>
    </xf>
    <xf numFmtId="0" fontId="30" fillId="4" borderId="44" xfId="1" quotePrefix="1" applyFont="1" applyFill="1" applyBorder="1" applyAlignment="1">
      <alignment horizontal="center" vertical="center" wrapText="1"/>
    </xf>
    <xf numFmtId="0" fontId="16" fillId="0" borderId="0" xfId="1" applyFont="1"/>
    <xf numFmtId="0" fontId="30" fillId="4" borderId="124" xfId="1" applyFont="1" applyFill="1" applyBorder="1" applyAlignment="1">
      <alignment vertical="center"/>
    </xf>
    <xf numFmtId="0" fontId="30" fillId="4" borderId="0" xfId="1" applyFont="1" applyFill="1" applyAlignment="1">
      <alignment horizontal="center" vertical="center"/>
    </xf>
    <xf numFmtId="0" fontId="44" fillId="0" borderId="39" xfId="1" applyFont="1" applyBorder="1" applyAlignment="1">
      <alignment vertical="center"/>
    </xf>
    <xf numFmtId="0" fontId="3" fillId="0" borderId="39" xfId="1" applyFont="1" applyBorder="1"/>
    <xf numFmtId="0" fontId="3" fillId="9" borderId="0" xfId="1" applyFont="1" applyFill="1" applyAlignment="1">
      <alignment horizontal="center" vertical="center"/>
    </xf>
    <xf numFmtId="167" fontId="32" fillId="0" borderId="0" xfId="1" applyNumberFormat="1" applyFont="1" applyAlignment="1">
      <alignment horizontal="right" vertical="center" indent="3"/>
    </xf>
    <xf numFmtId="167" fontId="33" fillId="0" borderId="27" xfId="1" applyNumberFormat="1" applyFont="1" applyBorder="1" applyAlignment="1">
      <alignment horizontal="right" vertical="center" indent="3"/>
    </xf>
    <xf numFmtId="167" fontId="2" fillId="0" borderId="36" xfId="1" applyNumberFormat="1" applyBorder="1" applyAlignment="1">
      <alignment horizontal="center"/>
    </xf>
    <xf numFmtId="167" fontId="32" fillId="0" borderId="27" xfId="1" applyNumberFormat="1" applyFont="1" applyBorder="1" applyAlignment="1">
      <alignment horizontal="right" vertical="center" indent="2"/>
    </xf>
    <xf numFmtId="0" fontId="3" fillId="0" borderId="34" xfId="1" applyFont="1" applyBorder="1"/>
    <xf numFmtId="0" fontId="3" fillId="0" borderId="35" xfId="1" applyFont="1" applyBorder="1"/>
    <xf numFmtId="0" fontId="3" fillId="0" borderId="36" xfId="1" applyFont="1" applyBorder="1"/>
    <xf numFmtId="167" fontId="3" fillId="0" borderId="39" xfId="1" applyNumberFormat="1" applyFont="1" applyBorder="1" applyAlignment="1">
      <alignment horizontal="center"/>
    </xf>
    <xf numFmtId="0" fontId="27" fillId="0" borderId="0" xfId="1" applyFont="1"/>
    <xf numFmtId="0" fontId="30" fillId="4" borderId="143" xfId="1" quotePrefix="1" applyFont="1" applyFill="1" applyBorder="1" applyAlignment="1">
      <alignment horizontal="center" wrapText="1"/>
    </xf>
    <xf numFmtId="0" fontId="30" fillId="4" borderId="173" xfId="1" quotePrefix="1" applyFont="1" applyFill="1" applyBorder="1" applyAlignment="1">
      <alignment horizontal="center" vertical="top" wrapText="1"/>
    </xf>
    <xf numFmtId="202" fontId="3" fillId="0" borderId="0" xfId="1" applyNumberFormat="1" applyFont="1"/>
    <xf numFmtId="0" fontId="44" fillId="0" borderId="39" xfId="1" quotePrefix="1" applyFont="1" applyBorder="1" applyAlignment="1">
      <alignment horizontal="left" vertical="center"/>
    </xf>
    <xf numFmtId="0" fontId="34" fillId="0" borderId="0" xfId="1" applyFont="1" applyAlignment="1">
      <alignment horizontal="left" vertical="center"/>
    </xf>
    <xf numFmtId="0" fontId="30" fillId="4" borderId="121" xfId="1" applyFont="1" applyFill="1" applyBorder="1" applyAlignment="1">
      <alignment horizontal="center" vertical="center"/>
    </xf>
    <xf numFmtId="4" fontId="33" fillId="2" borderId="28" xfId="1" applyNumberFormat="1" applyFont="1" applyFill="1" applyBorder="1" applyAlignment="1">
      <alignment horizontal="right" vertical="center" indent="2"/>
    </xf>
    <xf numFmtId="0" fontId="3" fillId="2" borderId="32" xfId="1" applyFont="1" applyFill="1" applyBorder="1"/>
    <xf numFmtId="0" fontId="30" fillId="0" borderId="0" xfId="1" quotePrefix="1" applyFont="1" applyAlignment="1">
      <alignment horizontal="left" vertical="center"/>
    </xf>
    <xf numFmtId="0" fontId="34" fillId="0" borderId="0" xfId="1" quotePrefix="1" applyFont="1" applyAlignment="1">
      <alignment vertical="top" wrapText="1"/>
    </xf>
    <xf numFmtId="0" fontId="46" fillId="0" borderId="0" xfId="1" quotePrefix="1" applyFont="1" applyAlignment="1">
      <alignment vertical="top" wrapText="1"/>
    </xf>
    <xf numFmtId="0" fontId="3" fillId="0" borderId="0" xfId="1" applyFont="1" applyAlignment="1">
      <alignment horizontal="left"/>
    </xf>
    <xf numFmtId="204" fontId="3" fillId="0" borderId="0" xfId="1" applyNumberFormat="1" applyFont="1"/>
    <xf numFmtId="4" fontId="3" fillId="0" borderId="0" xfId="1" applyNumberFormat="1" applyFont="1" applyAlignment="1">
      <alignment horizontal="right"/>
    </xf>
    <xf numFmtId="2" fontId="3" fillId="0" borderId="0" xfId="1" applyNumberFormat="1" applyFont="1" applyAlignment="1">
      <alignment horizontal="center"/>
    </xf>
    <xf numFmtId="204" fontId="3" fillId="2" borderId="0" xfId="1" applyNumberFormat="1" applyFont="1" applyFill="1"/>
    <xf numFmtId="4" fontId="3" fillId="2" borderId="0" xfId="1" applyNumberFormat="1" applyFont="1" applyFill="1" applyAlignment="1">
      <alignment horizontal="right"/>
    </xf>
    <xf numFmtId="2" fontId="3" fillId="2" borderId="0" xfId="1" applyNumberFormat="1" applyFont="1" applyFill="1" applyAlignment="1">
      <alignment horizontal="center"/>
    </xf>
    <xf numFmtId="204" fontId="30" fillId="4" borderId="143" xfId="1" applyNumberFormat="1" applyFont="1" applyFill="1" applyBorder="1" applyAlignment="1">
      <alignment horizontal="center" vertical="center"/>
    </xf>
    <xf numFmtId="4" fontId="30" fillId="4" borderId="143" xfId="1" applyNumberFormat="1" applyFont="1" applyFill="1" applyBorder="1" applyAlignment="1">
      <alignment horizontal="center" vertical="center"/>
    </xf>
    <xf numFmtId="2" fontId="30" fillId="4" borderId="143" xfId="1" applyNumberFormat="1" applyFont="1" applyFill="1" applyBorder="1" applyAlignment="1">
      <alignment horizontal="center" vertical="center"/>
    </xf>
    <xf numFmtId="4" fontId="32" fillId="2" borderId="28" xfId="1" applyNumberFormat="1" applyFont="1" applyFill="1" applyBorder="1" applyAlignment="1">
      <alignment horizontal="right" vertical="center" indent="2"/>
    </xf>
    <xf numFmtId="0" fontId="33" fillId="2" borderId="35" xfId="1" applyFont="1" applyFill="1" applyBorder="1" applyAlignment="1">
      <alignment horizontal="center" vertical="center"/>
    </xf>
    <xf numFmtId="205" fontId="34" fillId="2" borderId="0" xfId="1" quotePrefix="1" applyNumberFormat="1" applyFont="1" applyFill="1" applyAlignment="1">
      <alignment horizontal="left" vertical="center"/>
    </xf>
    <xf numFmtId="205" fontId="34" fillId="2" borderId="0" xfId="1" quotePrefix="1" applyNumberFormat="1" applyFont="1" applyFill="1" applyAlignment="1">
      <alignment horizontal="left"/>
    </xf>
    <xf numFmtId="205" fontId="3" fillId="2" borderId="0" xfId="1" applyNumberFormat="1" applyFont="1" applyFill="1" applyAlignment="1">
      <alignment horizontal="left"/>
    </xf>
    <xf numFmtId="4" fontId="3" fillId="2" borderId="0" xfId="1" applyNumberFormat="1" applyFont="1" applyFill="1" applyAlignment="1">
      <alignment horizontal="center"/>
    </xf>
    <xf numFmtId="1" fontId="3" fillId="2" borderId="0" xfId="1" applyNumberFormat="1" applyFont="1" applyFill="1" applyAlignment="1">
      <alignment horizontal="center"/>
    </xf>
    <xf numFmtId="0" fontId="3" fillId="2" borderId="39" xfId="1" applyFont="1" applyFill="1" applyBorder="1" applyAlignment="1">
      <alignment vertical="center"/>
    </xf>
    <xf numFmtId="0" fontId="33" fillId="0" borderId="30" xfId="1" applyFont="1" applyBorder="1"/>
    <xf numFmtId="167" fontId="33" fillId="0" borderId="33" xfId="1" applyNumberFormat="1" applyFont="1" applyBorder="1" applyAlignment="1">
      <alignment horizontal="center"/>
    </xf>
    <xf numFmtId="167" fontId="33" fillId="0" borderId="31" xfId="1" applyNumberFormat="1" applyFont="1" applyBorder="1"/>
    <xf numFmtId="167" fontId="33" fillId="0" borderId="33" xfId="1" applyNumberFormat="1" applyFont="1" applyBorder="1"/>
    <xf numFmtId="167" fontId="33" fillId="0" borderId="30" xfId="1" applyNumberFormat="1" applyFont="1" applyBorder="1"/>
    <xf numFmtId="170" fontId="3" fillId="2" borderId="39" xfId="1" applyNumberFormat="1" applyFont="1" applyFill="1" applyBorder="1"/>
    <xf numFmtId="167" fontId="32" fillId="0" borderId="48" xfId="1" applyNumberFormat="1" applyFont="1" applyBorder="1" applyAlignment="1">
      <alignment horizontal="right" vertical="center" indent="2"/>
    </xf>
    <xf numFmtId="0" fontId="33" fillId="0" borderId="30" xfId="1" applyFont="1" applyBorder="1" applyAlignment="1">
      <alignment horizontal="center"/>
    </xf>
    <xf numFmtId="0" fontId="3" fillId="10" borderId="0" xfId="5" applyFont="1" applyFill="1"/>
    <xf numFmtId="0" fontId="2" fillId="6" borderId="0" xfId="0" applyFont="1" applyFill="1"/>
    <xf numFmtId="1" fontId="86" fillId="2" borderId="0" xfId="0" applyNumberFormat="1" applyFont="1" applyFill="1"/>
    <xf numFmtId="0" fontId="85" fillId="2" borderId="0" xfId="10" applyFill="1" applyAlignment="1">
      <alignment horizontal="center" vertical="center"/>
    </xf>
    <xf numFmtId="0" fontId="87" fillId="0" borderId="0" xfId="10" applyNumberFormat="1" applyFont="1" applyAlignment="1">
      <alignment horizontal="left" indent="4"/>
    </xf>
    <xf numFmtId="0" fontId="88" fillId="2" borderId="0" xfId="10" applyNumberFormat="1" applyFont="1" applyFill="1" applyAlignment="1"/>
    <xf numFmtId="0" fontId="0" fillId="2" borderId="0" xfId="0" quotePrefix="1" applyFill="1" applyAlignment="1">
      <alignment horizontal="center"/>
    </xf>
    <xf numFmtId="0" fontId="2" fillId="0" borderId="0" xfId="0" applyFont="1" applyAlignment="1">
      <alignment horizontal="center"/>
    </xf>
    <xf numFmtId="0" fontId="89" fillId="0" borderId="0" xfId="0" applyFont="1"/>
    <xf numFmtId="0" fontId="27" fillId="2" borderId="0" xfId="1" applyFont="1" applyFill="1" applyAlignment="1">
      <alignment horizontal="right"/>
    </xf>
    <xf numFmtId="0" fontId="91" fillId="2" borderId="0" xfId="1" applyFont="1" applyFill="1" applyAlignment="1">
      <alignment horizontal="right"/>
    </xf>
    <xf numFmtId="0" fontId="30" fillId="4" borderId="121" xfId="1" quotePrefix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horizontal="right" vertical="center" indent="5"/>
    </xf>
    <xf numFmtId="0" fontId="30" fillId="4" borderId="143" xfId="1" quotePrefix="1" applyFont="1" applyFill="1" applyBorder="1" applyAlignment="1">
      <alignment horizontal="center" vertical="center" wrapText="1"/>
    </xf>
    <xf numFmtId="0" fontId="72" fillId="2" borderId="0" xfId="1" applyFont="1" applyFill="1" applyAlignment="1">
      <alignment horizontal="right" vertical="center"/>
    </xf>
    <xf numFmtId="0" fontId="93" fillId="0" borderId="0" xfId="0" applyFont="1"/>
    <xf numFmtId="167" fontId="32" fillId="2" borderId="29" xfId="4" applyNumberFormat="1" applyFont="1" applyFill="1" applyBorder="1" applyAlignment="1">
      <alignment vertical="center"/>
    </xf>
    <xf numFmtId="167" fontId="33" fillId="2" borderId="29" xfId="4" applyNumberFormat="1" applyFont="1" applyFill="1" applyBorder="1" applyAlignment="1">
      <alignment vertical="center"/>
    </xf>
    <xf numFmtId="0" fontId="12" fillId="2" borderId="0" xfId="1" applyFont="1" applyFill="1" applyAlignment="1">
      <alignment horizontal="right" vertical="center"/>
    </xf>
    <xf numFmtId="0" fontId="12" fillId="2" borderId="0" xfId="5" applyFont="1" applyFill="1" applyAlignment="1">
      <alignment horizontal="right"/>
    </xf>
    <xf numFmtId="1" fontId="2" fillId="0" borderId="0" xfId="0" applyNumberFormat="1" applyFont="1"/>
    <xf numFmtId="0" fontId="2" fillId="2" borderId="0" xfId="1" applyFill="1" applyAlignment="1">
      <alignment horizontal="center" vertical="center"/>
    </xf>
    <xf numFmtId="167" fontId="33" fillId="0" borderId="28" xfId="4" applyNumberFormat="1" applyFont="1" applyBorder="1" applyAlignment="1">
      <alignment horizontal="right" vertical="center" indent="2"/>
    </xf>
    <xf numFmtId="167" fontId="33" fillId="0" borderId="32" xfId="1" applyNumberFormat="1" applyFont="1" applyBorder="1" applyAlignment="1">
      <alignment horizontal="right" vertical="center" indent="1"/>
    </xf>
    <xf numFmtId="0" fontId="33" fillId="2" borderId="36" xfId="1" applyFont="1" applyFill="1" applyBorder="1"/>
    <xf numFmtId="37" fontId="33" fillId="0" borderId="87" xfId="0" applyNumberFormat="1" applyFont="1" applyBorder="1" applyAlignment="1">
      <alignment horizontal="center" vertical="center"/>
    </xf>
    <xf numFmtId="17" fontId="33" fillId="0" borderId="87" xfId="0" applyNumberFormat="1" applyFont="1" applyBorder="1" applyAlignment="1">
      <alignment horizontal="center" vertical="center"/>
    </xf>
    <xf numFmtId="17" fontId="33" fillId="0" borderId="88" xfId="0" applyNumberFormat="1" applyFont="1" applyBorder="1" applyAlignment="1">
      <alignment horizontal="center" vertical="center"/>
    </xf>
    <xf numFmtId="37" fontId="33" fillId="0" borderId="90" xfId="0" applyNumberFormat="1" applyFont="1" applyBorder="1" applyAlignment="1">
      <alignment horizontal="center" vertical="center"/>
    </xf>
    <xf numFmtId="17" fontId="33" fillId="0" borderId="90" xfId="0" applyNumberFormat="1" applyFont="1" applyBorder="1" applyAlignment="1">
      <alignment horizontal="center" vertical="center"/>
    </xf>
    <xf numFmtId="17" fontId="33" fillId="0" borderId="91" xfId="0" applyNumberFormat="1" applyFont="1" applyBorder="1" applyAlignment="1">
      <alignment horizontal="center" vertical="center"/>
    </xf>
    <xf numFmtId="0" fontId="32" fillId="2" borderId="0" xfId="0" applyFont="1" applyFill="1" applyAlignment="1">
      <alignment horizontal="center" vertical="center"/>
    </xf>
    <xf numFmtId="0" fontId="33" fillId="2" borderId="0" xfId="0" applyFont="1" applyFill="1" applyAlignment="1">
      <alignment horizontal="center" vertical="center"/>
    </xf>
    <xf numFmtId="168" fontId="33" fillId="2" borderId="0" xfId="0" applyNumberFormat="1" applyFont="1" applyFill="1" applyAlignment="1">
      <alignment horizontal="center" vertical="center"/>
    </xf>
    <xf numFmtId="2" fontId="33" fillId="2" borderId="27" xfId="0" applyNumberFormat="1" applyFont="1" applyFill="1" applyBorder="1" applyAlignment="1">
      <alignment horizontal="center" vertical="center"/>
    </xf>
    <xf numFmtId="207" fontId="33" fillId="2" borderId="27" xfId="0" applyNumberFormat="1" applyFont="1" applyFill="1" applyBorder="1" applyAlignment="1">
      <alignment horizontal="center" vertical="center"/>
    </xf>
    <xf numFmtId="0" fontId="33" fillId="2" borderId="30" xfId="0" applyFont="1" applyFill="1" applyBorder="1" applyAlignment="1">
      <alignment horizontal="center"/>
    </xf>
    <xf numFmtId="167" fontId="32" fillId="2" borderId="29" xfId="0" applyNumberFormat="1" applyFont="1" applyFill="1" applyBorder="1" applyAlignment="1">
      <alignment horizontal="right" vertical="center" indent="1"/>
    </xf>
    <xf numFmtId="167" fontId="32" fillId="2" borderId="0" xfId="0" applyNumberFormat="1" applyFont="1" applyFill="1" applyAlignment="1">
      <alignment horizontal="right" vertical="center" indent="1"/>
    </xf>
    <xf numFmtId="167" fontId="32" fillId="2" borderId="27" xfId="0" applyNumberFormat="1" applyFont="1" applyFill="1" applyBorder="1" applyAlignment="1">
      <alignment horizontal="right" vertical="center" indent="1"/>
    </xf>
    <xf numFmtId="3" fontId="33" fillId="2" borderId="27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right" vertical="center" indent="1"/>
    </xf>
    <xf numFmtId="167" fontId="33" fillId="2" borderId="0" xfId="0" applyNumberFormat="1" applyFont="1" applyFill="1" applyAlignment="1">
      <alignment horizontal="right" vertical="center" indent="1"/>
    </xf>
    <xf numFmtId="167" fontId="33" fillId="2" borderId="27" xfId="0" applyNumberFormat="1" applyFont="1" applyFill="1" applyBorder="1" applyAlignment="1">
      <alignment horizontal="right" vertical="center" indent="1"/>
    </xf>
    <xf numFmtId="3" fontId="33" fillId="2" borderId="30" xfId="0" applyNumberFormat="1" applyFont="1" applyFill="1" applyBorder="1" applyAlignment="1">
      <alignment horizontal="center"/>
    </xf>
    <xf numFmtId="167" fontId="33" fillId="2" borderId="30" xfId="0" applyNumberFormat="1" applyFont="1" applyFill="1" applyBorder="1" applyAlignment="1">
      <alignment horizontal="center"/>
    </xf>
    <xf numFmtId="167" fontId="33" fillId="2" borderId="30" xfId="0" applyNumberFormat="1" applyFont="1" applyFill="1" applyBorder="1" applyAlignment="1">
      <alignment horizontal="right" indent="1"/>
    </xf>
    <xf numFmtId="167" fontId="33" fillId="2" borderId="30" xfId="4" applyNumberFormat="1" applyFont="1" applyFill="1" applyBorder="1" applyAlignment="1">
      <alignment horizontal="right" indent="1"/>
    </xf>
    <xf numFmtId="167" fontId="33" fillId="2" borderId="0" xfId="0" applyNumberFormat="1" applyFont="1" applyFill="1" applyAlignment="1">
      <alignment horizontal="right" vertical="center" indent="2"/>
    </xf>
    <xf numFmtId="167" fontId="33" fillId="2" borderId="29" xfId="0" applyNumberFormat="1" applyFont="1" applyFill="1" applyBorder="1" applyAlignment="1">
      <alignment horizontal="right" vertical="center" indent="2"/>
    </xf>
    <xf numFmtId="0" fontId="33" fillId="2" borderId="30" xfId="0" applyFont="1" applyFill="1" applyBorder="1"/>
    <xf numFmtId="167" fontId="32" fillId="2" borderId="0" xfId="0" applyNumberFormat="1" applyFont="1" applyFill="1" applyAlignment="1">
      <alignment horizontal="right" vertical="center" indent="4"/>
    </xf>
    <xf numFmtId="167" fontId="32" fillId="2" borderId="27" xfId="0" applyNumberFormat="1" applyFont="1" applyFill="1" applyBorder="1" applyAlignment="1">
      <alignment horizontal="right" vertical="center" indent="4"/>
    </xf>
    <xf numFmtId="167" fontId="33" fillId="2" borderId="29" xfId="0" applyNumberFormat="1" applyFont="1" applyFill="1" applyBorder="1" applyAlignment="1">
      <alignment horizontal="right" vertical="center" indent="3"/>
    </xf>
    <xf numFmtId="167" fontId="33" fillId="2" borderId="0" xfId="0" applyNumberFormat="1" applyFont="1" applyFill="1" applyAlignment="1">
      <alignment horizontal="right" vertical="center" indent="3"/>
    </xf>
    <xf numFmtId="168" fontId="33" fillId="2" borderId="30" xfId="0" applyNumberFormat="1" applyFont="1" applyFill="1" applyBorder="1" applyAlignment="1">
      <alignment horizontal="center"/>
    </xf>
    <xf numFmtId="1" fontId="33" fillId="0" borderId="115" xfId="0" applyNumberFormat="1" applyFont="1" applyBorder="1" applyAlignment="1">
      <alignment horizontal="center" vertical="center"/>
    </xf>
    <xf numFmtId="17" fontId="33" fillId="0" borderId="116" xfId="0" applyNumberFormat="1" applyFont="1" applyBorder="1" applyAlignment="1">
      <alignment horizontal="center" vertical="center"/>
    </xf>
    <xf numFmtId="1" fontId="33" fillId="0" borderId="92" xfId="0" applyNumberFormat="1" applyFont="1" applyBorder="1" applyAlignment="1">
      <alignment horizontal="center" vertical="center"/>
    </xf>
    <xf numFmtId="174" fontId="32" fillId="2" borderId="0" xfId="0" applyNumberFormat="1" applyFont="1" applyFill="1" applyAlignment="1">
      <alignment horizontal="right" vertical="center"/>
    </xf>
    <xf numFmtId="4" fontId="33" fillId="2" borderId="29" xfId="0" applyNumberFormat="1" applyFont="1" applyFill="1" applyBorder="1" applyAlignment="1">
      <alignment horizontal="right" vertical="center" indent="2"/>
    </xf>
    <xf numFmtId="4" fontId="33" fillId="2" borderId="0" xfId="0" applyNumberFormat="1" applyFont="1" applyFill="1" applyAlignment="1">
      <alignment horizontal="right" vertical="center" indent="2"/>
    </xf>
    <xf numFmtId="174" fontId="33" fillId="2" borderId="0" xfId="0" applyNumberFormat="1" applyFont="1" applyFill="1" applyAlignment="1">
      <alignment horizontal="right" vertical="center"/>
    </xf>
    <xf numFmtId="174" fontId="32" fillId="2" borderId="27" xfId="0" applyNumberFormat="1" applyFont="1" applyFill="1" applyBorder="1" applyAlignment="1">
      <alignment horizontal="right" vertical="center"/>
    </xf>
    <xf numFmtId="174" fontId="59" fillId="2" borderId="0" xfId="0" applyNumberFormat="1" applyFont="1" applyFill="1" applyAlignment="1">
      <alignment horizontal="right" vertical="center"/>
    </xf>
    <xf numFmtId="167" fontId="59" fillId="2" borderId="27" xfId="0" applyNumberFormat="1" applyFont="1" applyFill="1" applyBorder="1" applyAlignment="1">
      <alignment horizontal="right" vertical="center"/>
    </xf>
    <xf numFmtId="167" fontId="59" fillId="2" borderId="0" xfId="0" applyNumberFormat="1" applyFont="1" applyFill="1" applyAlignment="1">
      <alignment horizontal="right" vertical="center"/>
    </xf>
    <xf numFmtId="174" fontId="33" fillId="2" borderId="27" xfId="0" applyNumberFormat="1" applyFont="1" applyFill="1" applyBorder="1" applyAlignment="1">
      <alignment horizontal="right" vertical="center"/>
    </xf>
    <xf numFmtId="209" fontId="33" fillId="2" borderId="27" xfId="0" applyNumberFormat="1" applyFont="1" applyFill="1" applyBorder="1" applyAlignment="1">
      <alignment horizontal="right" vertical="center"/>
    </xf>
    <xf numFmtId="167" fontId="33" fillId="2" borderId="27" xfId="0" applyNumberFormat="1" applyFont="1" applyFill="1" applyBorder="1" applyAlignment="1">
      <alignment horizontal="right" vertical="center" indent="3"/>
    </xf>
    <xf numFmtId="167" fontId="32" fillId="2" borderId="29" xfId="0" applyNumberFormat="1" applyFont="1" applyFill="1" applyBorder="1" applyAlignment="1">
      <alignment horizontal="right" vertical="center"/>
    </xf>
    <xf numFmtId="167" fontId="32" fillId="2" borderId="0" xfId="0" applyNumberFormat="1" applyFont="1" applyFill="1" applyAlignment="1">
      <alignment horizontal="right" vertical="center"/>
    </xf>
    <xf numFmtId="167" fontId="33" fillId="2" borderId="29" xfId="0" applyNumberFormat="1" applyFont="1" applyFill="1" applyBorder="1" applyAlignment="1">
      <alignment horizontal="right" vertical="center"/>
    </xf>
    <xf numFmtId="167" fontId="33" fillId="2" borderId="0" xfId="0" applyNumberFormat="1" applyFont="1" applyFill="1" applyAlignment="1">
      <alignment horizontal="right" vertical="center"/>
    </xf>
    <xf numFmtId="167" fontId="33" fillId="2" borderId="27" xfId="0" applyNumberFormat="1" applyFont="1" applyFill="1" applyBorder="1" applyAlignment="1">
      <alignment horizontal="right" vertical="center"/>
    </xf>
    <xf numFmtId="167" fontId="33" fillId="2" borderId="28" xfId="0" applyNumberFormat="1" applyFont="1" applyFill="1" applyBorder="1" applyAlignment="1">
      <alignment horizontal="right" vertical="center"/>
    </xf>
    <xf numFmtId="0" fontId="32" fillId="2" borderId="27" xfId="0" applyFont="1" applyFill="1" applyBorder="1" applyAlignment="1">
      <alignment horizontal="right" vertical="center" indent="1"/>
    </xf>
    <xf numFmtId="0" fontId="32" fillId="2" borderId="0" xfId="0" applyFont="1" applyFill="1" applyAlignment="1">
      <alignment horizontal="right" vertical="center" indent="1"/>
    </xf>
    <xf numFmtId="0" fontId="33" fillId="2" borderId="27" xfId="0" applyFont="1" applyFill="1" applyBorder="1" applyAlignment="1">
      <alignment horizontal="right" vertical="center" indent="1"/>
    </xf>
    <xf numFmtId="0" fontId="33" fillId="2" borderId="0" xfId="0" applyFont="1" applyFill="1" applyAlignment="1">
      <alignment horizontal="right" vertical="center" indent="1"/>
    </xf>
    <xf numFmtId="167" fontId="33" fillId="2" borderId="0" xfId="1" applyNumberFormat="1" applyFont="1" applyFill="1" applyAlignment="1">
      <alignment horizontal="center" vertical="center"/>
    </xf>
    <xf numFmtId="14" fontId="2" fillId="2" borderId="0" xfId="1" applyNumberFormat="1" applyFill="1"/>
    <xf numFmtId="167" fontId="33" fillId="2" borderId="0" xfId="5" applyNumberFormat="1" applyFont="1" applyFill="1" applyAlignment="1">
      <alignment horizontal="right" vertical="center" indent="3"/>
    </xf>
    <xf numFmtId="14" fontId="2" fillId="2" borderId="0" xfId="5" applyNumberFormat="1" applyFill="1"/>
    <xf numFmtId="14" fontId="30" fillId="2" borderId="0" xfId="5" applyNumberFormat="1" applyFont="1" applyFill="1"/>
    <xf numFmtId="0" fontId="2" fillId="2" borderId="0" xfId="1" applyFill="1" applyAlignment="1">
      <alignment horizontal="right" indent="1"/>
    </xf>
    <xf numFmtId="0" fontId="0" fillId="2" borderId="0" xfId="0" applyFill="1" applyAlignment="1">
      <alignment horizontal="right" indent="1"/>
    </xf>
    <xf numFmtId="0" fontId="2" fillId="2" borderId="0" xfId="5" applyFill="1" applyAlignment="1">
      <alignment horizontal="right" indent="1"/>
    </xf>
    <xf numFmtId="0" fontId="30" fillId="2" borderId="0" xfId="1" applyFont="1" applyFill="1" applyAlignment="1">
      <alignment horizontal="right" indent="1"/>
    </xf>
    <xf numFmtId="0" fontId="37" fillId="2" borderId="0" xfId="1" applyFont="1" applyFill="1" applyAlignment="1">
      <alignment horizontal="right" indent="1"/>
    </xf>
    <xf numFmtId="167" fontId="33" fillId="2" borderId="29" xfId="5" applyNumberFormat="1" applyFont="1" applyFill="1" applyBorder="1" applyAlignment="1">
      <alignment horizontal="right" vertical="center" indent="3"/>
    </xf>
    <xf numFmtId="3" fontId="33" fillId="2" borderId="0" xfId="1" applyNumberFormat="1" applyFont="1" applyFill="1" applyAlignment="1">
      <alignment horizontal="center" vertical="center"/>
    </xf>
    <xf numFmtId="0" fontId="0" fillId="11" borderId="0" xfId="0" applyFill="1" applyAlignment="1">
      <alignment horizontal="right" indent="1"/>
    </xf>
    <xf numFmtId="0" fontId="2" fillId="2" borderId="0" xfId="1" applyFill="1" applyAlignment="1">
      <alignment horizontal="right"/>
    </xf>
    <xf numFmtId="0" fontId="2" fillId="2" borderId="0" xfId="5" applyFill="1" applyAlignment="1">
      <alignment horizontal="right"/>
    </xf>
    <xf numFmtId="0" fontId="0" fillId="2" borderId="0" xfId="0" applyFill="1" applyAlignment="1">
      <alignment horizontal="right"/>
    </xf>
    <xf numFmtId="0" fontId="30" fillId="2" borderId="0" xfId="5" applyFont="1" applyFill="1" applyAlignment="1">
      <alignment horizontal="right" indent="1"/>
    </xf>
    <xf numFmtId="14" fontId="2" fillId="0" borderId="0" xfId="0" applyNumberFormat="1" applyFont="1" applyAlignment="1">
      <alignment wrapText="1"/>
    </xf>
    <xf numFmtId="17" fontId="33" fillId="0" borderId="135" xfId="0" applyNumberFormat="1" applyFont="1" applyBorder="1" applyAlignment="1">
      <alignment horizontal="center" vertical="center"/>
    </xf>
    <xf numFmtId="14" fontId="2" fillId="2" borderId="0" xfId="4" applyNumberFormat="1" applyFill="1"/>
    <xf numFmtId="14" fontId="0" fillId="0" borderId="0" xfId="0" applyNumberFormat="1"/>
    <xf numFmtId="14" fontId="30" fillId="2" borderId="0" xfId="1" applyNumberFormat="1" applyFont="1" applyFill="1"/>
    <xf numFmtId="14" fontId="54" fillId="2" borderId="0" xfId="1" applyNumberFormat="1" applyFont="1" applyFill="1" applyAlignment="1">
      <alignment horizontal="left"/>
    </xf>
    <xf numFmtId="0" fontId="33" fillId="2" borderId="0" xfId="1" applyFont="1" applyFill="1" applyAlignment="1">
      <alignment horizontal="right" vertical="center" indent="1"/>
    </xf>
    <xf numFmtId="167" fontId="33" fillId="2" borderId="29" xfId="5" applyNumberFormat="1" applyFont="1" applyFill="1" applyBorder="1" applyAlignment="1">
      <alignment horizontal="right" vertical="center"/>
    </xf>
    <xf numFmtId="167" fontId="33" fillId="2" borderId="0" xfId="5" applyNumberFormat="1" applyFont="1" applyFill="1" applyAlignment="1">
      <alignment horizontal="right" vertical="center"/>
    </xf>
    <xf numFmtId="169" fontId="33" fillId="2" borderId="0" xfId="5" applyNumberFormat="1" applyFont="1" applyFill="1" applyAlignment="1">
      <alignment horizontal="right" vertical="center" indent="1"/>
    </xf>
    <xf numFmtId="176" fontId="33" fillId="2" borderId="0" xfId="5" applyNumberFormat="1" applyFont="1" applyFill="1" applyAlignment="1">
      <alignment horizontal="right" vertical="center"/>
    </xf>
    <xf numFmtId="0" fontId="3" fillId="2" borderId="0" xfId="5" applyFont="1" applyFill="1" applyAlignment="1">
      <alignment horizontal="center"/>
    </xf>
    <xf numFmtId="0" fontId="2" fillId="2" borderId="0" xfId="5" applyFill="1" applyAlignment="1">
      <alignment horizontal="center"/>
    </xf>
    <xf numFmtId="167" fontId="33" fillId="2" borderId="0" xfId="5" applyNumberFormat="1" applyFont="1" applyFill="1" applyAlignment="1">
      <alignment horizontal="center" vertical="center"/>
    </xf>
    <xf numFmtId="14" fontId="3" fillId="2" borderId="0" xfId="5" applyNumberFormat="1" applyFont="1" applyFill="1"/>
    <xf numFmtId="0" fontId="33" fillId="2" borderId="0" xfId="1" applyFont="1" applyFill="1" applyAlignment="1">
      <alignment horizontal="right" vertical="center"/>
    </xf>
    <xf numFmtId="14" fontId="3" fillId="2" borderId="0" xfId="1" applyNumberFormat="1" applyFont="1" applyFill="1"/>
    <xf numFmtId="0" fontId="32" fillId="2" borderId="0" xfId="1" applyFont="1" applyFill="1" applyAlignment="1">
      <alignment horizontal="center" vertical="center"/>
    </xf>
    <xf numFmtId="3" fontId="32" fillId="2" borderId="0" xfId="1" quotePrefix="1" applyNumberFormat="1" applyFont="1" applyFill="1" applyAlignment="1">
      <alignment horizontal="right" vertical="center" indent="2"/>
    </xf>
    <xf numFmtId="3" fontId="32" fillId="2" borderId="29" xfId="1" quotePrefix="1" applyNumberFormat="1" applyFont="1" applyFill="1" applyBorder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2"/>
    </xf>
    <xf numFmtId="3" fontId="33" fillId="0" borderId="57" xfId="1" applyNumberFormat="1" applyFont="1" applyBorder="1" applyAlignment="1">
      <alignment horizontal="center" vertical="center"/>
    </xf>
    <xf numFmtId="183" fontId="33" fillId="0" borderId="175" xfId="1" applyNumberFormat="1" applyFont="1" applyBorder="1" applyAlignment="1">
      <alignment horizontal="center" vertical="center"/>
    </xf>
    <xf numFmtId="183" fontId="33" fillId="0" borderId="56" xfId="1" applyNumberFormat="1" applyFont="1" applyBorder="1" applyAlignment="1">
      <alignment horizontal="center" vertical="center"/>
    </xf>
    <xf numFmtId="14" fontId="2" fillId="0" borderId="0" xfId="1" applyNumberFormat="1"/>
    <xf numFmtId="0" fontId="30" fillId="4" borderId="0" xfId="1" applyFont="1" applyFill="1" applyAlignment="1">
      <alignment horizontal="center" vertical="center" wrapText="1"/>
    </xf>
    <xf numFmtId="170" fontId="32" fillId="2" borderId="0" xfId="1" quotePrefix="1" applyNumberFormat="1" applyFont="1" applyFill="1" applyAlignment="1">
      <alignment horizontal="right" vertical="center" indent="1"/>
    </xf>
    <xf numFmtId="170" fontId="32" fillId="2" borderId="27" xfId="1" quotePrefix="1" applyNumberFormat="1" applyFont="1" applyFill="1" applyBorder="1" applyAlignment="1">
      <alignment horizontal="right" vertical="center"/>
    </xf>
    <xf numFmtId="170" fontId="32" fillId="2" borderId="0" xfId="1" quotePrefix="1" applyNumberFormat="1" applyFont="1" applyFill="1" applyAlignment="1">
      <alignment horizontal="right" vertical="center"/>
    </xf>
    <xf numFmtId="167" fontId="32" fillId="2" borderId="29" xfId="1" quotePrefix="1" applyNumberFormat="1" applyFont="1" applyFill="1" applyBorder="1" applyAlignment="1">
      <alignment horizontal="right" vertical="center"/>
    </xf>
    <xf numFmtId="167" fontId="32" fillId="2" borderId="0" xfId="1" quotePrefix="1" applyNumberFormat="1" applyFont="1" applyFill="1" applyAlignment="1">
      <alignment horizontal="right" vertical="center"/>
    </xf>
    <xf numFmtId="167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0" xfId="1" quotePrefix="1" applyNumberFormat="1" applyFont="1" applyFill="1" applyAlignment="1">
      <alignment horizontal="right" vertical="center" indent="1"/>
    </xf>
    <xf numFmtId="167" fontId="33" fillId="2" borderId="29" xfId="1" quotePrefix="1" applyNumberFormat="1" applyFont="1" applyFill="1" applyBorder="1" applyAlignment="1">
      <alignment horizontal="right" vertical="center" indent="2"/>
    </xf>
    <xf numFmtId="170" fontId="33" fillId="2" borderId="27" xfId="1" quotePrefix="1" applyNumberFormat="1" applyFont="1" applyFill="1" applyBorder="1" applyAlignment="1">
      <alignment horizontal="right" vertical="center"/>
    </xf>
    <xf numFmtId="167" fontId="33" fillId="2" borderId="29" xfId="4" quotePrefix="1" applyNumberFormat="1" applyFont="1" applyFill="1" applyBorder="1" applyAlignment="1">
      <alignment horizontal="right" vertical="center" indent="1"/>
    </xf>
    <xf numFmtId="167" fontId="33" fillId="2" borderId="27" xfId="4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 indent="1"/>
    </xf>
    <xf numFmtId="167" fontId="33" fillId="2" borderId="27" xfId="1" quotePrefix="1" applyNumberFormat="1" applyFont="1" applyFill="1" applyBorder="1" applyAlignment="1">
      <alignment horizontal="right" vertical="center" indent="1"/>
    </xf>
    <xf numFmtId="3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27" xfId="1" quotePrefix="1" applyNumberFormat="1" applyFont="1" applyFill="1" applyBorder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/>
    </xf>
    <xf numFmtId="167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/>
    </xf>
    <xf numFmtId="167" fontId="33" fillId="2" borderId="29" xfId="1" quotePrefix="1" applyNumberFormat="1" applyFont="1" applyFill="1" applyBorder="1" applyAlignment="1">
      <alignment horizontal="right" vertical="center"/>
    </xf>
    <xf numFmtId="167" fontId="32" fillId="2" borderId="0" xfId="1" quotePrefix="1" applyNumberFormat="1" applyFont="1" applyFill="1" applyAlignment="1">
      <alignment horizontal="right" vertical="center" wrapText="1" indent="1"/>
    </xf>
    <xf numFmtId="167" fontId="33" fillId="2" borderId="27" xfId="1" quotePrefix="1" applyNumberFormat="1" applyFont="1" applyFill="1" applyBorder="1" applyAlignment="1">
      <alignment horizontal="right" vertical="center" wrapText="1" indent="1"/>
    </xf>
    <xf numFmtId="167" fontId="32" fillId="2" borderId="28" xfId="1" quotePrefix="1" applyNumberFormat="1" applyFont="1" applyFill="1" applyBorder="1" applyAlignment="1">
      <alignment horizontal="right" vertical="center" indent="1"/>
    </xf>
    <xf numFmtId="3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27" xfId="1" quotePrefix="1" applyNumberFormat="1" applyFont="1" applyFill="1" applyBorder="1" applyAlignment="1">
      <alignment horizontal="right" vertical="center" indent="1"/>
    </xf>
    <xf numFmtId="3" fontId="32" fillId="2" borderId="0" xfId="1" quotePrefix="1" applyNumberFormat="1" applyFont="1" applyFill="1" applyAlignment="1">
      <alignment horizontal="right" vertical="center" indent="1"/>
    </xf>
    <xf numFmtId="167" fontId="33" fillId="0" borderId="28" xfId="4" quotePrefix="1" applyNumberFormat="1" applyFont="1" applyBorder="1" applyAlignment="1">
      <alignment horizontal="right" vertical="center" indent="2"/>
    </xf>
    <xf numFmtId="168" fontId="32" fillId="2" borderId="0" xfId="1" applyNumberFormat="1" applyFont="1" applyFill="1" applyAlignment="1">
      <alignment horizontal="center" vertical="center"/>
    </xf>
    <xf numFmtId="0" fontId="32" fillId="2" borderId="27" xfId="1" applyFont="1" applyFill="1" applyBorder="1" applyAlignment="1">
      <alignment horizontal="right" vertical="center"/>
    </xf>
    <xf numFmtId="170" fontId="33" fillId="2" borderId="0" xfId="1" applyNumberFormat="1" applyFont="1" applyFill="1" applyAlignment="1">
      <alignment horizontal="right" vertical="center" indent="1"/>
    </xf>
    <xf numFmtId="170" fontId="33" fillId="2" borderId="0" xfId="1" applyNumberFormat="1" applyFont="1" applyFill="1" applyAlignment="1">
      <alignment horizontal="right" vertical="center"/>
    </xf>
    <xf numFmtId="170" fontId="33" fillId="2" borderId="0" xfId="1" quotePrefix="1" applyNumberFormat="1" applyFont="1" applyFill="1" applyAlignment="1">
      <alignment horizontal="right" vertical="center" indent="1"/>
    </xf>
    <xf numFmtId="170" fontId="33" fillId="2" borderId="0" xfId="1" quotePrefix="1" applyNumberFormat="1" applyFont="1" applyFill="1" applyAlignment="1">
      <alignment horizontal="right" vertical="center"/>
    </xf>
    <xf numFmtId="167" fontId="32" fillId="2" borderId="29" xfId="1" applyNumberFormat="1" applyFont="1" applyFill="1" applyBorder="1" applyAlignment="1">
      <alignment horizontal="right" vertical="center" wrapText="1" indent="3"/>
    </xf>
    <xf numFmtId="0" fontId="33" fillId="2" borderId="28" xfId="1" applyFont="1" applyFill="1" applyBorder="1" applyAlignment="1">
      <alignment horizontal="right" vertical="center" indent="1"/>
    </xf>
    <xf numFmtId="0" fontId="33" fillId="2" borderId="28" xfId="1" applyFont="1" applyFill="1" applyBorder="1" applyAlignment="1">
      <alignment horizontal="right" vertical="center"/>
    </xf>
    <xf numFmtId="167" fontId="33" fillId="2" borderId="28" xfId="1" quotePrefix="1" applyNumberFormat="1" applyFont="1" applyFill="1" applyBorder="1" applyAlignment="1">
      <alignment horizontal="right" vertical="center" indent="1"/>
    </xf>
    <xf numFmtId="167" fontId="32" fillId="2" borderId="0" xfId="1" applyNumberFormat="1" applyFont="1" applyFill="1" applyAlignment="1">
      <alignment horizontal="right" vertical="center" wrapText="1" indent="3"/>
    </xf>
    <xf numFmtId="167" fontId="32" fillId="2" borderId="0" xfId="1" applyNumberFormat="1" applyFont="1" applyFill="1" applyAlignment="1">
      <alignment horizontal="right" vertical="center" wrapText="1" indent="2"/>
    </xf>
    <xf numFmtId="167" fontId="33" fillId="2" borderId="0" xfId="1" quotePrefix="1" applyNumberFormat="1" applyFont="1" applyFill="1" applyAlignment="1">
      <alignment horizontal="right" vertical="center" wrapText="1" indent="1"/>
    </xf>
    <xf numFmtId="167" fontId="33" fillId="2" borderId="0" xfId="1" quotePrefix="1" applyNumberFormat="1" applyFont="1" applyFill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1"/>
    </xf>
    <xf numFmtId="3" fontId="33" fillId="2" borderId="0" xfId="1" quotePrefix="1" applyNumberFormat="1" applyFont="1" applyFill="1" applyAlignment="1">
      <alignment horizontal="right" vertical="center"/>
    </xf>
    <xf numFmtId="167" fontId="32" fillId="0" borderId="29" xfId="1" applyNumberFormat="1" applyFont="1" applyBorder="1" applyAlignment="1">
      <alignment horizontal="right" vertical="center" indent="5"/>
    </xf>
    <xf numFmtId="167" fontId="32" fillId="2" borderId="29" xfId="8" applyNumberFormat="1" applyFont="1" applyFill="1" applyBorder="1" applyAlignment="1">
      <alignment horizontal="right" vertical="center" indent="8"/>
    </xf>
    <xf numFmtId="167" fontId="32" fillId="2" borderId="0" xfId="8" applyNumberFormat="1" applyFont="1" applyFill="1" applyBorder="1" applyAlignment="1">
      <alignment horizontal="right" vertical="center" indent="8"/>
    </xf>
    <xf numFmtId="167" fontId="32" fillId="2" borderId="27" xfId="8" applyNumberFormat="1" applyFont="1" applyFill="1" applyBorder="1" applyAlignment="1">
      <alignment horizontal="right" vertical="center" indent="8"/>
    </xf>
    <xf numFmtId="167" fontId="32" fillId="2" borderId="49" xfId="8" applyNumberFormat="1" applyFont="1" applyFill="1" applyBorder="1" applyAlignment="1">
      <alignment horizontal="right" vertical="center" indent="8"/>
    </xf>
    <xf numFmtId="167" fontId="59" fillId="2" borderId="29" xfId="1" applyNumberFormat="1" applyFont="1" applyFill="1" applyBorder="1" applyAlignment="1">
      <alignment horizontal="right" vertical="center" indent="1"/>
    </xf>
    <xf numFmtId="167" fontId="59" fillId="2" borderId="0" xfId="1" applyNumberFormat="1" applyFont="1" applyFill="1" applyAlignment="1">
      <alignment horizontal="right" vertical="center" indent="1"/>
    </xf>
    <xf numFmtId="167" fontId="59" fillId="2" borderId="27" xfId="1" applyNumberFormat="1" applyFont="1" applyFill="1" applyBorder="1" applyAlignment="1">
      <alignment horizontal="right" vertical="center" indent="1"/>
    </xf>
    <xf numFmtId="167" fontId="32" fillId="0" borderId="157" xfId="1" applyNumberFormat="1" applyFont="1" applyBorder="1" applyAlignment="1">
      <alignment horizontal="right" vertical="center" indent="1"/>
    </xf>
    <xf numFmtId="167" fontId="33" fillId="0" borderId="0" xfId="1" applyNumberFormat="1" applyFont="1" applyAlignment="1">
      <alignment horizontal="right" vertical="center" indent="1"/>
    </xf>
    <xf numFmtId="198" fontId="33" fillId="2" borderId="29" xfId="1" applyNumberFormat="1" applyFont="1" applyFill="1" applyBorder="1" applyAlignment="1">
      <alignment horizontal="right" vertical="center" wrapText="1"/>
    </xf>
    <xf numFmtId="197" fontId="33" fillId="2" borderId="0" xfId="1" applyNumberFormat="1" applyFont="1" applyFill="1" applyAlignment="1">
      <alignment horizontal="right" vertical="center" wrapText="1"/>
    </xf>
    <xf numFmtId="198" fontId="33" fillId="2" borderId="0" xfId="1" applyNumberFormat="1" applyFont="1" applyFill="1" applyAlignment="1">
      <alignment horizontal="right" vertical="center" wrapText="1"/>
    </xf>
    <xf numFmtId="4" fontId="33" fillId="2" borderId="0" xfId="1" applyNumberFormat="1" applyFont="1" applyFill="1" applyAlignment="1">
      <alignment horizontal="right" vertical="center" wrapText="1"/>
    </xf>
    <xf numFmtId="197" fontId="33" fillId="2" borderId="0" xfId="1" applyNumberFormat="1" applyFont="1" applyFill="1" applyAlignment="1">
      <alignment horizontal="right" vertical="center"/>
    </xf>
    <xf numFmtId="198" fontId="33" fillId="2" borderId="0" xfId="1" applyNumberFormat="1" applyFont="1" applyFill="1" applyAlignment="1">
      <alignment horizontal="right" vertical="center"/>
    </xf>
    <xf numFmtId="4" fontId="33" fillId="2" borderId="0" xfId="1" applyNumberFormat="1" applyFont="1" applyFill="1" applyAlignment="1">
      <alignment horizontal="right" vertical="center"/>
    </xf>
    <xf numFmtId="3" fontId="33" fillId="2" borderId="29" xfId="1" applyNumberFormat="1" applyFont="1" applyFill="1" applyBorder="1" applyAlignment="1">
      <alignment vertical="center"/>
    </xf>
    <xf numFmtId="3" fontId="58" fillId="2" borderId="0" xfId="1" applyNumberFormat="1" applyFont="1" applyFill="1" applyAlignment="1">
      <alignment horizontal="right" vertical="center"/>
    </xf>
    <xf numFmtId="197" fontId="33" fillId="2" borderId="29" xfId="1" applyNumberFormat="1" applyFont="1" applyFill="1" applyBorder="1" applyAlignment="1">
      <alignment horizontal="right" vertical="center" indent="2"/>
    </xf>
    <xf numFmtId="0" fontId="32" fillId="2" borderId="49" xfId="1" applyFont="1" applyFill="1" applyBorder="1" applyAlignment="1">
      <alignment horizontal="center" vertical="center"/>
    </xf>
    <xf numFmtId="0" fontId="32" fillId="2" borderId="48" xfId="1" applyFont="1" applyFill="1" applyBorder="1" applyAlignment="1">
      <alignment horizontal="center" vertical="center"/>
    </xf>
    <xf numFmtId="167" fontId="33" fillId="0" borderId="0" xfId="1" applyNumberFormat="1" applyFont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1"/>
    </xf>
    <xf numFmtId="3" fontId="33" fillId="2" borderId="29" xfId="9" applyNumberFormat="1" applyFont="1" applyFill="1" applyBorder="1" applyAlignment="1">
      <alignment horizontal="right" vertical="center" indent="3"/>
    </xf>
    <xf numFmtId="167" fontId="33" fillId="2" borderId="29" xfId="1" applyNumberFormat="1" applyFont="1" applyFill="1" applyBorder="1" applyAlignment="1">
      <alignment vertical="center"/>
    </xf>
    <xf numFmtId="0" fontId="33" fillId="2" borderId="27" xfId="1" applyFont="1" applyFill="1" applyBorder="1" applyAlignment="1">
      <alignment vertical="center"/>
    </xf>
    <xf numFmtId="168" fontId="33" fillId="2" borderId="113" xfId="1" applyNumberFormat="1" applyFont="1" applyFill="1" applyBorder="1" applyAlignment="1">
      <alignment horizontal="center" vertical="center"/>
    </xf>
    <xf numFmtId="167" fontId="33" fillId="0" borderId="48" xfId="1" applyNumberFormat="1" applyFont="1" applyBorder="1" applyAlignment="1">
      <alignment horizontal="right" vertical="center" indent="2"/>
    </xf>
    <xf numFmtId="14" fontId="3" fillId="0" borderId="0" xfId="1" applyNumberFormat="1" applyFont="1"/>
    <xf numFmtId="14" fontId="3" fillId="0" borderId="0" xfId="1" applyNumberFormat="1" applyFont="1" applyAlignment="1">
      <alignment horizontal="center"/>
    </xf>
    <xf numFmtId="0" fontId="33" fillId="0" borderId="28" xfId="1" applyFont="1" applyBorder="1" applyAlignment="1">
      <alignment horizontal="right" vertical="center" indent="3"/>
    </xf>
    <xf numFmtId="0" fontId="33" fillId="0" borderId="29" xfId="1" applyFont="1" applyBorder="1" applyAlignment="1">
      <alignment horizontal="right" vertical="center" indent="2"/>
    </xf>
    <xf numFmtId="14" fontId="33" fillId="2" borderId="0" xfId="4" applyNumberFormat="1" applyFont="1" applyFill="1" applyAlignment="1">
      <alignment vertical="center"/>
    </xf>
    <xf numFmtId="0" fontId="2" fillId="0" borderId="0" xfId="1" applyAlignment="1">
      <alignment horizontal="center"/>
    </xf>
    <xf numFmtId="167" fontId="32" fillId="2" borderId="29" xfId="0" applyNumberFormat="1" applyFont="1" applyFill="1" applyBorder="1" applyAlignment="1">
      <alignment horizontal="center" vertical="center"/>
    </xf>
    <xf numFmtId="167" fontId="32" fillId="2" borderId="27" xfId="0" applyNumberFormat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center" vertical="center"/>
    </xf>
    <xf numFmtId="167" fontId="32" fillId="2" borderId="29" xfId="1" applyNumberFormat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center" vertical="center"/>
    </xf>
    <xf numFmtId="0" fontId="33" fillId="2" borderId="0" xfId="9" applyFont="1" applyFill="1" applyAlignment="1">
      <alignment horizontal="center" vertical="center"/>
    </xf>
    <xf numFmtId="0" fontId="2" fillId="2" borderId="0" xfId="4" applyFill="1" applyAlignment="1">
      <alignment horizontal="center"/>
    </xf>
    <xf numFmtId="0" fontId="33" fillId="0" borderId="0" xfId="4" applyFont="1" applyAlignment="1">
      <alignment horizontal="center" vertical="center"/>
    </xf>
    <xf numFmtId="0" fontId="33" fillId="2" borderId="0" xfId="1" applyFont="1" applyFill="1" applyAlignment="1">
      <alignment horizontal="center" vertical="center" wrapText="1"/>
    </xf>
    <xf numFmtId="0" fontId="3" fillId="2" borderId="0" xfId="4" applyFont="1" applyFill="1" applyAlignment="1">
      <alignment horizontal="center"/>
    </xf>
    <xf numFmtId="168" fontId="33" fillId="0" borderId="122" xfId="1" applyNumberFormat="1" applyFont="1" applyBorder="1" applyAlignment="1">
      <alignment horizontal="right" vertical="center"/>
    </xf>
    <xf numFmtId="16" fontId="33" fillId="2" borderId="122" xfId="1" applyNumberFormat="1" applyFont="1" applyFill="1" applyBorder="1" applyAlignment="1">
      <alignment horizontal="center" vertical="center"/>
    </xf>
    <xf numFmtId="4" fontId="33" fillId="2" borderId="177" xfId="1" applyNumberFormat="1" applyFont="1" applyFill="1" applyBorder="1" applyAlignment="1">
      <alignment horizontal="right" vertical="center" indent="2"/>
    </xf>
    <xf numFmtId="3" fontId="33" fillId="2" borderId="177" xfId="1" applyNumberFormat="1" applyFont="1" applyFill="1" applyBorder="1" applyAlignment="1">
      <alignment horizontal="right" vertical="center" indent="2"/>
    </xf>
    <xf numFmtId="4" fontId="33" fillId="2" borderId="178" xfId="1" applyNumberFormat="1" applyFont="1" applyFill="1" applyBorder="1" applyAlignment="1">
      <alignment horizontal="right" vertical="center" indent="2"/>
    </xf>
    <xf numFmtId="3" fontId="33" fillId="2" borderId="176" xfId="1" applyNumberFormat="1" applyFont="1" applyFill="1" applyBorder="1" applyAlignment="1">
      <alignment horizontal="right" vertical="center" indent="2"/>
    </xf>
    <xf numFmtId="4" fontId="33" fillId="2" borderId="122" xfId="1" applyNumberFormat="1" applyFont="1" applyFill="1" applyBorder="1" applyAlignment="1">
      <alignment horizontal="right" vertical="center" indent="2"/>
    </xf>
    <xf numFmtId="3" fontId="33" fillId="2" borderId="122" xfId="1" applyNumberFormat="1" applyFont="1" applyFill="1" applyBorder="1" applyAlignment="1">
      <alignment horizontal="right" vertical="center" indent="2"/>
    </xf>
    <xf numFmtId="167" fontId="33" fillId="2" borderId="177" xfId="1" applyNumberFormat="1" applyFont="1" applyFill="1" applyBorder="1" applyAlignment="1">
      <alignment horizontal="right" vertical="center" indent="2"/>
    </xf>
    <xf numFmtId="168" fontId="33" fillId="0" borderId="56" xfId="1" applyNumberFormat="1" applyFont="1" applyBorder="1" applyAlignment="1">
      <alignment horizontal="right" vertical="center"/>
    </xf>
    <xf numFmtId="16" fontId="33" fillId="2" borderId="56" xfId="1" applyNumberFormat="1" applyFont="1" applyFill="1" applyBorder="1" applyAlignment="1">
      <alignment horizontal="center" vertical="center"/>
    </xf>
    <xf numFmtId="4" fontId="33" fillId="2" borderId="179" xfId="1" applyNumberFormat="1" applyFont="1" applyFill="1" applyBorder="1" applyAlignment="1">
      <alignment horizontal="right" vertical="center" indent="2"/>
    </xf>
    <xf numFmtId="3" fontId="33" fillId="2" borderId="179" xfId="1" applyNumberFormat="1" applyFont="1" applyFill="1" applyBorder="1" applyAlignment="1">
      <alignment horizontal="right" vertical="center" indent="2"/>
    </xf>
    <xf numFmtId="4" fontId="33" fillId="2" borderId="57" xfId="1" applyNumberFormat="1" applyFont="1" applyFill="1" applyBorder="1" applyAlignment="1">
      <alignment horizontal="right" vertical="center" indent="2"/>
    </xf>
    <xf numFmtId="4" fontId="33" fillId="2" borderId="56" xfId="1" applyNumberFormat="1" applyFont="1" applyFill="1" applyBorder="1" applyAlignment="1">
      <alignment horizontal="right" vertical="center" indent="2"/>
    </xf>
    <xf numFmtId="3" fontId="33" fillId="2" borderId="56" xfId="1" applyNumberFormat="1" applyFont="1" applyFill="1" applyBorder="1" applyAlignment="1">
      <alignment horizontal="right" vertical="center" indent="2"/>
    </xf>
    <xf numFmtId="167" fontId="32" fillId="2" borderId="0" xfId="5" applyNumberFormat="1" applyFont="1" applyFill="1" applyAlignment="1">
      <alignment horizontal="center" vertical="center"/>
    </xf>
    <xf numFmtId="167" fontId="33" fillId="2" borderId="28" xfId="0" applyNumberFormat="1" applyFont="1" applyFill="1" applyBorder="1" applyAlignment="1">
      <alignment horizontal="center" vertical="center"/>
    </xf>
    <xf numFmtId="167" fontId="33" fillId="2" borderId="27" xfId="5" applyNumberFormat="1" applyFont="1" applyFill="1" applyBorder="1" applyAlignment="1">
      <alignment horizontal="center" vertical="center"/>
    </xf>
    <xf numFmtId="167" fontId="32" fillId="2" borderId="27" xfId="4" applyNumberFormat="1" applyFont="1" applyFill="1" applyBorder="1" applyAlignment="1">
      <alignment horizontal="center" vertical="center"/>
    </xf>
    <xf numFmtId="167" fontId="33" fillId="2" borderId="27" xfId="4" applyNumberFormat="1" applyFont="1" applyFill="1" applyBorder="1" applyAlignment="1">
      <alignment horizontal="center" vertical="center"/>
    </xf>
    <xf numFmtId="167" fontId="33" fillId="2" borderId="27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center" vertical="center"/>
    </xf>
    <xf numFmtId="167" fontId="32" fillId="2" borderId="28" xfId="0" applyNumberFormat="1" applyFont="1" applyFill="1" applyBorder="1" applyAlignment="1">
      <alignment horizontal="center" vertical="center"/>
    </xf>
    <xf numFmtId="167" fontId="32" fillId="2" borderId="27" xfId="1" applyNumberFormat="1" applyFont="1" applyFill="1" applyBorder="1" applyAlignment="1">
      <alignment horizontal="center" vertical="center"/>
    </xf>
    <xf numFmtId="167" fontId="33" fillId="2" borderId="27" xfId="1" applyNumberFormat="1" applyFont="1" applyFill="1" applyBorder="1" applyAlignment="1">
      <alignment horizontal="center" vertical="center"/>
    </xf>
    <xf numFmtId="167" fontId="33" fillId="2" borderId="29" xfId="1" quotePrefix="1" applyNumberFormat="1" applyFont="1" applyFill="1" applyBorder="1" applyAlignment="1">
      <alignment horizontal="center" vertical="center"/>
    </xf>
    <xf numFmtId="167" fontId="33" fillId="2" borderId="0" xfId="1" quotePrefix="1" applyNumberFormat="1" applyFont="1" applyFill="1" applyAlignment="1">
      <alignment horizontal="center" vertical="center"/>
    </xf>
    <xf numFmtId="167" fontId="33" fillId="2" borderId="27" xfId="1" quotePrefix="1" applyNumberFormat="1" applyFont="1" applyFill="1" applyBorder="1" applyAlignment="1">
      <alignment horizontal="center" vertical="center"/>
    </xf>
    <xf numFmtId="167" fontId="32" fillId="2" borderId="29" xfId="1" quotePrefix="1" applyNumberFormat="1" applyFont="1" applyFill="1" applyBorder="1" applyAlignment="1">
      <alignment horizontal="center" vertical="center"/>
    </xf>
    <xf numFmtId="167" fontId="32" fillId="2" borderId="0" xfId="1" quotePrefix="1" applyNumberFormat="1" applyFont="1" applyFill="1" applyAlignment="1">
      <alignment horizontal="center" vertical="center"/>
    </xf>
    <xf numFmtId="167" fontId="33" fillId="0" borderId="175" xfId="1" applyNumberFormat="1" applyFont="1" applyBorder="1" applyAlignment="1">
      <alignment horizontal="right" vertical="center" indent="2"/>
    </xf>
    <xf numFmtId="167" fontId="33" fillId="0" borderId="93" xfId="1" applyNumberFormat="1" applyFont="1" applyBorder="1" applyAlignment="1">
      <alignment horizontal="right" vertical="center" indent="2"/>
    </xf>
    <xf numFmtId="167" fontId="33" fillId="0" borderId="86" xfId="1" applyNumberFormat="1" applyFont="1" applyBorder="1" applyAlignment="1">
      <alignment horizontal="right" vertical="center" indent="2"/>
    </xf>
    <xf numFmtId="168" fontId="33" fillId="2" borderId="39" xfId="1" applyNumberFormat="1" applyFont="1" applyFill="1" applyBorder="1" applyAlignment="1">
      <alignment horizontal="center" vertical="center"/>
    </xf>
    <xf numFmtId="0" fontId="33" fillId="2" borderId="84" xfId="1" applyFont="1" applyFill="1" applyBorder="1" applyAlignment="1">
      <alignment horizontal="center" vertical="center"/>
    </xf>
    <xf numFmtId="167" fontId="33" fillId="0" borderId="93" xfId="1" applyNumberFormat="1" applyFont="1" applyBorder="1" applyAlignment="1">
      <alignment horizontal="center" vertical="center"/>
    </xf>
    <xf numFmtId="167" fontId="33" fillId="0" borderId="86" xfId="1" applyNumberFormat="1" applyFont="1" applyBorder="1" applyAlignment="1">
      <alignment horizontal="center" vertical="center"/>
    </xf>
    <xf numFmtId="167" fontId="33" fillId="2" borderId="29" xfId="4" applyNumberFormat="1" applyFont="1" applyFill="1" applyBorder="1" applyAlignment="1">
      <alignment horizontal="right" vertical="center"/>
    </xf>
    <xf numFmtId="167" fontId="32" fillId="0" borderId="29" xfId="4" applyNumberFormat="1" applyFont="1" applyBorder="1" applyAlignment="1">
      <alignment horizontal="right" vertical="center" indent="1"/>
    </xf>
    <xf numFmtId="167" fontId="32" fillId="0" borderId="27" xfId="4" applyNumberFormat="1" applyFont="1" applyBorder="1" applyAlignment="1">
      <alignment horizontal="right" vertical="center" indent="1"/>
    </xf>
    <xf numFmtId="167" fontId="33" fillId="0" borderId="29" xfId="4" applyNumberFormat="1" applyFont="1" applyBorder="1" applyAlignment="1">
      <alignment horizontal="right" vertical="center" indent="1"/>
    </xf>
    <xf numFmtId="167" fontId="33" fillId="0" borderId="27" xfId="4" applyNumberFormat="1" applyFont="1" applyBorder="1" applyAlignment="1">
      <alignment horizontal="right" vertical="center" indent="1"/>
    </xf>
    <xf numFmtId="0" fontId="30" fillId="0" borderId="0" xfId="4" applyFont="1"/>
    <xf numFmtId="0" fontId="95" fillId="0" borderId="0" xfId="4" applyFont="1"/>
    <xf numFmtId="0" fontId="33" fillId="0" borderId="27" xfId="1" applyFont="1" applyBorder="1" applyAlignment="1">
      <alignment horizontal="center" vertical="center"/>
    </xf>
    <xf numFmtId="189" fontId="33" fillId="0" borderId="27" xfId="1" applyNumberFormat="1" applyFont="1" applyBorder="1" applyAlignment="1">
      <alignment horizontal="right" vertical="center" indent="2"/>
    </xf>
    <xf numFmtId="189" fontId="33" fillId="0" borderId="0" xfId="1" applyNumberFormat="1" applyFont="1" applyAlignment="1">
      <alignment horizontal="right" vertical="center" indent="2"/>
    </xf>
    <xf numFmtId="189" fontId="33" fillId="0" borderId="0" xfId="1" applyNumberFormat="1" applyFont="1" applyAlignment="1">
      <alignment horizontal="right" vertical="center" indent="1"/>
    </xf>
    <xf numFmtId="167" fontId="33" fillId="0" borderId="27" xfId="4" quotePrefix="1" applyNumberFormat="1" applyFont="1" applyBorder="1" applyAlignment="1">
      <alignment horizontal="right" vertical="center" indent="1"/>
    </xf>
    <xf numFmtId="167" fontId="33" fillId="0" borderId="29" xfId="4" quotePrefix="1" applyNumberFormat="1" applyFont="1" applyBorder="1" applyAlignment="1">
      <alignment horizontal="right" vertical="center" indent="1"/>
    </xf>
    <xf numFmtId="0" fontId="32" fillId="0" borderId="27" xfId="4" applyFont="1" applyBorder="1" applyAlignment="1">
      <alignment horizontal="right" vertical="center" indent="1"/>
    </xf>
    <xf numFmtId="0" fontId="33" fillId="0" borderId="27" xfId="4" applyFont="1" applyBorder="1" applyAlignment="1">
      <alignment horizontal="right" vertical="center" indent="1"/>
    </xf>
    <xf numFmtId="14" fontId="97" fillId="13" borderId="0" xfId="5" applyNumberFormat="1" applyFont="1" applyFill="1"/>
    <xf numFmtId="14" fontId="96" fillId="2" borderId="0" xfId="1" applyNumberFormat="1" applyFont="1" applyFill="1"/>
    <xf numFmtId="0" fontId="96" fillId="2" borderId="0" xfId="1" applyFont="1" applyFill="1"/>
    <xf numFmtId="14" fontId="96" fillId="12" borderId="0" xfId="1" applyNumberFormat="1" applyFont="1" applyFill="1"/>
    <xf numFmtId="167" fontId="32" fillId="0" borderId="28" xfId="4" applyNumberFormat="1" applyFont="1" applyBorder="1" applyAlignment="1">
      <alignment horizontal="right" vertical="center" indent="2"/>
    </xf>
    <xf numFmtId="167" fontId="32" fillId="0" borderId="28" xfId="4" quotePrefix="1" applyNumberFormat="1" applyFont="1" applyBorder="1" applyAlignment="1">
      <alignment horizontal="right" vertical="center" indent="2"/>
    </xf>
    <xf numFmtId="167" fontId="32" fillId="0" borderId="29" xfId="4" quotePrefix="1" applyNumberFormat="1" applyFont="1" applyBorder="1" applyAlignment="1">
      <alignment horizontal="right" vertical="center" indent="1"/>
    </xf>
    <xf numFmtId="167" fontId="32" fillId="0" borderId="27" xfId="4" quotePrefix="1" applyNumberFormat="1" applyFont="1" applyBorder="1" applyAlignment="1">
      <alignment horizontal="right" vertical="center" indent="1"/>
    </xf>
    <xf numFmtId="17" fontId="33" fillId="2" borderId="34" xfId="5" applyNumberFormat="1" applyFont="1" applyFill="1" applyBorder="1" applyAlignment="1">
      <alignment horizontal="center"/>
    </xf>
    <xf numFmtId="17" fontId="33" fillId="2" borderId="27" xfId="5" applyNumberFormat="1" applyFont="1" applyFill="1" applyBorder="1" applyAlignment="1">
      <alignment horizontal="center" vertical="center"/>
    </xf>
    <xf numFmtId="167" fontId="33" fillId="2" borderId="29" xfId="5" applyNumberFormat="1" applyFont="1" applyFill="1" applyBorder="1" applyAlignment="1">
      <alignment horizontal="center" vertical="center"/>
    </xf>
    <xf numFmtId="167" fontId="32" fillId="2" borderId="29" xfId="5" applyNumberFormat="1" applyFont="1" applyFill="1" applyBorder="1" applyAlignment="1">
      <alignment horizontal="center" vertical="center"/>
    </xf>
    <xf numFmtId="3" fontId="33" fillId="2" borderId="29" xfId="1" applyNumberFormat="1" applyFont="1" applyFill="1" applyBorder="1" applyAlignment="1">
      <alignment horizontal="center" vertical="center"/>
    </xf>
    <xf numFmtId="3" fontId="32" fillId="2" borderId="29" xfId="1" applyNumberFormat="1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center" vertical="center"/>
    </xf>
    <xf numFmtId="167" fontId="32" fillId="2" borderId="28" xfId="1" applyNumberFormat="1" applyFont="1" applyFill="1" applyBorder="1" applyAlignment="1">
      <alignment horizontal="center" vertical="center"/>
    </xf>
    <xf numFmtId="167" fontId="33" fillId="2" borderId="28" xfId="1" applyNumberFormat="1" applyFont="1" applyFill="1" applyBorder="1" applyAlignment="1">
      <alignment horizontal="center" vertical="center"/>
    </xf>
    <xf numFmtId="3" fontId="32" fillId="2" borderId="28" xfId="1" applyNumberFormat="1" applyFont="1" applyFill="1" applyBorder="1" applyAlignment="1">
      <alignment horizontal="center" vertical="center"/>
    </xf>
    <xf numFmtId="3" fontId="33" fillId="2" borderId="28" xfId="1" applyNumberFormat="1" applyFont="1" applyFill="1" applyBorder="1" applyAlignment="1">
      <alignment horizontal="center" vertical="center"/>
    </xf>
    <xf numFmtId="3" fontId="32" fillId="2" borderId="28" xfId="1" applyNumberFormat="1" applyFont="1" applyFill="1" applyBorder="1" applyAlignment="1">
      <alignment horizontal="center" vertical="center" wrapText="1"/>
    </xf>
    <xf numFmtId="3" fontId="33" fillId="2" borderId="28" xfId="1" applyNumberFormat="1" applyFont="1" applyFill="1" applyBorder="1" applyAlignment="1">
      <alignment horizontal="center" vertical="center" wrapText="1"/>
    </xf>
    <xf numFmtId="167" fontId="58" fillId="2" borderId="27" xfId="5" applyNumberFormat="1" applyFont="1" applyFill="1" applyBorder="1" applyAlignment="1">
      <alignment horizontal="center" vertical="center"/>
    </xf>
    <xf numFmtId="167" fontId="58" fillId="2" borderId="0" xfId="5" applyNumberFormat="1" applyFont="1" applyFill="1" applyAlignment="1">
      <alignment horizontal="center" vertical="center"/>
    </xf>
    <xf numFmtId="167" fontId="32" fillId="2" borderId="29" xfId="4" applyNumberFormat="1" applyFont="1" applyFill="1" applyBorder="1" applyAlignment="1">
      <alignment horizontal="center" vertical="center"/>
    </xf>
    <xf numFmtId="167" fontId="59" fillId="2" borderId="29" xfId="4" applyNumberFormat="1" applyFont="1" applyFill="1" applyBorder="1" applyAlignment="1">
      <alignment horizontal="center" vertical="center"/>
    </xf>
    <xf numFmtId="167" fontId="59" fillId="2" borderId="27" xfId="4" applyNumberFormat="1" applyFont="1" applyFill="1" applyBorder="1" applyAlignment="1">
      <alignment horizontal="center" vertical="center"/>
    </xf>
    <xf numFmtId="167" fontId="33" fillId="2" borderId="29" xfId="4" applyNumberFormat="1" applyFont="1" applyFill="1" applyBorder="1" applyAlignment="1">
      <alignment horizontal="center" vertical="center"/>
    </xf>
    <xf numFmtId="167" fontId="33" fillId="2" borderId="30" xfId="1" applyNumberFormat="1" applyFont="1" applyFill="1" applyBorder="1" applyAlignment="1">
      <alignment horizontal="center" vertical="center"/>
    </xf>
    <xf numFmtId="167" fontId="32" fillId="2" borderId="57" xfId="1" applyNumberFormat="1" applyFont="1" applyFill="1" applyBorder="1" applyAlignment="1">
      <alignment horizontal="center" vertical="center"/>
    </xf>
    <xf numFmtId="167" fontId="32" fillId="2" borderId="56" xfId="1" applyNumberFormat="1" applyFont="1" applyFill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center" vertical="center"/>
    </xf>
    <xf numFmtId="183" fontId="33" fillId="0" borderId="30" xfId="1" applyNumberFormat="1" applyFont="1" applyBorder="1" applyAlignment="1">
      <alignment horizontal="center" vertical="center"/>
    </xf>
    <xf numFmtId="0" fontId="30" fillId="4" borderId="11" xfId="1" quotePrefix="1" applyFont="1" applyFill="1" applyBorder="1" applyAlignment="1">
      <alignment horizontal="center" vertical="center" wrapText="1"/>
    </xf>
    <xf numFmtId="168" fontId="33" fillId="2" borderId="30" xfId="1" applyNumberFormat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center" vertical="center"/>
    </xf>
    <xf numFmtId="167" fontId="32" fillId="2" borderId="0" xfId="0" applyNumberFormat="1" applyFont="1" applyFill="1" applyAlignment="1">
      <alignment horizontal="center" vertical="center"/>
    </xf>
    <xf numFmtId="167" fontId="33" fillId="2" borderId="0" xfId="0" applyNumberFormat="1" applyFont="1" applyFill="1" applyAlignment="1">
      <alignment horizontal="center" vertical="center"/>
    </xf>
    <xf numFmtId="3" fontId="32" fillId="2" borderId="172" xfId="1" applyNumberFormat="1" applyFont="1" applyFill="1" applyBorder="1" applyAlignment="1">
      <alignment horizontal="center" vertical="center"/>
    </xf>
    <xf numFmtId="3" fontId="32" fillId="2" borderId="160" xfId="1" applyNumberFormat="1" applyFont="1" applyFill="1" applyBorder="1" applyAlignment="1">
      <alignment horizontal="center" vertical="center"/>
    </xf>
    <xf numFmtId="3" fontId="32" fillId="2" borderId="161" xfId="1" applyNumberFormat="1" applyFont="1" applyFill="1" applyBorder="1" applyAlignment="1">
      <alignment horizontal="center" vertical="center"/>
    </xf>
    <xf numFmtId="3" fontId="33" fillId="2" borderId="161" xfId="1" applyNumberFormat="1" applyFont="1" applyFill="1" applyBorder="1" applyAlignment="1">
      <alignment horizontal="center" vertical="center"/>
    </xf>
    <xf numFmtId="167" fontId="32" fillId="2" borderId="175" xfId="1" applyNumberFormat="1" applyFont="1" applyFill="1" applyBorder="1" applyAlignment="1">
      <alignment horizontal="center" vertical="center"/>
    </xf>
    <xf numFmtId="167" fontId="32" fillId="2" borderId="44" xfId="1" applyNumberFormat="1" applyFont="1" applyFill="1" applyBorder="1" applyAlignment="1">
      <alignment horizontal="center" vertical="center"/>
    </xf>
    <xf numFmtId="167" fontId="32" fillId="2" borderId="49" xfId="1" applyNumberFormat="1" applyFont="1" applyFill="1" applyBorder="1" applyAlignment="1">
      <alignment horizontal="center" vertical="center"/>
    </xf>
    <xf numFmtId="1" fontId="33" fillId="2" borderId="0" xfId="1" applyNumberFormat="1" applyFont="1" applyFill="1" applyAlignment="1">
      <alignment horizontal="center" vertical="center"/>
    </xf>
    <xf numFmtId="167" fontId="33" fillId="2" borderId="49" xfId="1" applyNumberFormat="1" applyFont="1" applyFill="1" applyBorder="1" applyAlignment="1">
      <alignment horizontal="center" vertical="center"/>
    </xf>
    <xf numFmtId="167" fontId="32" fillId="2" borderId="180" xfId="1" applyNumberFormat="1" applyFont="1" applyFill="1" applyBorder="1" applyAlignment="1">
      <alignment horizontal="center" vertical="center"/>
    </xf>
    <xf numFmtId="167" fontId="32" fillId="2" borderId="181" xfId="1" applyNumberFormat="1" applyFont="1" applyFill="1" applyBorder="1" applyAlignment="1">
      <alignment horizontal="center" vertical="center"/>
    </xf>
    <xf numFmtId="167" fontId="32" fillId="2" borderId="10" xfId="1" applyNumberFormat="1" applyFont="1" applyFill="1" applyBorder="1" applyAlignment="1">
      <alignment horizontal="center" vertical="center"/>
    </xf>
    <xf numFmtId="167" fontId="32" fillId="2" borderId="19" xfId="1" applyNumberFormat="1" applyFont="1" applyFill="1" applyBorder="1" applyAlignment="1">
      <alignment horizontal="center" vertical="center"/>
    </xf>
    <xf numFmtId="167" fontId="33" fillId="2" borderId="19" xfId="1" applyNumberFormat="1" applyFont="1" applyFill="1" applyBorder="1" applyAlignment="1">
      <alignment horizontal="center" vertical="center"/>
    </xf>
    <xf numFmtId="3" fontId="32" fillId="2" borderId="182" xfId="1" applyNumberFormat="1" applyFont="1" applyFill="1" applyBorder="1" applyAlignment="1">
      <alignment horizontal="center" vertical="center"/>
    </xf>
    <xf numFmtId="167" fontId="32" fillId="2" borderId="182" xfId="1" applyNumberFormat="1" applyFont="1" applyFill="1" applyBorder="1" applyAlignment="1">
      <alignment horizontal="center" vertical="center"/>
    </xf>
    <xf numFmtId="3" fontId="32" fillId="2" borderId="183" xfId="1" applyNumberFormat="1" applyFont="1" applyFill="1" applyBorder="1" applyAlignment="1">
      <alignment horizontal="center" vertical="center"/>
    </xf>
    <xf numFmtId="3" fontId="32" fillId="2" borderId="184" xfId="1" applyNumberFormat="1" applyFont="1" applyFill="1" applyBorder="1" applyAlignment="1">
      <alignment horizontal="center" vertical="center"/>
    </xf>
    <xf numFmtId="3" fontId="33" fillId="2" borderId="19" xfId="1" applyNumberFormat="1" applyFont="1" applyFill="1" applyBorder="1" applyAlignment="1">
      <alignment horizontal="center" vertical="center"/>
    </xf>
    <xf numFmtId="3" fontId="33" fillId="2" borderId="184" xfId="1" applyNumberFormat="1" applyFont="1" applyFill="1" applyBorder="1" applyAlignment="1">
      <alignment horizontal="center" vertical="center"/>
    </xf>
    <xf numFmtId="0" fontId="32" fillId="2" borderId="0" xfId="4" applyFont="1" applyFill="1" applyAlignment="1">
      <alignment horizontal="center" vertical="center"/>
    </xf>
    <xf numFmtId="167" fontId="32" fillId="2" borderId="0" xfId="4" applyNumberFormat="1" applyFont="1" applyFill="1" applyAlignment="1">
      <alignment horizontal="right" vertical="center" indent="2"/>
    </xf>
    <xf numFmtId="168" fontId="33" fillId="2" borderId="0" xfId="4" applyNumberFormat="1" applyFont="1" applyFill="1" applyAlignment="1">
      <alignment horizontal="center" vertical="center"/>
    </xf>
    <xf numFmtId="3" fontId="33" fillId="2" borderId="0" xfId="0" applyNumberFormat="1" applyFont="1" applyFill="1" applyAlignment="1">
      <alignment horizontal="center" vertical="center"/>
    </xf>
    <xf numFmtId="167" fontId="32" fillId="2" borderId="185" xfId="5" applyNumberFormat="1" applyFont="1" applyFill="1" applyBorder="1" applyAlignment="1">
      <alignment horizontal="center" vertical="center"/>
    </xf>
    <xf numFmtId="167" fontId="32" fillId="2" borderId="104" xfId="5" applyNumberFormat="1" applyFont="1" applyFill="1" applyBorder="1" applyAlignment="1">
      <alignment horizontal="center" vertical="center"/>
    </xf>
    <xf numFmtId="167" fontId="32" fillId="2" borderId="135" xfId="5" applyNumberFormat="1" applyFont="1" applyFill="1" applyBorder="1" applyAlignment="1">
      <alignment horizontal="center" vertical="center"/>
    </xf>
    <xf numFmtId="167" fontId="32" fillId="2" borderId="105" xfId="5" applyNumberFormat="1" applyFont="1" applyFill="1" applyBorder="1" applyAlignment="1">
      <alignment horizontal="center" vertical="center"/>
    </xf>
    <xf numFmtId="167" fontId="32" fillId="2" borderId="100" xfId="5" applyNumberFormat="1" applyFont="1" applyFill="1" applyBorder="1" applyAlignment="1">
      <alignment horizontal="center" vertical="center"/>
    </xf>
    <xf numFmtId="167" fontId="33" fillId="2" borderId="100" xfId="5" applyNumberFormat="1" applyFont="1" applyFill="1" applyBorder="1" applyAlignment="1">
      <alignment horizontal="center" vertical="center"/>
    </xf>
    <xf numFmtId="167" fontId="32" fillId="2" borderId="180" xfId="4" applyNumberFormat="1" applyFont="1" applyFill="1" applyBorder="1" applyAlignment="1">
      <alignment horizontal="center" vertical="center"/>
    </xf>
    <xf numFmtId="167" fontId="32" fillId="2" borderId="181" xfId="4" applyNumberFormat="1" applyFont="1" applyFill="1" applyBorder="1" applyAlignment="1">
      <alignment horizontal="center" vertical="center"/>
    </xf>
    <xf numFmtId="167" fontId="32" fillId="2" borderId="10" xfId="4" applyNumberFormat="1" applyFont="1" applyFill="1" applyBorder="1" applyAlignment="1">
      <alignment horizontal="center" vertical="center"/>
    </xf>
    <xf numFmtId="167" fontId="32" fillId="2" borderId="19" xfId="4" applyNumberFormat="1" applyFont="1" applyFill="1" applyBorder="1" applyAlignment="1">
      <alignment horizontal="center" vertical="center"/>
    </xf>
    <xf numFmtId="167" fontId="33" fillId="2" borderId="19" xfId="4" applyNumberFormat="1" applyFont="1" applyFill="1" applyBorder="1" applyAlignment="1">
      <alignment horizontal="center" vertical="center"/>
    </xf>
    <xf numFmtId="167" fontId="32" fillId="2" borderId="0" xfId="4" applyNumberFormat="1" applyFont="1" applyFill="1" applyAlignment="1">
      <alignment horizontal="center" vertical="center"/>
    </xf>
    <xf numFmtId="167" fontId="32" fillId="0" borderId="0" xfId="4" applyNumberFormat="1" applyFont="1" applyAlignment="1">
      <alignment horizontal="right" vertical="center" indent="1"/>
    </xf>
    <xf numFmtId="167" fontId="33" fillId="2" borderId="0" xfId="4" applyNumberFormat="1" applyFont="1" applyFill="1" applyAlignment="1">
      <alignment horizontal="center" vertical="center"/>
    </xf>
    <xf numFmtId="167" fontId="33" fillId="0" borderId="0" xfId="4" applyNumberFormat="1" applyFont="1" applyAlignment="1">
      <alignment horizontal="right" vertical="center" indent="1"/>
    </xf>
    <xf numFmtId="167" fontId="32" fillId="2" borderId="57" xfId="0" applyNumberFormat="1" applyFont="1" applyFill="1" applyBorder="1" applyAlignment="1">
      <alignment horizontal="right" vertical="center" indent="1"/>
    </xf>
    <xf numFmtId="167" fontId="32" fillId="2" borderId="175" xfId="0" applyNumberFormat="1" applyFont="1" applyFill="1" applyBorder="1" applyAlignment="1">
      <alignment horizontal="center" vertical="center"/>
    </xf>
    <xf numFmtId="167" fontId="32" fillId="2" borderId="56" xfId="0" applyNumberFormat="1" applyFont="1" applyFill="1" applyBorder="1" applyAlignment="1">
      <alignment horizontal="center" vertical="center"/>
    </xf>
    <xf numFmtId="167" fontId="32" fillId="2" borderId="44" xfId="0" applyNumberFormat="1" applyFont="1" applyFill="1" applyBorder="1" applyAlignment="1">
      <alignment horizontal="center" vertical="center"/>
    </xf>
    <xf numFmtId="167" fontId="32" fillId="2" borderId="49" xfId="0" applyNumberFormat="1" applyFont="1" applyFill="1" applyBorder="1" applyAlignment="1">
      <alignment horizontal="center" vertical="center"/>
    </xf>
    <xf numFmtId="167" fontId="33" fillId="2" borderId="49" xfId="0" applyNumberFormat="1" applyFont="1" applyFill="1" applyBorder="1" applyAlignment="1">
      <alignment horizontal="center" vertical="center"/>
    </xf>
    <xf numFmtId="17" fontId="33" fillId="0" borderId="186" xfId="0" applyNumberFormat="1" applyFont="1" applyBorder="1" applyAlignment="1">
      <alignment horizontal="center" vertical="center"/>
    </xf>
    <xf numFmtId="17" fontId="33" fillId="0" borderId="136" xfId="0" applyNumberFormat="1" applyFont="1" applyBorder="1" applyAlignment="1">
      <alignment horizontal="center" vertical="center"/>
    </xf>
    <xf numFmtId="167" fontId="32" fillId="2" borderId="57" xfId="0" applyNumberFormat="1" applyFont="1" applyFill="1" applyBorder="1" applyAlignment="1">
      <alignment horizontal="center" vertical="center"/>
    </xf>
    <xf numFmtId="167" fontId="32" fillId="2" borderId="179" xfId="0" applyNumberFormat="1" applyFont="1" applyFill="1" applyBorder="1" applyAlignment="1">
      <alignment horizontal="center" vertical="center"/>
    </xf>
    <xf numFmtId="167" fontId="33" fillId="2" borderId="49" xfId="0" applyNumberFormat="1" applyFont="1" applyFill="1" applyBorder="1" applyAlignment="1">
      <alignment horizontal="right" vertical="center"/>
    </xf>
    <xf numFmtId="17" fontId="33" fillId="0" borderId="30" xfId="5" applyNumberFormat="1" applyFont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right" vertical="center" indent="1"/>
    </xf>
    <xf numFmtId="167" fontId="32" fillId="2" borderId="175" xfId="5" applyNumberFormat="1" applyFont="1" applyFill="1" applyBorder="1" applyAlignment="1">
      <alignment horizontal="right" vertical="center" indent="1"/>
    </xf>
    <xf numFmtId="167" fontId="32" fillId="2" borderId="44" xfId="5" applyNumberFormat="1" applyFont="1" applyFill="1" applyBorder="1" applyAlignment="1">
      <alignment horizontal="right" vertical="center"/>
    </xf>
    <xf numFmtId="167" fontId="32" fillId="2" borderId="0" xfId="5" applyNumberFormat="1" applyFont="1" applyFill="1" applyAlignment="1">
      <alignment horizontal="right" vertical="center" indent="1"/>
    </xf>
    <xf numFmtId="167" fontId="32" fillId="2" borderId="49" xfId="5" applyNumberFormat="1" applyFont="1" applyFill="1" applyBorder="1" applyAlignment="1">
      <alignment horizontal="right" vertical="center"/>
    </xf>
    <xf numFmtId="167" fontId="33" fillId="2" borderId="49" xfId="5" applyNumberFormat="1" applyFont="1" applyFill="1" applyBorder="1" applyAlignment="1">
      <alignment horizontal="right" vertical="center"/>
    </xf>
    <xf numFmtId="167" fontId="33" fillId="2" borderId="49" xfId="5" applyNumberFormat="1" applyFont="1" applyFill="1" applyBorder="1" applyAlignment="1">
      <alignment horizontal="center" vertical="center"/>
    </xf>
    <xf numFmtId="183" fontId="33" fillId="0" borderId="188" xfId="1" applyNumberFormat="1" applyFont="1" applyBorder="1" applyAlignment="1">
      <alignment horizontal="center" vertical="center"/>
    </xf>
    <xf numFmtId="183" fontId="33" fillId="0" borderId="189" xfId="1" applyNumberFormat="1" applyFont="1" applyBorder="1" applyAlignment="1">
      <alignment horizontal="center" vertical="center"/>
    </xf>
    <xf numFmtId="183" fontId="3" fillId="0" borderId="189" xfId="1" applyNumberFormat="1" applyFont="1" applyBorder="1" applyAlignment="1">
      <alignment horizontal="center" vertical="center"/>
    </xf>
    <xf numFmtId="0" fontId="3" fillId="2" borderId="0" xfId="1" applyFont="1" applyFill="1" applyAlignment="1">
      <alignment horizontal="center" vertical="center"/>
    </xf>
    <xf numFmtId="168" fontId="3" fillId="2" borderId="0" xfId="1" applyNumberFormat="1" applyFont="1" applyFill="1" applyAlignment="1">
      <alignment horizontal="center" vertical="center"/>
    </xf>
    <xf numFmtId="183" fontId="33" fillId="0" borderId="44" xfId="1" applyNumberFormat="1" applyFont="1" applyBorder="1" applyAlignment="1">
      <alignment horizontal="center" vertical="center"/>
    </xf>
    <xf numFmtId="0" fontId="33" fillId="2" borderId="0" xfId="4" applyFont="1" applyFill="1" applyAlignment="1">
      <alignment horizontal="right" vertical="center" indent="1"/>
    </xf>
    <xf numFmtId="167" fontId="33" fillId="0" borderId="0" xfId="4" quotePrefix="1" applyNumberFormat="1" applyFont="1" applyAlignment="1">
      <alignment horizontal="right" vertical="center" indent="1"/>
    </xf>
    <xf numFmtId="167" fontId="33" fillId="2" borderId="0" xfId="4" quotePrefix="1" applyNumberFormat="1" applyFont="1" applyFill="1" applyAlignment="1">
      <alignment horizontal="right" vertical="center" indent="1"/>
    </xf>
    <xf numFmtId="167" fontId="32" fillId="0" borderId="0" xfId="4" applyNumberFormat="1" applyFont="1" applyAlignment="1">
      <alignment horizontal="right" vertical="center" indent="2"/>
    </xf>
    <xf numFmtId="167" fontId="32" fillId="0" borderId="0" xfId="4" quotePrefix="1" applyNumberFormat="1" applyFont="1" applyAlignment="1">
      <alignment horizontal="right" vertical="center" indent="1"/>
    </xf>
    <xf numFmtId="167" fontId="32" fillId="0" borderId="0" xfId="4" quotePrefix="1" applyNumberFormat="1" applyFont="1" applyAlignment="1">
      <alignment horizontal="right" vertical="center" indent="2"/>
    </xf>
    <xf numFmtId="167" fontId="33" fillId="2" borderId="0" xfId="4" quotePrefix="1" applyNumberFormat="1" applyFont="1" applyFill="1" applyAlignment="1">
      <alignment horizontal="right" vertical="center" indent="2"/>
    </xf>
    <xf numFmtId="0" fontId="3" fillId="2" borderId="30" xfId="4" applyFont="1" applyFill="1" applyBorder="1" applyAlignment="1">
      <alignment horizontal="left"/>
    </xf>
    <xf numFmtId="0" fontId="3" fillId="2" borderId="34" xfId="4" applyFont="1" applyFill="1" applyBorder="1" applyAlignment="1">
      <alignment horizontal="left"/>
    </xf>
    <xf numFmtId="167" fontId="33" fillId="2" borderId="32" xfId="4" applyNumberFormat="1" applyFont="1" applyFill="1" applyBorder="1" applyAlignment="1">
      <alignment horizontal="right" vertical="center" indent="2"/>
    </xf>
    <xf numFmtId="167" fontId="3" fillId="2" borderId="30" xfId="4" applyNumberFormat="1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right" vertical="center" indent="1"/>
    </xf>
    <xf numFmtId="167" fontId="32" fillId="0" borderId="0" xfId="1" applyNumberFormat="1" applyFont="1" applyAlignment="1">
      <alignment horizontal="right" vertical="center" indent="5"/>
    </xf>
    <xf numFmtId="167" fontId="32" fillId="0" borderId="0" xfId="1" applyNumberFormat="1" applyFont="1" applyAlignment="1">
      <alignment horizontal="right" vertical="center" indent="1"/>
    </xf>
    <xf numFmtId="3" fontId="33" fillId="2" borderId="0" xfId="1" applyNumberFormat="1" applyFont="1" applyFill="1" applyAlignment="1">
      <alignment vertical="center"/>
    </xf>
    <xf numFmtId="167" fontId="33" fillId="2" borderId="0" xfId="1" applyNumberFormat="1" applyFont="1" applyFill="1" applyAlignment="1">
      <alignment vertical="center"/>
    </xf>
    <xf numFmtId="167" fontId="32" fillId="0" borderId="0" xfId="1" applyNumberFormat="1" applyFont="1" applyAlignment="1">
      <alignment horizontal="center" vertical="center"/>
    </xf>
    <xf numFmtId="167" fontId="32" fillId="0" borderId="172" xfId="1" applyNumberFormat="1" applyFont="1" applyBorder="1" applyAlignment="1">
      <alignment horizontal="right" vertical="center" indent="2"/>
    </xf>
    <xf numFmtId="167" fontId="32" fillId="0" borderId="104" xfId="1" applyNumberFormat="1" applyFont="1" applyBorder="1" applyAlignment="1">
      <alignment horizontal="right" vertical="center" indent="2"/>
    </xf>
    <xf numFmtId="4" fontId="33" fillId="2" borderId="176" xfId="1" applyNumberFormat="1" applyFont="1" applyFill="1" applyBorder="1" applyAlignment="1">
      <alignment horizontal="right" vertical="center" indent="2"/>
    </xf>
    <xf numFmtId="201" fontId="33" fillId="0" borderId="0" xfId="1" applyNumberFormat="1" applyFont="1" applyAlignment="1">
      <alignment horizontal="center" vertical="center"/>
    </xf>
    <xf numFmtId="194" fontId="33" fillId="0" borderId="29" xfId="1" quotePrefix="1" applyNumberFormat="1" applyFont="1" applyBorder="1" applyAlignment="1">
      <alignment horizontal="right" vertical="center"/>
    </xf>
    <xf numFmtId="197" fontId="33" fillId="0" borderId="0" xfId="1" applyNumberFormat="1" applyFont="1" applyAlignment="1">
      <alignment horizontal="right" vertical="center" indent="2"/>
    </xf>
    <xf numFmtId="197" fontId="33" fillId="0" borderId="0" xfId="1" applyNumberFormat="1" applyFont="1" applyAlignment="1">
      <alignment horizontal="right" vertical="center" indent="1"/>
    </xf>
    <xf numFmtId="3" fontId="32" fillId="0" borderId="28" xfId="1" applyNumberFormat="1" applyFont="1" applyBorder="1" applyAlignment="1">
      <alignment horizontal="right" vertical="center" indent="2"/>
    </xf>
    <xf numFmtId="197" fontId="33" fillId="2" borderId="29" xfId="1" applyNumberFormat="1" applyFont="1" applyFill="1" applyBorder="1" applyAlignment="1">
      <alignment horizontal="right" vertical="center"/>
    </xf>
    <xf numFmtId="197" fontId="32" fillId="2" borderId="29" xfId="1" applyNumberFormat="1" applyFont="1" applyFill="1" applyBorder="1" applyAlignment="1">
      <alignment horizontal="right" vertical="center"/>
    </xf>
    <xf numFmtId="197" fontId="33" fillId="2" borderId="29" xfId="1" applyNumberFormat="1" applyFont="1" applyFill="1" applyBorder="1" applyAlignment="1">
      <alignment horizontal="right" vertical="center" wrapText="1"/>
    </xf>
    <xf numFmtId="2" fontId="98" fillId="12" borderId="0" xfId="5" applyNumberFormat="1" applyFont="1" applyFill="1"/>
    <xf numFmtId="0" fontId="98" fillId="12" borderId="0" xfId="5" applyFont="1" applyFill="1"/>
    <xf numFmtId="0" fontId="33" fillId="2" borderId="29" xfId="1" applyFont="1" applyFill="1" applyBorder="1" applyAlignment="1">
      <alignment horizontal="center" vertical="center"/>
    </xf>
    <xf numFmtId="167" fontId="59" fillId="0" borderId="28" xfId="1" applyNumberFormat="1" applyFont="1" applyBorder="1" applyAlignment="1">
      <alignment horizontal="right" vertical="center" indent="2"/>
    </xf>
    <xf numFmtId="4" fontId="33" fillId="2" borderId="29" xfId="1" applyNumberFormat="1" applyFont="1" applyFill="1" applyBorder="1" applyAlignment="1">
      <alignment horizontal="center" vertical="center"/>
    </xf>
    <xf numFmtId="167" fontId="32" fillId="0" borderId="104" xfId="1" applyNumberFormat="1" applyFont="1" applyBorder="1" applyAlignment="1">
      <alignment horizontal="right" vertical="center" indent="1"/>
    </xf>
    <xf numFmtId="167" fontId="32" fillId="0" borderId="141" xfId="1" applyNumberFormat="1" applyFont="1" applyBorder="1" applyAlignment="1">
      <alignment horizontal="right" vertical="center" indent="1"/>
    </xf>
    <xf numFmtId="189" fontId="32" fillId="0" borderId="27" xfId="1" applyNumberFormat="1" applyFont="1" applyBorder="1" applyAlignment="1">
      <alignment horizontal="right" vertical="center" indent="2"/>
    </xf>
    <xf numFmtId="167" fontId="33" fillId="2" borderId="30" xfId="5" applyNumberFormat="1" applyFont="1" applyFill="1" applyBorder="1" applyAlignment="1">
      <alignment horizontal="center" vertical="center"/>
    </xf>
    <xf numFmtId="167" fontId="33" fillId="2" borderId="31" xfId="5" applyNumberFormat="1" applyFont="1" applyFill="1" applyBorder="1" applyAlignment="1">
      <alignment horizontal="center" vertical="center"/>
    </xf>
    <xf numFmtId="3" fontId="44" fillId="2" borderId="0" xfId="1" applyNumberFormat="1" applyFont="1" applyFill="1" applyAlignment="1">
      <alignment vertical="center" wrapText="1"/>
    </xf>
    <xf numFmtId="1" fontId="33" fillId="0" borderId="33" xfId="1" applyNumberFormat="1" applyFont="1" applyBorder="1" applyAlignment="1">
      <alignment horizontal="center" vertical="center"/>
    </xf>
    <xf numFmtId="1" fontId="33" fillId="0" borderId="92" xfId="1" applyNumberFormat="1" applyFont="1" applyBorder="1" applyAlignment="1">
      <alignment horizontal="center" vertical="center"/>
    </xf>
    <xf numFmtId="0" fontId="30" fillId="4" borderId="56" xfId="1" applyFont="1" applyFill="1" applyBorder="1" applyAlignment="1">
      <alignment horizontal="center" wrapText="1"/>
    </xf>
    <xf numFmtId="1" fontId="33" fillId="0" borderId="145" xfId="1" applyNumberFormat="1" applyFont="1" applyBorder="1" applyAlignment="1">
      <alignment horizontal="center" vertical="center" wrapText="1"/>
    </xf>
    <xf numFmtId="17" fontId="33" fillId="0" borderId="145" xfId="1" applyNumberFormat="1" applyFont="1" applyBorder="1" applyAlignment="1">
      <alignment horizontal="center" vertical="center" wrapText="1"/>
    </xf>
    <xf numFmtId="1" fontId="33" fillId="0" borderId="146" xfId="1" applyNumberFormat="1" applyFont="1" applyBorder="1" applyAlignment="1">
      <alignment vertical="center" wrapText="1"/>
    </xf>
    <xf numFmtId="1" fontId="33" fillId="0" borderId="92" xfId="1" applyNumberFormat="1" applyFont="1" applyBorder="1" applyAlignment="1">
      <alignment horizontal="center" vertical="center" wrapText="1"/>
    </xf>
    <xf numFmtId="17" fontId="33" fillId="0" borderId="90" xfId="1" applyNumberFormat="1" applyFont="1" applyBorder="1" applyAlignment="1">
      <alignment horizontal="center" vertical="center" wrapText="1"/>
    </xf>
    <xf numFmtId="17" fontId="33" fillId="0" borderId="91" xfId="1" applyNumberFormat="1" applyFont="1" applyBorder="1" applyAlignment="1">
      <alignment horizontal="center" vertical="center" wrapText="1"/>
    </xf>
    <xf numFmtId="1" fontId="33" fillId="0" borderId="92" xfId="1" applyNumberFormat="1" applyFont="1" applyBorder="1" applyAlignment="1">
      <alignment vertical="center" wrapText="1"/>
    </xf>
    <xf numFmtId="184" fontId="33" fillId="0" borderId="92" xfId="1" applyNumberFormat="1" applyFont="1" applyBorder="1" applyAlignment="1">
      <alignment horizontal="right" vertical="center"/>
    </xf>
    <xf numFmtId="167" fontId="33" fillId="2" borderId="28" xfId="1" quotePrefix="1" applyNumberFormat="1" applyFont="1" applyFill="1" applyBorder="1" applyAlignment="1">
      <alignment horizontal="center" vertical="center"/>
    </xf>
    <xf numFmtId="167" fontId="32" fillId="2" borderId="28" xfId="1" quotePrefix="1" applyNumberFormat="1" applyFont="1" applyFill="1" applyBorder="1" applyAlignment="1">
      <alignment horizontal="center" vertical="center"/>
    </xf>
    <xf numFmtId="0" fontId="33" fillId="2" borderId="39" xfId="1" applyFont="1" applyFill="1" applyBorder="1" applyAlignment="1">
      <alignment horizontal="center" vertical="center"/>
    </xf>
    <xf numFmtId="168" fontId="33" fillId="2" borderId="193" xfId="1" applyNumberFormat="1" applyFont="1" applyFill="1" applyBorder="1" applyAlignment="1">
      <alignment horizontal="center" vertical="center"/>
    </xf>
    <xf numFmtId="0" fontId="33" fillId="2" borderId="194" xfId="1" applyFont="1" applyFill="1" applyBorder="1" applyAlignment="1">
      <alignment horizontal="center" vertical="center"/>
    </xf>
    <xf numFmtId="168" fontId="33" fillId="0" borderId="193" xfId="1" applyNumberFormat="1" applyFont="1" applyBorder="1" applyAlignment="1">
      <alignment horizontal="center" vertical="center"/>
    </xf>
    <xf numFmtId="0" fontId="33" fillId="0" borderId="194" xfId="1" applyFont="1" applyBorder="1" applyAlignment="1">
      <alignment horizontal="center" vertical="center"/>
    </xf>
    <xf numFmtId="0" fontId="4" fillId="0" borderId="0" xfId="1" applyFont="1" applyAlignment="1">
      <alignment horizontal="center" vertical="justify" textRotation="90" readingOrder="1"/>
    </xf>
    <xf numFmtId="0" fontId="7" fillId="0" borderId="0" xfId="1" applyFont="1" applyAlignment="1">
      <alignment vertical="center" wrapText="1"/>
    </xf>
    <xf numFmtId="0" fontId="8" fillId="0" borderId="0" xfId="1" applyFont="1" applyAlignment="1">
      <alignment vertical="center" wrapText="1"/>
    </xf>
    <xf numFmtId="0" fontId="8" fillId="0" borderId="0" xfId="1" applyFont="1" applyAlignment="1">
      <alignment horizontal="left" vertical="center" wrapText="1"/>
    </xf>
    <xf numFmtId="0" fontId="9" fillId="0" borderId="0" xfId="1" applyFont="1" applyAlignment="1">
      <alignment vertical="center" wrapText="1"/>
    </xf>
    <xf numFmtId="0" fontId="14" fillId="0" borderId="0" xfId="1" applyFont="1" applyAlignment="1">
      <alignment horizontal="center" vertical="center" readingOrder="1"/>
    </xf>
    <xf numFmtId="0" fontId="2" fillId="6" borderId="0" xfId="0" applyFont="1" applyFill="1" applyAlignment="1">
      <alignment horizontal="center"/>
    </xf>
    <xf numFmtId="0" fontId="0" fillId="2" borderId="0" xfId="0" applyFill="1" applyAlignment="1">
      <alignment horizontal="center"/>
    </xf>
    <xf numFmtId="0" fontId="0" fillId="2" borderId="0" xfId="0" quotePrefix="1" applyFill="1" applyAlignment="1">
      <alignment horizontal="center"/>
    </xf>
    <xf numFmtId="0" fontId="90" fillId="2" borderId="0" xfId="0" applyFont="1" applyFill="1" applyAlignment="1">
      <alignment horizontal="right"/>
    </xf>
    <xf numFmtId="0" fontId="2" fillId="0" borderId="0" xfId="0" applyFont="1" applyAlignment="1">
      <alignment horizontal="center"/>
    </xf>
    <xf numFmtId="0" fontId="90" fillId="2" borderId="0" xfId="0" applyFont="1" applyFill="1" applyAlignment="1">
      <alignment horizontal="left"/>
    </xf>
    <xf numFmtId="0" fontId="0" fillId="6" borderId="0" xfId="0" applyFill="1" applyAlignment="1">
      <alignment horizontal="center"/>
    </xf>
    <xf numFmtId="0" fontId="0" fillId="6" borderId="0" xfId="0" quotePrefix="1" applyFill="1" applyAlignment="1">
      <alignment horizontal="center"/>
    </xf>
    <xf numFmtId="0" fontId="26" fillId="2" borderId="0" xfId="1" applyFont="1" applyFill="1" applyAlignment="1">
      <alignment horizontal="right" vertical="center"/>
    </xf>
    <xf numFmtId="0" fontId="2" fillId="0" borderId="0" xfId="1" applyAlignment="1">
      <alignment horizontal="center"/>
    </xf>
    <xf numFmtId="0" fontId="30" fillId="4" borderId="5" xfId="3" applyFont="1" applyFill="1" applyBorder="1" applyAlignment="1" applyProtection="1">
      <alignment horizontal="center"/>
    </xf>
    <xf numFmtId="0" fontId="30" fillId="4" borderId="6" xfId="3" applyFont="1" applyFill="1" applyBorder="1" applyAlignment="1" applyProtection="1">
      <alignment horizontal="center"/>
    </xf>
    <xf numFmtId="0" fontId="30" fillId="4" borderId="12" xfId="3" applyFont="1" applyFill="1" applyBorder="1" applyAlignment="1" applyProtection="1">
      <alignment horizontal="center"/>
    </xf>
    <xf numFmtId="0" fontId="30" fillId="4" borderId="0" xfId="3" applyFont="1" applyFill="1" applyBorder="1" applyAlignment="1" applyProtection="1">
      <alignment horizontal="center"/>
    </xf>
    <xf numFmtId="0" fontId="30" fillId="4" borderId="7" xfId="1" applyFont="1" applyFill="1" applyBorder="1" applyAlignment="1">
      <alignment horizontal="center" vertical="center"/>
    </xf>
    <xf numFmtId="0" fontId="30" fillId="4" borderId="8" xfId="1" applyFont="1" applyFill="1" applyBorder="1" applyAlignment="1">
      <alignment horizontal="center" vertical="center"/>
    </xf>
    <xf numFmtId="0" fontId="30" fillId="4" borderId="9" xfId="1" applyFont="1" applyFill="1" applyBorder="1" applyAlignment="1">
      <alignment horizontal="center" vertical="center"/>
    </xf>
    <xf numFmtId="0" fontId="30" fillId="4" borderId="10" xfId="1" applyFont="1" applyFill="1" applyBorder="1" applyAlignment="1">
      <alignment horizontal="center" vertical="center" wrapText="1"/>
    </xf>
    <xf numFmtId="0" fontId="30" fillId="4" borderId="19" xfId="1" applyFont="1" applyFill="1" applyBorder="1" applyAlignment="1">
      <alignment horizontal="center" vertical="center" wrapText="1"/>
    </xf>
    <xf numFmtId="0" fontId="30" fillId="4" borderId="23" xfId="1" applyFont="1" applyFill="1" applyBorder="1" applyAlignment="1">
      <alignment horizontal="center" vertical="center" wrapText="1"/>
    </xf>
    <xf numFmtId="0" fontId="30" fillId="4" borderId="11" xfId="1" applyFont="1" applyFill="1" applyBorder="1" applyAlignment="1">
      <alignment horizontal="center" vertical="center" wrapText="1"/>
    </xf>
    <xf numFmtId="0" fontId="30" fillId="4" borderId="20" xfId="1" applyFont="1" applyFill="1" applyBorder="1" applyAlignment="1">
      <alignment horizontal="center" vertical="center" wrapText="1"/>
    </xf>
    <xf numFmtId="0" fontId="30" fillId="4" borderId="21" xfId="1" applyFont="1" applyFill="1" applyBorder="1" applyAlignment="1">
      <alignment horizontal="center" vertical="center" wrapText="1"/>
    </xf>
    <xf numFmtId="0" fontId="30" fillId="4" borderId="13" xfId="1" applyFont="1" applyFill="1" applyBorder="1" applyAlignment="1">
      <alignment horizontal="center" vertical="center" wrapText="1"/>
    </xf>
    <xf numFmtId="0" fontId="30" fillId="4" borderId="14" xfId="1" applyFont="1" applyFill="1" applyBorder="1" applyAlignment="1">
      <alignment horizontal="center" vertical="center"/>
    </xf>
    <xf numFmtId="0" fontId="30" fillId="4" borderId="12" xfId="1" applyFont="1" applyFill="1" applyBorder="1" applyAlignment="1">
      <alignment horizontal="center" vertical="center"/>
    </xf>
    <xf numFmtId="0" fontId="30" fillId="4" borderId="15" xfId="1" applyFont="1" applyFill="1" applyBorder="1" applyAlignment="1">
      <alignment horizontal="center" vertical="center"/>
    </xf>
    <xf numFmtId="0" fontId="30" fillId="4" borderId="16" xfId="1" applyFont="1" applyFill="1" applyBorder="1" applyAlignment="1">
      <alignment horizontal="center" vertical="center"/>
    </xf>
    <xf numFmtId="0" fontId="30" fillId="4" borderId="17" xfId="1" applyFont="1" applyFill="1" applyBorder="1" applyAlignment="1">
      <alignment horizontal="center" vertical="center"/>
    </xf>
    <xf numFmtId="0" fontId="30" fillId="4" borderId="15" xfId="1" applyFont="1" applyFill="1" applyBorder="1" applyAlignment="1">
      <alignment horizontal="center" vertical="center" wrapText="1"/>
    </xf>
    <xf numFmtId="0" fontId="30" fillId="4" borderId="16" xfId="1" applyFont="1" applyFill="1" applyBorder="1" applyAlignment="1">
      <alignment horizontal="center" vertical="center" wrapText="1"/>
    </xf>
    <xf numFmtId="0" fontId="30" fillId="4" borderId="18" xfId="1" applyFont="1" applyFill="1" applyBorder="1" applyAlignment="1">
      <alignment horizontal="center" vertical="center" wrapText="1"/>
    </xf>
    <xf numFmtId="0" fontId="30" fillId="4" borderId="5" xfId="1" quotePrefix="1" applyFont="1" applyFill="1" applyBorder="1" applyAlignment="1">
      <alignment horizontal="center" vertical="center"/>
    </xf>
    <xf numFmtId="0" fontId="30" fillId="4" borderId="6" xfId="1" quotePrefix="1" applyFont="1" applyFill="1" applyBorder="1" applyAlignment="1">
      <alignment horizontal="center" vertical="center"/>
    </xf>
    <xf numFmtId="0" fontId="30" fillId="4" borderId="10" xfId="1" quotePrefix="1" applyFont="1" applyFill="1" applyBorder="1" applyAlignment="1">
      <alignment horizontal="center" vertical="center"/>
    </xf>
    <xf numFmtId="0" fontId="32" fillId="2" borderId="0" xfId="1" applyFont="1" applyFill="1" applyAlignment="1">
      <alignment horizontal="center" vertical="center"/>
    </xf>
    <xf numFmtId="0" fontId="33" fillId="2" borderId="0" xfId="1" applyFont="1" applyFill="1" applyAlignment="1">
      <alignment horizontal="center"/>
    </xf>
    <xf numFmtId="0" fontId="30" fillId="4" borderId="37" xfId="1" applyFont="1" applyFill="1" applyBorder="1" applyAlignment="1">
      <alignment horizontal="center" vertical="center"/>
    </xf>
    <xf numFmtId="0" fontId="30" fillId="4" borderId="22" xfId="1" applyFont="1" applyFill="1" applyBorder="1" applyAlignment="1">
      <alignment horizontal="center" vertical="center" wrapText="1"/>
    </xf>
    <xf numFmtId="0" fontId="30" fillId="4" borderId="24" xfId="1" applyFont="1" applyFill="1" applyBorder="1" applyAlignment="1">
      <alignment horizontal="center" vertical="center" wrapText="1"/>
    </xf>
    <xf numFmtId="0" fontId="30" fillId="4" borderId="26" xfId="1" applyFont="1" applyFill="1" applyBorder="1" applyAlignment="1">
      <alignment horizontal="center" vertical="center" wrapText="1"/>
    </xf>
    <xf numFmtId="0" fontId="30" fillId="4" borderId="5" xfId="1" applyFont="1" applyFill="1" applyBorder="1" applyAlignment="1">
      <alignment horizontal="center" vertical="center" wrapText="1"/>
    </xf>
    <xf numFmtId="0" fontId="30" fillId="4" borderId="38" xfId="1" applyFont="1" applyFill="1" applyBorder="1" applyAlignment="1">
      <alignment horizontal="center" vertical="center"/>
    </xf>
    <xf numFmtId="0" fontId="32" fillId="2" borderId="27" xfId="1" applyFont="1" applyFill="1" applyBorder="1" applyAlignment="1">
      <alignment horizontal="center" vertical="center"/>
    </xf>
    <xf numFmtId="0" fontId="33" fillId="2" borderId="31" xfId="1" applyFont="1" applyFill="1" applyBorder="1" applyAlignment="1">
      <alignment horizontal="center"/>
    </xf>
    <xf numFmtId="0" fontId="33" fillId="2" borderId="32" xfId="1" applyFont="1" applyFill="1" applyBorder="1" applyAlignment="1">
      <alignment horizontal="center"/>
    </xf>
    <xf numFmtId="0" fontId="40" fillId="3" borderId="0" xfId="1" applyFont="1" applyFill="1" applyAlignment="1">
      <alignment horizontal="center"/>
    </xf>
    <xf numFmtId="167" fontId="33" fillId="2" borderId="29" xfId="1" applyNumberFormat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center" vertical="center"/>
    </xf>
    <xf numFmtId="0" fontId="32" fillId="2" borderId="28" xfId="1" applyFont="1" applyFill="1" applyBorder="1" applyAlignment="1">
      <alignment horizontal="center" vertical="center"/>
    </xf>
    <xf numFmtId="167" fontId="33" fillId="2" borderId="28" xfId="1" applyNumberFormat="1" applyFont="1" applyFill="1" applyBorder="1" applyAlignment="1">
      <alignment horizontal="center" vertical="center"/>
    </xf>
    <xf numFmtId="0" fontId="30" fillId="4" borderId="42" xfId="1" applyFont="1" applyFill="1" applyBorder="1" applyAlignment="1">
      <alignment horizontal="center" vertical="center" wrapText="1"/>
    </xf>
    <xf numFmtId="0" fontId="32" fillId="2" borderId="135" xfId="1" applyFont="1" applyFill="1" applyBorder="1" applyAlignment="1">
      <alignment horizontal="center" vertical="center"/>
    </xf>
    <xf numFmtId="0" fontId="32" fillId="2" borderId="172" xfId="1" applyFont="1" applyFill="1" applyBorder="1" applyAlignment="1">
      <alignment horizontal="center" vertical="center"/>
    </xf>
    <xf numFmtId="167" fontId="33" fillId="2" borderId="33" xfId="1" applyNumberFormat="1" applyFont="1" applyFill="1" applyBorder="1" applyAlignment="1">
      <alignment horizontal="center"/>
    </xf>
    <xf numFmtId="167" fontId="33" fillId="2" borderId="30" xfId="1" applyNumberFormat="1" applyFont="1" applyFill="1" applyBorder="1" applyAlignment="1">
      <alignment horizontal="center"/>
    </xf>
    <xf numFmtId="167" fontId="33" fillId="2" borderId="32" xfId="1" applyNumberFormat="1" applyFont="1" applyFill="1" applyBorder="1" applyAlignment="1">
      <alignment horizontal="center"/>
    </xf>
    <xf numFmtId="167" fontId="32" fillId="2" borderId="29" xfId="1" applyNumberFormat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center" vertical="center"/>
    </xf>
    <xf numFmtId="0" fontId="26" fillId="2" borderId="0" xfId="1" applyFont="1" applyFill="1" applyAlignment="1">
      <alignment horizontal="left"/>
    </xf>
    <xf numFmtId="0" fontId="45" fillId="4" borderId="5" xfId="3" applyFont="1" applyFill="1" applyBorder="1" applyAlignment="1" applyProtection="1">
      <alignment horizontal="center"/>
    </xf>
    <xf numFmtId="0" fontId="45" fillId="4" borderId="6" xfId="3" applyFont="1" applyFill="1" applyBorder="1" applyAlignment="1" applyProtection="1">
      <alignment horizontal="center"/>
    </xf>
    <xf numFmtId="0" fontId="45" fillId="4" borderId="12" xfId="3" applyFont="1" applyFill="1" applyBorder="1" applyAlignment="1" applyProtection="1">
      <alignment horizontal="center"/>
    </xf>
    <xf numFmtId="0" fontId="45" fillId="4" borderId="0" xfId="3" applyFont="1" applyFill="1" applyBorder="1" applyAlignment="1" applyProtection="1">
      <alignment horizontal="center"/>
    </xf>
    <xf numFmtId="0" fontId="45" fillId="4" borderId="24" xfId="3" applyFont="1" applyFill="1" applyBorder="1" applyAlignment="1" applyProtection="1">
      <alignment horizontal="center"/>
    </xf>
    <xf numFmtId="0" fontId="45" fillId="4" borderId="25" xfId="3" applyFont="1" applyFill="1" applyBorder="1" applyAlignment="1" applyProtection="1">
      <alignment horizontal="center"/>
    </xf>
    <xf numFmtId="0" fontId="30" fillId="4" borderId="40" xfId="1" applyFont="1" applyFill="1" applyBorder="1" applyAlignment="1">
      <alignment horizontal="center" vertical="center"/>
    </xf>
    <xf numFmtId="0" fontId="30" fillId="4" borderId="22" xfId="1" applyFont="1" applyFill="1" applyBorder="1"/>
    <xf numFmtId="0" fontId="30" fillId="4" borderId="41" xfId="1" applyFont="1" applyFill="1" applyBorder="1" applyAlignment="1">
      <alignment horizontal="center" vertical="top"/>
    </xf>
    <xf numFmtId="0" fontId="30" fillId="4" borderId="18" xfId="1" applyFont="1" applyFill="1" applyBorder="1" applyAlignment="1">
      <alignment horizontal="center" vertical="top"/>
    </xf>
    <xf numFmtId="0" fontId="30" fillId="4" borderId="16" xfId="1" applyFont="1" applyFill="1" applyBorder="1" applyAlignment="1">
      <alignment horizontal="center" vertical="top"/>
    </xf>
    <xf numFmtId="0" fontId="30" fillId="4" borderId="22" xfId="1" applyFont="1" applyFill="1" applyBorder="1" applyAlignment="1">
      <alignment horizontal="center" vertical="top"/>
    </xf>
    <xf numFmtId="0" fontId="30" fillId="4" borderId="42" xfId="1" applyFont="1" applyFill="1" applyBorder="1" applyAlignment="1">
      <alignment horizontal="center" vertical="center"/>
    </xf>
    <xf numFmtId="0" fontId="33" fillId="2" borderId="0" xfId="1" applyFont="1" applyFill="1" applyAlignment="1">
      <alignment horizontal="center" vertical="center"/>
    </xf>
    <xf numFmtId="0" fontId="47" fillId="3" borderId="0" xfId="1" applyFont="1" applyFill="1" applyAlignment="1">
      <alignment horizontal="center"/>
    </xf>
    <xf numFmtId="0" fontId="45" fillId="4" borderId="42" xfId="3" applyFont="1" applyFill="1" applyBorder="1" applyAlignment="1" applyProtection="1">
      <alignment horizontal="center"/>
    </xf>
    <xf numFmtId="1" fontId="32" fillId="2" borderId="0" xfId="1" applyNumberFormat="1" applyFont="1" applyFill="1" applyAlignment="1">
      <alignment horizontal="center" vertical="center"/>
    </xf>
    <xf numFmtId="167" fontId="32" fillId="2" borderId="57" xfId="1" applyNumberFormat="1" applyFont="1" applyFill="1" applyBorder="1" applyAlignment="1">
      <alignment horizontal="center" vertical="center"/>
    </xf>
    <xf numFmtId="167" fontId="32" fillId="2" borderId="56" xfId="1" applyNumberFormat="1" applyFont="1" applyFill="1" applyBorder="1" applyAlignment="1">
      <alignment horizontal="center" vertical="center"/>
    </xf>
    <xf numFmtId="0" fontId="30" fillId="4" borderId="51" xfId="1" applyFont="1" applyFill="1" applyBorder="1" applyAlignment="1">
      <alignment horizontal="center" vertical="center" wrapText="1"/>
    </xf>
    <xf numFmtId="0" fontId="30" fillId="4" borderId="54" xfId="1" applyFont="1" applyFill="1" applyBorder="1" applyAlignment="1">
      <alignment horizontal="center" vertical="center"/>
    </xf>
    <xf numFmtId="0" fontId="30" fillId="4" borderId="55" xfId="1" applyFont="1" applyFill="1" applyBorder="1" applyAlignment="1">
      <alignment horizontal="center" vertical="center"/>
    </xf>
    <xf numFmtId="1" fontId="32" fillId="2" borderId="56" xfId="1" applyNumberFormat="1" applyFont="1" applyFill="1" applyBorder="1" applyAlignment="1">
      <alignment horizontal="center" vertical="center"/>
    </xf>
    <xf numFmtId="0" fontId="26" fillId="2" borderId="0" xfId="1" applyFont="1" applyFill="1" applyAlignment="1">
      <alignment horizontal="right" vertical="center" indent="1"/>
    </xf>
    <xf numFmtId="0" fontId="2" fillId="0" borderId="0" xfId="1" applyAlignment="1">
      <alignment horizontal="right"/>
    </xf>
    <xf numFmtId="0" fontId="45" fillId="4" borderId="43" xfId="3" applyFont="1" applyFill="1" applyBorder="1" applyAlignment="1" applyProtection="1">
      <alignment horizontal="center"/>
    </xf>
    <xf numFmtId="0" fontId="45" fillId="4" borderId="44" xfId="3" applyFont="1" applyFill="1" applyBorder="1" applyAlignment="1" applyProtection="1">
      <alignment horizontal="center"/>
    </xf>
    <xf numFmtId="0" fontId="45" fillId="4" borderId="48" xfId="3" applyFont="1" applyFill="1" applyBorder="1" applyAlignment="1" applyProtection="1">
      <alignment horizontal="center"/>
    </xf>
    <xf numFmtId="0" fontId="45" fillId="4" borderId="49" xfId="3" applyFont="1" applyFill="1" applyBorder="1" applyAlignment="1" applyProtection="1">
      <alignment horizontal="center"/>
    </xf>
    <xf numFmtId="0" fontId="45" fillId="4" borderId="52" xfId="3" applyFont="1" applyFill="1" applyBorder="1" applyAlignment="1" applyProtection="1">
      <alignment horizontal="center"/>
    </xf>
    <xf numFmtId="0" fontId="45" fillId="4" borderId="53" xfId="3" applyFont="1" applyFill="1" applyBorder="1" applyAlignment="1" applyProtection="1">
      <alignment horizontal="center"/>
    </xf>
    <xf numFmtId="0" fontId="30" fillId="4" borderId="45" xfId="1" applyFont="1" applyFill="1" applyBorder="1" applyAlignment="1">
      <alignment horizontal="center" vertical="center" wrapText="1"/>
    </xf>
    <xf numFmtId="0" fontId="30" fillId="4" borderId="46" xfId="1" applyFont="1" applyFill="1" applyBorder="1" applyAlignment="1">
      <alignment horizontal="center" vertical="center" wrapText="1"/>
    </xf>
    <xf numFmtId="0" fontId="30" fillId="4" borderId="50" xfId="1" applyFont="1" applyFill="1" applyBorder="1" applyAlignment="1">
      <alignment horizontal="center" vertical="center" wrapText="1"/>
    </xf>
    <xf numFmtId="0" fontId="30" fillId="4" borderId="46" xfId="1" applyFont="1" applyFill="1" applyBorder="1" applyAlignment="1">
      <alignment horizontal="center" vertical="center"/>
    </xf>
    <xf numFmtId="0" fontId="30" fillId="4" borderId="47" xfId="1" applyFont="1" applyFill="1" applyBorder="1" applyAlignment="1">
      <alignment horizontal="center" vertical="center"/>
    </xf>
    <xf numFmtId="0" fontId="30" fillId="4" borderId="51" xfId="1" applyFont="1" applyFill="1" applyBorder="1" applyAlignment="1">
      <alignment horizontal="center" vertical="center"/>
    </xf>
    <xf numFmtId="167" fontId="33" fillId="2" borderId="58" xfId="1" applyNumberFormat="1" applyFont="1" applyFill="1" applyBorder="1" applyAlignment="1">
      <alignment horizontal="center"/>
    </xf>
    <xf numFmtId="167" fontId="33" fillId="2" borderId="35" xfId="1" applyNumberFormat="1" applyFont="1" applyFill="1" applyBorder="1" applyAlignment="1">
      <alignment horizontal="center"/>
    </xf>
    <xf numFmtId="167" fontId="33" fillId="2" borderId="59" xfId="1" applyNumberFormat="1" applyFont="1" applyFill="1" applyBorder="1" applyAlignment="1">
      <alignment horizontal="center"/>
    </xf>
    <xf numFmtId="167" fontId="33" fillId="2" borderId="31" xfId="1" applyNumberFormat="1" applyFont="1" applyFill="1" applyBorder="1" applyAlignment="1">
      <alignment horizontal="center"/>
    </xf>
    <xf numFmtId="0" fontId="45" fillId="4" borderId="10" xfId="3" applyFont="1" applyFill="1" applyBorder="1" applyAlignment="1" applyProtection="1">
      <alignment horizontal="center"/>
    </xf>
    <xf numFmtId="0" fontId="45" fillId="4" borderId="19" xfId="3" applyFont="1" applyFill="1" applyBorder="1" applyAlignment="1" applyProtection="1">
      <alignment horizontal="center"/>
    </xf>
    <xf numFmtId="0" fontId="45" fillId="4" borderId="23" xfId="3" applyFont="1" applyFill="1" applyBorder="1" applyAlignment="1" applyProtection="1">
      <alignment horizontal="center"/>
    </xf>
    <xf numFmtId="0" fontId="30" fillId="4" borderId="60" xfId="1" applyFont="1" applyFill="1" applyBorder="1" applyAlignment="1">
      <alignment horizontal="center" vertical="center"/>
    </xf>
    <xf numFmtId="0" fontId="30" fillId="4" borderId="62" xfId="1" applyFont="1" applyFill="1" applyBorder="1" applyAlignment="1">
      <alignment horizontal="center" vertical="center"/>
    </xf>
    <xf numFmtId="0" fontId="30" fillId="4" borderId="61" xfId="1" applyFont="1" applyFill="1" applyBorder="1" applyAlignment="1">
      <alignment horizontal="center" vertical="center"/>
    </xf>
    <xf numFmtId="0" fontId="30" fillId="4" borderId="22" xfId="1" applyFont="1" applyFill="1" applyBorder="1" applyAlignment="1">
      <alignment horizontal="center" vertical="center"/>
    </xf>
    <xf numFmtId="1" fontId="32" fillId="2" borderId="6" xfId="1" applyNumberFormat="1" applyFont="1" applyFill="1" applyBorder="1" applyAlignment="1">
      <alignment horizontal="center" vertical="center"/>
    </xf>
    <xf numFmtId="167" fontId="32" fillId="2" borderId="180" xfId="1" applyNumberFormat="1" applyFont="1" applyFill="1" applyBorder="1" applyAlignment="1">
      <alignment horizontal="center" vertical="center"/>
    </xf>
    <xf numFmtId="167" fontId="32" fillId="2" borderId="6" xfId="1" applyNumberFormat="1" applyFont="1" applyFill="1" applyBorder="1" applyAlignment="1">
      <alignment horizontal="center" vertical="center"/>
    </xf>
    <xf numFmtId="0" fontId="51" fillId="3" borderId="0" xfId="1" applyFont="1" applyFill="1" applyAlignment="1">
      <alignment horizontal="center"/>
    </xf>
    <xf numFmtId="167" fontId="50" fillId="2" borderId="33" xfId="1" applyNumberFormat="1" applyFont="1" applyFill="1" applyBorder="1" applyAlignment="1">
      <alignment horizontal="center"/>
    </xf>
    <xf numFmtId="167" fontId="50" fillId="2" borderId="30" xfId="1" applyNumberFormat="1" applyFont="1" applyFill="1" applyBorder="1" applyAlignment="1">
      <alignment horizontal="center"/>
    </xf>
    <xf numFmtId="3" fontId="33" fillId="2" borderId="28" xfId="1" applyNumberFormat="1" applyFont="1" applyFill="1" applyBorder="1" applyAlignment="1">
      <alignment horizontal="center" vertical="center"/>
    </xf>
    <xf numFmtId="3" fontId="33" fillId="2" borderId="29" xfId="1" applyNumberFormat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right" vertical="center" indent="3"/>
    </xf>
    <xf numFmtId="167" fontId="33" fillId="2" borderId="0" xfId="1" applyNumberFormat="1" applyFont="1" applyFill="1" applyAlignment="1">
      <alignment horizontal="right" vertical="center" indent="3"/>
    </xf>
    <xf numFmtId="167" fontId="33" fillId="2" borderId="29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0" fontId="30" fillId="4" borderId="63" xfId="1" applyFont="1" applyFill="1" applyBorder="1" applyAlignment="1">
      <alignment horizontal="center" vertical="center"/>
    </xf>
    <xf numFmtId="167" fontId="32" fillId="2" borderId="29" xfId="1" applyNumberFormat="1" applyFont="1" applyFill="1" applyBorder="1" applyAlignment="1">
      <alignment horizontal="right" vertical="center" indent="2"/>
    </xf>
    <xf numFmtId="167" fontId="32" fillId="2" borderId="0" xfId="1" applyNumberFormat="1" applyFont="1" applyFill="1" applyAlignment="1">
      <alignment horizontal="right" vertical="center" indent="2"/>
    </xf>
    <xf numFmtId="167" fontId="33" fillId="2" borderId="29" xfId="1" applyNumberFormat="1" applyFont="1" applyFill="1" applyBorder="1" applyAlignment="1">
      <alignment horizontal="right" vertical="center" indent="3"/>
    </xf>
    <xf numFmtId="0" fontId="3" fillId="0" borderId="0" xfId="1" applyFont="1"/>
    <xf numFmtId="3" fontId="32" fillId="2" borderId="28" xfId="1" applyNumberFormat="1" applyFont="1" applyFill="1" applyBorder="1" applyAlignment="1">
      <alignment horizontal="center" vertical="center"/>
    </xf>
    <xf numFmtId="3" fontId="32" fillId="2" borderId="29" xfId="1" applyNumberFormat="1" applyFont="1" applyFill="1" applyBorder="1" applyAlignment="1">
      <alignment horizontal="center" vertical="center"/>
    </xf>
    <xf numFmtId="0" fontId="33" fillId="2" borderId="30" xfId="1" applyFont="1" applyFill="1" applyBorder="1" applyAlignment="1">
      <alignment horizontal="center"/>
    </xf>
    <xf numFmtId="3" fontId="33" fillId="2" borderId="32" xfId="1" applyNumberFormat="1" applyFont="1" applyFill="1" applyBorder="1" applyAlignment="1">
      <alignment horizontal="center"/>
    </xf>
    <xf numFmtId="0" fontId="3" fillId="3" borderId="0" xfId="1" applyFont="1" applyFill="1" applyAlignment="1">
      <alignment horizontal="center"/>
    </xf>
    <xf numFmtId="0" fontId="3" fillId="2" borderId="0" xfId="1" applyFont="1" applyFill="1" applyAlignment="1">
      <alignment horizontal="center"/>
    </xf>
    <xf numFmtId="3" fontId="33" fillId="2" borderId="28" xfId="1" applyNumberFormat="1" applyFont="1" applyFill="1" applyBorder="1" applyAlignment="1">
      <alignment horizontal="center" vertical="center" wrapText="1"/>
    </xf>
    <xf numFmtId="1" fontId="32" fillId="2" borderId="27" xfId="1" applyNumberFormat="1" applyFont="1" applyFill="1" applyBorder="1" applyAlignment="1">
      <alignment horizontal="center" vertical="center"/>
    </xf>
    <xf numFmtId="1" fontId="32" fillId="2" borderId="181" xfId="1" applyNumberFormat="1" applyFont="1" applyFill="1" applyBorder="1" applyAlignment="1">
      <alignment horizontal="center" vertical="center"/>
    </xf>
    <xf numFmtId="1" fontId="33" fillId="2" borderId="0" xfId="1" applyNumberFormat="1" applyFont="1" applyFill="1" applyAlignment="1">
      <alignment horizontal="center" vertical="center"/>
    </xf>
    <xf numFmtId="1" fontId="33" fillId="2" borderId="27" xfId="1" applyNumberFormat="1" applyFont="1" applyFill="1" applyBorder="1" applyAlignment="1">
      <alignment horizontal="center" vertical="center"/>
    </xf>
    <xf numFmtId="0" fontId="30" fillId="4" borderId="81" xfId="1" applyFont="1" applyFill="1" applyBorder="1" applyAlignment="1">
      <alignment horizontal="center" vertical="center" wrapText="1"/>
    </xf>
    <xf numFmtId="0" fontId="30" fillId="4" borderId="83" xfId="1" applyFont="1" applyFill="1" applyBorder="1" applyAlignment="1">
      <alignment horizontal="center" vertical="center" wrapText="1"/>
    </xf>
    <xf numFmtId="0" fontId="30" fillId="4" borderId="82" xfId="1" applyFont="1" applyFill="1" applyBorder="1" applyAlignment="1">
      <alignment horizontal="center" vertical="center" wrapText="1"/>
    </xf>
    <xf numFmtId="0" fontId="30" fillId="4" borderId="5" xfId="1" applyFont="1" applyFill="1" applyBorder="1" applyAlignment="1">
      <alignment horizontal="center" vertical="center"/>
    </xf>
    <xf numFmtId="0" fontId="30" fillId="4" borderId="6" xfId="1" applyFont="1" applyFill="1" applyBorder="1" applyAlignment="1">
      <alignment horizontal="center" vertical="center"/>
    </xf>
    <xf numFmtId="0" fontId="30" fillId="4" borderId="10" xfId="1" applyFont="1" applyFill="1" applyBorder="1" applyAlignment="1">
      <alignment horizontal="center" vertical="center"/>
    </xf>
    <xf numFmtId="3" fontId="32" fillId="2" borderId="28" xfId="1" applyNumberFormat="1" applyFont="1" applyFill="1" applyBorder="1" applyAlignment="1">
      <alignment horizontal="center" vertical="center" wrapText="1"/>
    </xf>
    <xf numFmtId="0" fontId="26" fillId="2" borderId="0" xfId="1" applyFont="1" applyFill="1" applyAlignment="1">
      <alignment horizontal="right" indent="1"/>
    </xf>
    <xf numFmtId="0" fontId="3" fillId="0" borderId="0" xfId="1" applyFont="1" applyAlignment="1">
      <alignment horizontal="center"/>
    </xf>
    <xf numFmtId="0" fontId="45" fillId="4" borderId="64" xfId="3" applyFont="1" applyFill="1" applyBorder="1" applyAlignment="1" applyProtection="1">
      <alignment horizontal="center"/>
    </xf>
    <xf numFmtId="0" fontId="45" fillId="4" borderId="66" xfId="3" applyFont="1" applyFill="1" applyBorder="1" applyAlignment="1" applyProtection="1">
      <alignment horizontal="center"/>
    </xf>
    <xf numFmtId="0" fontId="45" fillId="4" borderId="79" xfId="3" applyFont="1" applyFill="1" applyBorder="1" applyAlignment="1" applyProtection="1">
      <alignment horizontal="center"/>
    </xf>
    <xf numFmtId="0" fontId="30" fillId="4" borderId="65" xfId="1" applyFont="1" applyFill="1" applyBorder="1" applyAlignment="1">
      <alignment horizontal="center" vertical="center"/>
    </xf>
    <xf numFmtId="0" fontId="30" fillId="4" borderId="65" xfId="1" applyFont="1" applyFill="1" applyBorder="1" applyAlignment="1">
      <alignment horizontal="center" vertical="center" wrapText="1"/>
    </xf>
    <xf numFmtId="0" fontId="30" fillId="4" borderId="64" xfId="1" applyFont="1" applyFill="1" applyBorder="1" applyAlignment="1">
      <alignment horizontal="center" vertical="center" wrapText="1"/>
    </xf>
    <xf numFmtId="0" fontId="30" fillId="4" borderId="72" xfId="1" applyFont="1" applyFill="1" applyBorder="1" applyAlignment="1">
      <alignment horizontal="center" vertical="center" wrapText="1"/>
    </xf>
    <xf numFmtId="0" fontId="30" fillId="4" borderId="66" xfId="1" applyFont="1" applyFill="1" applyBorder="1" applyAlignment="1">
      <alignment horizontal="center" vertical="center" wrapText="1"/>
    </xf>
    <xf numFmtId="0" fontId="30" fillId="4" borderId="73" xfId="1" applyFont="1" applyFill="1" applyBorder="1" applyAlignment="1">
      <alignment horizontal="center" vertical="center" wrapText="1"/>
    </xf>
    <xf numFmtId="0" fontId="30" fillId="4" borderId="77" xfId="1" applyFont="1" applyFill="1" applyBorder="1" applyAlignment="1">
      <alignment horizontal="center" vertical="center" wrapText="1"/>
    </xf>
    <xf numFmtId="0" fontId="30" fillId="4" borderId="72" xfId="1" applyFont="1" applyFill="1" applyBorder="1" applyAlignment="1">
      <alignment horizontal="center" vertical="center"/>
    </xf>
    <xf numFmtId="0" fontId="30" fillId="4" borderId="19" xfId="1" applyFont="1" applyFill="1" applyBorder="1" applyAlignment="1">
      <alignment horizontal="center" vertical="center"/>
    </xf>
    <xf numFmtId="0" fontId="30" fillId="4" borderId="73" xfId="1" applyFont="1" applyFill="1" applyBorder="1" applyAlignment="1">
      <alignment horizontal="center" vertical="center"/>
    </xf>
    <xf numFmtId="0" fontId="30" fillId="4" borderId="78" xfId="1" applyFont="1" applyFill="1" applyBorder="1" applyAlignment="1">
      <alignment horizontal="center" vertical="center"/>
    </xf>
    <xf numFmtId="0" fontId="30" fillId="4" borderId="67" xfId="1" applyFont="1" applyFill="1" applyBorder="1" applyAlignment="1">
      <alignment horizontal="center" vertical="center"/>
    </xf>
    <xf numFmtId="0" fontId="30" fillId="4" borderId="68" xfId="1" applyFont="1" applyFill="1" applyBorder="1" applyAlignment="1">
      <alignment horizontal="center" vertical="center"/>
    </xf>
    <xf numFmtId="0" fontId="30" fillId="4" borderId="74" xfId="1" applyFont="1" applyFill="1" applyBorder="1" applyAlignment="1">
      <alignment horizontal="center" vertical="center"/>
    </xf>
    <xf numFmtId="0" fontId="30" fillId="4" borderId="69" xfId="1" applyFont="1" applyFill="1" applyBorder="1" applyAlignment="1">
      <alignment horizontal="center" vertical="center"/>
    </xf>
    <xf numFmtId="0" fontId="30" fillId="4" borderId="70" xfId="1" applyFont="1" applyFill="1" applyBorder="1" applyAlignment="1">
      <alignment horizontal="center" vertical="center"/>
    </xf>
    <xf numFmtId="0" fontId="30" fillId="4" borderId="71" xfId="1" applyFont="1" applyFill="1" applyBorder="1" applyAlignment="1">
      <alignment horizontal="center" vertical="center"/>
    </xf>
    <xf numFmtId="0" fontId="30" fillId="4" borderId="67" xfId="1" applyFont="1" applyFill="1" applyBorder="1" applyAlignment="1">
      <alignment horizontal="center" vertical="center" wrapText="1"/>
    </xf>
    <xf numFmtId="0" fontId="30" fillId="4" borderId="75" xfId="1" applyFont="1" applyFill="1" applyBorder="1" applyAlignment="1">
      <alignment horizontal="center" vertical="center"/>
    </xf>
    <xf numFmtId="0" fontId="30" fillId="4" borderId="76" xfId="1" applyFont="1" applyFill="1" applyBorder="1" applyAlignment="1">
      <alignment horizontal="center" vertical="center"/>
    </xf>
    <xf numFmtId="0" fontId="30" fillId="4" borderId="80" xfId="1" applyFont="1" applyFill="1" applyBorder="1" applyAlignment="1">
      <alignment horizontal="center" vertical="center"/>
    </xf>
    <xf numFmtId="0" fontId="30" fillId="4" borderId="25" xfId="1" applyFont="1" applyFill="1" applyBorder="1" applyAlignment="1">
      <alignment horizontal="center" vertical="center"/>
    </xf>
    <xf numFmtId="0" fontId="26" fillId="2" borderId="0" xfId="1" applyFont="1" applyFill="1" applyAlignment="1">
      <alignment horizontal="left" vertical="center"/>
    </xf>
    <xf numFmtId="0" fontId="30" fillId="4" borderId="37" xfId="4" applyFont="1" applyFill="1" applyBorder="1" applyAlignment="1">
      <alignment horizontal="center" vertical="center"/>
    </xf>
    <xf numFmtId="0" fontId="30" fillId="4" borderId="37" xfId="4" applyFont="1" applyFill="1" applyBorder="1" applyAlignment="1">
      <alignment horizontal="center" vertical="center" wrapText="1"/>
    </xf>
    <xf numFmtId="0" fontId="30" fillId="4" borderId="38" xfId="4" applyFont="1" applyFill="1" applyBorder="1" applyAlignment="1">
      <alignment horizontal="center" vertical="center" wrapText="1"/>
    </xf>
    <xf numFmtId="0" fontId="30" fillId="4" borderId="21" xfId="4" applyFont="1" applyFill="1" applyBorder="1" applyAlignment="1">
      <alignment horizontal="center" vertical="center" wrapText="1"/>
    </xf>
    <xf numFmtId="0" fontId="30" fillId="4" borderId="22" xfId="4" applyFont="1" applyFill="1" applyBorder="1" applyAlignment="1">
      <alignment horizontal="center" vertical="center" wrapText="1"/>
    </xf>
    <xf numFmtId="0" fontId="30" fillId="4" borderId="73" xfId="4" applyFont="1" applyFill="1" applyBorder="1" applyAlignment="1">
      <alignment horizontal="center" vertical="center" wrapText="1"/>
    </xf>
    <xf numFmtId="0" fontId="30" fillId="4" borderId="85" xfId="4" applyFont="1" applyFill="1" applyBorder="1" applyAlignment="1">
      <alignment horizontal="center" vertical="center" wrapText="1"/>
    </xf>
    <xf numFmtId="0" fontId="30" fillId="4" borderId="38" xfId="4" applyFont="1" applyFill="1" applyBorder="1" applyAlignment="1">
      <alignment horizontal="center" vertical="center"/>
    </xf>
    <xf numFmtId="0" fontId="32" fillId="2" borderId="0" xfId="4" applyFont="1" applyFill="1" applyAlignment="1">
      <alignment horizontal="center" vertical="center"/>
    </xf>
    <xf numFmtId="0" fontId="3" fillId="0" borderId="0" xfId="4" applyFont="1" applyAlignment="1">
      <alignment horizontal="center"/>
    </xf>
    <xf numFmtId="0" fontId="30" fillId="4" borderId="24" xfId="4" applyFont="1" applyFill="1" applyBorder="1" applyAlignment="1">
      <alignment horizontal="center" vertical="center" wrapText="1"/>
    </xf>
    <xf numFmtId="0" fontId="30" fillId="4" borderId="26" xfId="4" applyFont="1" applyFill="1" applyBorder="1" applyAlignment="1">
      <alignment horizontal="center" vertical="center" wrapText="1"/>
    </xf>
    <xf numFmtId="0" fontId="33" fillId="2" borderId="0" xfId="0" applyFont="1" applyFill="1" applyAlignment="1">
      <alignment horizontal="center" vertical="center"/>
    </xf>
    <xf numFmtId="167" fontId="33" fillId="2" borderId="28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center" vertical="center"/>
    </xf>
    <xf numFmtId="0" fontId="55" fillId="4" borderId="0" xfId="3" applyFont="1" applyFill="1" applyBorder="1" applyAlignment="1" applyProtection="1">
      <alignment horizontal="center"/>
    </xf>
    <xf numFmtId="0" fontId="55" fillId="4" borderId="19" xfId="3" applyFont="1" applyFill="1" applyBorder="1" applyAlignment="1" applyProtection="1">
      <alignment horizontal="center"/>
    </xf>
    <xf numFmtId="0" fontId="33" fillId="4" borderId="21" xfId="1" applyFont="1" applyFill="1" applyBorder="1" applyAlignment="1">
      <alignment horizontal="center" vertical="center" wrapText="1"/>
    </xf>
    <xf numFmtId="0" fontId="33" fillId="4" borderId="22" xfId="1" applyFont="1" applyFill="1" applyBorder="1" applyAlignment="1">
      <alignment horizontal="center" vertical="center" wrapText="1"/>
    </xf>
    <xf numFmtId="0" fontId="33" fillId="4" borderId="11" xfId="1" applyFont="1" applyFill="1" applyBorder="1" applyAlignment="1">
      <alignment horizontal="center" vertical="center" wrapText="1"/>
    </xf>
    <xf numFmtId="167" fontId="33" fillId="2" borderId="29" xfId="0" applyNumberFormat="1" applyFont="1" applyFill="1" applyBorder="1" applyAlignment="1">
      <alignment horizontal="right" vertical="center" indent="1"/>
    </xf>
    <xf numFmtId="167" fontId="33" fillId="2" borderId="0" xfId="0" applyNumberFormat="1" applyFont="1" applyFill="1" applyAlignment="1">
      <alignment horizontal="right" vertical="center" indent="1"/>
    </xf>
    <xf numFmtId="0" fontId="32" fillId="2" borderId="0" xfId="0" applyFont="1" applyFill="1" applyAlignment="1">
      <alignment horizontal="center" vertical="center"/>
    </xf>
    <xf numFmtId="0" fontId="32" fillId="2" borderId="27" xfId="0" applyFont="1" applyFill="1" applyBorder="1" applyAlignment="1">
      <alignment horizontal="center" vertical="center"/>
    </xf>
    <xf numFmtId="167" fontId="32" fillId="2" borderId="29" xfId="0" applyNumberFormat="1" applyFont="1" applyFill="1" applyBorder="1" applyAlignment="1">
      <alignment horizontal="right" vertical="center" indent="1"/>
    </xf>
    <xf numFmtId="167" fontId="32" fillId="2" borderId="0" xfId="0" applyNumberFormat="1" applyFont="1" applyFill="1" applyAlignment="1">
      <alignment horizontal="right" vertical="center" indent="1"/>
    </xf>
    <xf numFmtId="167" fontId="33" fillId="2" borderId="30" xfId="0" applyNumberFormat="1" applyFont="1" applyFill="1" applyBorder="1" applyAlignment="1">
      <alignment horizontal="center"/>
    </xf>
    <xf numFmtId="0" fontId="33" fillId="0" borderId="87" xfId="0" applyFont="1" applyBorder="1" applyAlignment="1">
      <alignment horizontal="center" vertical="center"/>
    </xf>
    <xf numFmtId="0" fontId="33" fillId="0" borderId="88" xfId="0" applyFont="1" applyBorder="1" applyAlignment="1">
      <alignment horizontal="center" vertical="center"/>
    </xf>
    <xf numFmtId="37" fontId="33" fillId="0" borderId="89" xfId="0" applyNumberFormat="1" applyFont="1" applyBorder="1" applyAlignment="1">
      <alignment horizontal="center" vertical="center"/>
    </xf>
    <xf numFmtId="37" fontId="33" fillId="0" borderId="87" xfId="0" applyNumberFormat="1" applyFont="1" applyBorder="1" applyAlignment="1">
      <alignment horizontal="center" vertical="center"/>
    </xf>
    <xf numFmtId="208" fontId="33" fillId="0" borderId="87" xfId="0" applyNumberFormat="1" applyFont="1" applyBorder="1" applyAlignment="1">
      <alignment horizontal="center" vertical="center"/>
    </xf>
    <xf numFmtId="17" fontId="33" fillId="0" borderId="87" xfId="0" applyNumberFormat="1" applyFont="1" applyBorder="1" applyAlignment="1">
      <alignment horizontal="center" vertical="center"/>
    </xf>
    <xf numFmtId="17" fontId="33" fillId="0" borderId="88" xfId="0" applyNumberFormat="1" applyFont="1" applyBorder="1" applyAlignment="1">
      <alignment horizontal="center" vertical="center"/>
    </xf>
    <xf numFmtId="167" fontId="32" fillId="2" borderId="29" xfId="0" applyNumberFormat="1" applyFont="1" applyFill="1" applyBorder="1" applyAlignment="1">
      <alignment horizontal="center" vertical="center"/>
    </xf>
    <xf numFmtId="167" fontId="32" fillId="2" borderId="27" xfId="0" applyNumberFormat="1" applyFont="1" applyFill="1" applyBorder="1" applyAlignment="1">
      <alignment horizontal="center" vertical="center"/>
    </xf>
    <xf numFmtId="167" fontId="32" fillId="2" borderId="0" xfId="0" applyNumberFormat="1" applyFont="1" applyFill="1" applyAlignment="1">
      <alignment horizontal="center" vertical="center"/>
    </xf>
    <xf numFmtId="37" fontId="33" fillId="0" borderId="90" xfId="0" applyNumberFormat="1" applyFont="1" applyBorder="1" applyAlignment="1">
      <alignment horizontal="center" vertical="center"/>
    </xf>
    <xf numFmtId="0" fontId="33" fillId="0" borderId="90" xfId="0" applyFont="1" applyBorder="1" applyAlignment="1">
      <alignment horizontal="center" vertical="center"/>
    </xf>
    <xf numFmtId="0" fontId="33" fillId="0" borderId="91" xfId="0" applyFont="1" applyBorder="1" applyAlignment="1">
      <alignment horizontal="center" vertical="center"/>
    </xf>
    <xf numFmtId="37" fontId="33" fillId="0" borderId="92" xfId="0" applyNumberFormat="1" applyFont="1" applyBorder="1" applyAlignment="1">
      <alignment horizontal="center" vertical="center"/>
    </xf>
    <xf numFmtId="208" fontId="33" fillId="0" borderId="90" xfId="0" applyNumberFormat="1" applyFont="1" applyBorder="1" applyAlignment="1">
      <alignment horizontal="center" vertical="center"/>
    </xf>
    <xf numFmtId="0" fontId="33" fillId="2" borderId="27" xfId="0" applyFont="1" applyFill="1" applyBorder="1" applyAlignment="1">
      <alignment horizontal="center" vertical="center"/>
    </xf>
    <xf numFmtId="167" fontId="33" fillId="2" borderId="28" xfId="0" applyNumberFormat="1" applyFont="1" applyFill="1" applyBorder="1" applyAlignment="1">
      <alignment horizontal="right" vertical="center" indent="7"/>
    </xf>
    <xf numFmtId="167" fontId="33" fillId="2" borderId="29" xfId="0" applyNumberFormat="1" applyFont="1" applyFill="1" applyBorder="1" applyAlignment="1">
      <alignment horizontal="right" vertical="center" indent="6"/>
    </xf>
    <xf numFmtId="167" fontId="33" fillId="2" borderId="0" xfId="0" applyNumberFormat="1" applyFont="1" applyFill="1" applyAlignment="1">
      <alignment horizontal="right" vertical="center" indent="6"/>
    </xf>
    <xf numFmtId="167" fontId="33" fillId="2" borderId="27" xfId="0" applyNumberFormat="1" applyFont="1" applyFill="1" applyBorder="1" applyAlignment="1">
      <alignment horizontal="right" vertical="center" indent="6"/>
    </xf>
    <xf numFmtId="0" fontId="33" fillId="2" borderId="30" xfId="0" applyFont="1" applyFill="1" applyBorder="1" applyAlignment="1">
      <alignment horizontal="center"/>
    </xf>
    <xf numFmtId="0" fontId="33" fillId="2" borderId="31" xfId="0" applyFont="1" applyFill="1" applyBorder="1" applyAlignment="1">
      <alignment horizontal="center"/>
    </xf>
    <xf numFmtId="167" fontId="33" fillId="2" borderId="32" xfId="0" applyNumberFormat="1" applyFont="1" applyFill="1" applyBorder="1" applyAlignment="1">
      <alignment horizontal="center"/>
    </xf>
    <xf numFmtId="167" fontId="33" fillId="2" borderId="32" xfId="0" applyNumberFormat="1" applyFont="1" applyFill="1" applyBorder="1" applyAlignment="1">
      <alignment horizontal="right" indent="6"/>
    </xf>
    <xf numFmtId="167" fontId="33" fillId="2" borderId="33" xfId="0" applyNumberFormat="1" applyFont="1" applyFill="1" applyBorder="1" applyAlignment="1">
      <alignment horizontal="center"/>
    </xf>
    <xf numFmtId="17" fontId="33" fillId="0" borderId="90" xfId="0" applyNumberFormat="1" applyFont="1" applyBorder="1" applyAlignment="1">
      <alignment horizontal="center" vertical="center"/>
    </xf>
    <xf numFmtId="17" fontId="33" fillId="0" borderId="91" xfId="0" applyNumberFormat="1" applyFont="1" applyBorder="1" applyAlignment="1">
      <alignment horizontal="center" vertical="center"/>
    </xf>
    <xf numFmtId="167" fontId="33" fillId="2" borderId="0" xfId="5" applyNumberFormat="1" applyFont="1" applyFill="1" applyAlignment="1">
      <alignment horizontal="center" vertical="center"/>
    </xf>
    <xf numFmtId="167" fontId="33" fillId="2" borderId="29" xfId="5" applyNumberFormat="1" applyFont="1" applyFill="1" applyBorder="1" applyAlignment="1">
      <alignment horizontal="center" vertical="center"/>
    </xf>
    <xf numFmtId="167" fontId="33" fillId="2" borderId="28" xfId="5" applyNumberFormat="1" applyFont="1" applyFill="1" applyBorder="1" applyAlignment="1">
      <alignment horizontal="center" vertical="center"/>
    </xf>
    <xf numFmtId="167" fontId="33" fillId="2" borderId="33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 applyAlignment="1">
      <alignment horizontal="center"/>
    </xf>
    <xf numFmtId="167" fontId="33" fillId="2" borderId="33" xfId="5" applyNumberFormat="1" applyFont="1" applyFill="1" applyBorder="1" applyAlignment="1">
      <alignment horizontal="right" indent="2"/>
    </xf>
    <xf numFmtId="167" fontId="33" fillId="2" borderId="30" xfId="5" applyNumberFormat="1" applyFont="1" applyFill="1" applyBorder="1" applyAlignment="1">
      <alignment horizontal="right" indent="2"/>
    </xf>
    <xf numFmtId="167" fontId="33" fillId="2" borderId="161" xfId="5" applyNumberFormat="1" applyFont="1" applyFill="1" applyBorder="1" applyAlignment="1">
      <alignment horizontal="center" vertical="center"/>
    </xf>
    <xf numFmtId="167" fontId="32" fillId="2" borderId="0" xfId="5" applyNumberFormat="1" applyFont="1" applyFill="1" applyAlignment="1">
      <alignment horizontal="center" vertical="center"/>
    </xf>
    <xf numFmtId="167" fontId="32" fillId="2" borderId="29" xfId="5" applyNumberFormat="1" applyFont="1" applyFill="1" applyBorder="1" applyAlignment="1">
      <alignment horizontal="center" vertical="center"/>
    </xf>
    <xf numFmtId="0" fontId="32" fillId="2" borderId="0" xfId="5" applyFont="1" applyFill="1" applyAlignment="1">
      <alignment horizontal="center" vertical="center"/>
    </xf>
    <xf numFmtId="0" fontId="32" fillId="2" borderId="27" xfId="5" applyFont="1" applyFill="1" applyBorder="1" applyAlignment="1">
      <alignment horizontal="center" vertical="center"/>
    </xf>
    <xf numFmtId="170" fontId="32" fillId="2" borderId="29" xfId="5" applyNumberFormat="1" applyFont="1" applyFill="1" applyBorder="1" applyAlignment="1">
      <alignment horizontal="center" vertical="center"/>
    </xf>
    <xf numFmtId="170" fontId="32" fillId="2" borderId="0" xfId="5" applyNumberFormat="1" applyFont="1" applyFill="1" applyAlignment="1">
      <alignment horizontal="center" vertical="center"/>
    </xf>
    <xf numFmtId="0" fontId="3" fillId="0" borderId="0" xfId="5" applyFont="1" applyAlignment="1">
      <alignment horizontal="center"/>
    </xf>
    <xf numFmtId="0" fontId="30" fillId="4" borderId="22" xfId="3" applyFont="1" applyFill="1" applyBorder="1" applyAlignment="1" applyProtection="1">
      <alignment horizontal="center" vertical="center" wrapText="1"/>
    </xf>
    <xf numFmtId="0" fontId="30" fillId="4" borderId="22" xfId="5" applyFont="1" applyFill="1" applyBorder="1" applyAlignment="1">
      <alignment horizontal="center" vertical="center" wrapText="1"/>
    </xf>
    <xf numFmtId="0" fontId="30" fillId="4" borderId="67" xfId="5" applyFont="1" applyFill="1" applyBorder="1" applyAlignment="1">
      <alignment horizontal="center" vertical="center" wrapText="1"/>
    </xf>
    <xf numFmtId="0" fontId="30" fillId="4" borderId="6" xfId="5" applyFont="1" applyFill="1" applyBorder="1" applyAlignment="1">
      <alignment horizontal="center" vertical="center" wrapText="1"/>
    </xf>
    <xf numFmtId="0" fontId="30" fillId="4" borderId="94" xfId="5" applyFont="1" applyFill="1" applyBorder="1" applyAlignment="1">
      <alignment horizontal="center" vertical="center" wrapText="1"/>
    </xf>
    <xf numFmtId="0" fontId="30" fillId="4" borderId="73" xfId="5" applyFont="1" applyFill="1" applyBorder="1" applyAlignment="1">
      <alignment horizontal="center" vertical="center" wrapText="1"/>
    </xf>
    <xf numFmtId="0" fontId="30" fillId="4" borderId="25" xfId="5" applyFont="1" applyFill="1" applyBorder="1" applyAlignment="1">
      <alignment horizontal="center" vertical="center" wrapText="1"/>
    </xf>
    <xf numFmtId="0" fontId="30" fillId="4" borderId="78" xfId="5" applyFont="1" applyFill="1" applyBorder="1" applyAlignment="1">
      <alignment horizontal="center" vertical="center" wrapText="1"/>
    </xf>
    <xf numFmtId="0" fontId="30" fillId="4" borderId="11" xfId="5" applyFont="1" applyFill="1" applyBorder="1" applyAlignment="1">
      <alignment horizontal="center" vertical="center" wrapText="1"/>
    </xf>
    <xf numFmtId="0" fontId="30" fillId="4" borderId="11" xfId="5" applyFont="1" applyFill="1" applyBorder="1" applyAlignment="1">
      <alignment horizontal="center" vertical="center"/>
    </xf>
    <xf numFmtId="0" fontId="30" fillId="4" borderId="67" xfId="5" applyFont="1" applyFill="1" applyBorder="1" applyAlignment="1">
      <alignment horizontal="center" vertical="center"/>
    </xf>
    <xf numFmtId="0" fontId="30" fillId="4" borderId="69" xfId="5" applyFont="1" applyFill="1" applyBorder="1" applyAlignment="1">
      <alignment horizontal="center" vertical="center"/>
    </xf>
    <xf numFmtId="0" fontId="30" fillId="4" borderId="68" xfId="5" applyFont="1" applyFill="1" applyBorder="1" applyAlignment="1">
      <alignment horizontal="center" vertical="center"/>
    </xf>
    <xf numFmtId="0" fontId="30" fillId="4" borderId="42" xfId="5" applyFont="1" applyFill="1" applyBorder="1" applyAlignment="1">
      <alignment horizontal="center" vertical="center" wrapText="1"/>
    </xf>
    <xf numFmtId="0" fontId="30" fillId="4" borderId="42" xfId="5" applyFont="1" applyFill="1" applyBorder="1" applyAlignment="1">
      <alignment horizontal="center" vertical="center"/>
    </xf>
    <xf numFmtId="0" fontId="32" fillId="2" borderId="104" xfId="5" applyFont="1" applyFill="1" applyBorder="1" applyAlignment="1">
      <alignment horizontal="center" vertical="center"/>
    </xf>
    <xf numFmtId="0" fontId="32" fillId="2" borderId="135" xfId="5" applyFont="1" applyFill="1" applyBorder="1" applyAlignment="1">
      <alignment horizontal="center" vertical="center"/>
    </xf>
    <xf numFmtId="167" fontId="32" fillId="2" borderId="185" xfId="5" applyNumberFormat="1" applyFont="1" applyFill="1" applyBorder="1" applyAlignment="1">
      <alignment horizontal="center" vertical="center"/>
    </xf>
    <xf numFmtId="167" fontId="32" fillId="2" borderId="104" xfId="5" applyNumberFormat="1" applyFont="1" applyFill="1" applyBorder="1" applyAlignment="1">
      <alignment horizontal="center" vertical="center"/>
    </xf>
    <xf numFmtId="167" fontId="32" fillId="2" borderId="172" xfId="5" applyNumberFormat="1" applyFont="1" applyFill="1" applyBorder="1" applyAlignment="1">
      <alignment horizontal="center" vertical="center"/>
    </xf>
    <xf numFmtId="0" fontId="30" fillId="4" borderId="42" xfId="3" applyFont="1" applyFill="1" applyBorder="1" applyAlignment="1" applyProtection="1">
      <alignment horizontal="center" vertical="center" wrapText="1"/>
    </xf>
    <xf numFmtId="167" fontId="32" fillId="2" borderId="28" xfId="5" applyNumberFormat="1" applyFont="1" applyFill="1" applyBorder="1" applyAlignment="1">
      <alignment horizontal="center" vertical="center"/>
    </xf>
    <xf numFmtId="0" fontId="33" fillId="2" borderId="0" xfId="5" applyFont="1" applyFill="1" applyAlignment="1">
      <alignment horizontal="center" vertical="center"/>
    </xf>
    <xf numFmtId="0" fontId="33" fillId="2" borderId="27" xfId="5" applyFont="1" applyFill="1" applyBorder="1" applyAlignment="1">
      <alignment horizontal="center" vertical="center"/>
    </xf>
    <xf numFmtId="167" fontId="33" fillId="2" borderId="33" xfId="5" applyNumberFormat="1" applyFont="1" applyFill="1" applyBorder="1" applyAlignment="1">
      <alignment horizontal="center" vertical="center"/>
    </xf>
    <xf numFmtId="167" fontId="33" fillId="2" borderId="30" xfId="5" applyNumberFormat="1" applyFont="1" applyFill="1" applyBorder="1" applyAlignment="1">
      <alignment horizontal="center" vertical="center"/>
    </xf>
    <xf numFmtId="167" fontId="33" fillId="0" borderId="33" xfId="5" applyNumberFormat="1" applyFont="1" applyBorder="1" applyAlignment="1">
      <alignment horizontal="right" indent="2"/>
    </xf>
    <xf numFmtId="167" fontId="33" fillId="0" borderId="31" xfId="5" applyNumberFormat="1" applyFont="1" applyBorder="1" applyAlignment="1">
      <alignment horizontal="right" indent="2"/>
    </xf>
    <xf numFmtId="167" fontId="33" fillId="0" borderId="33" xfId="5" applyNumberFormat="1" applyFont="1" applyBorder="1" applyAlignment="1">
      <alignment horizontal="right" indent="6"/>
    </xf>
    <xf numFmtId="167" fontId="33" fillId="0" borderId="30" xfId="5" applyNumberFormat="1" applyFont="1" applyBorder="1" applyAlignment="1">
      <alignment horizontal="right" indent="6"/>
    </xf>
    <xf numFmtId="167" fontId="33" fillId="0" borderId="31" xfId="5" applyNumberFormat="1" applyFont="1" applyBorder="1" applyAlignment="1">
      <alignment horizontal="right" indent="6"/>
    </xf>
    <xf numFmtId="167" fontId="33" fillId="0" borderId="33" xfId="5" applyNumberFormat="1" applyFont="1" applyBorder="1" applyAlignment="1">
      <alignment horizontal="right" indent="4"/>
    </xf>
    <xf numFmtId="167" fontId="33" fillId="0" borderId="30" xfId="5" applyNumberFormat="1" applyFont="1" applyBorder="1" applyAlignment="1">
      <alignment horizontal="right" indent="4"/>
    </xf>
    <xf numFmtId="167" fontId="33" fillId="0" borderId="31" xfId="5" applyNumberFormat="1" applyFont="1" applyBorder="1" applyAlignment="1">
      <alignment horizontal="right" indent="4"/>
    </xf>
    <xf numFmtId="167" fontId="33" fillId="0" borderId="33" xfId="5" applyNumberFormat="1" applyFont="1" applyBorder="1" applyAlignment="1">
      <alignment horizontal="center"/>
    </xf>
    <xf numFmtId="167" fontId="33" fillId="0" borderId="31" xfId="5" applyNumberFormat="1" applyFont="1" applyBorder="1" applyAlignment="1">
      <alignment horizontal="center"/>
    </xf>
    <xf numFmtId="167" fontId="33" fillId="0" borderId="187" xfId="5" applyNumberFormat="1" applyFont="1" applyBorder="1" applyAlignment="1">
      <alignment horizontal="center"/>
    </xf>
    <xf numFmtId="167" fontId="33" fillId="2" borderId="33" xfId="4" applyNumberFormat="1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center"/>
    </xf>
    <xf numFmtId="167" fontId="33" fillId="2" borderId="29" xfId="4" applyNumberFormat="1" applyFont="1" applyFill="1" applyBorder="1" applyAlignment="1">
      <alignment horizontal="right" vertical="center" indent="5"/>
    </xf>
    <xf numFmtId="167" fontId="33" fillId="2" borderId="0" xfId="4" applyNumberFormat="1" applyFont="1" applyFill="1" applyAlignment="1">
      <alignment horizontal="right" vertical="center" indent="5"/>
    </xf>
    <xf numFmtId="167" fontId="32" fillId="2" borderId="29" xfId="4" applyNumberFormat="1" applyFont="1" applyFill="1" applyBorder="1" applyAlignment="1">
      <alignment horizontal="right" vertical="center" indent="5"/>
    </xf>
    <xf numFmtId="167" fontId="32" fillId="2" borderId="0" xfId="4" applyNumberFormat="1" applyFont="1" applyFill="1" applyAlignment="1">
      <alignment horizontal="right" vertical="center" indent="5"/>
    </xf>
    <xf numFmtId="0" fontId="30" fillId="4" borderId="96" xfId="4" applyFont="1" applyFill="1" applyBorder="1" applyAlignment="1">
      <alignment horizontal="center" vertical="center" wrapText="1"/>
    </xf>
    <xf numFmtId="0" fontId="30" fillId="4" borderId="174" xfId="4" applyFont="1" applyFill="1" applyBorder="1" applyAlignment="1">
      <alignment horizontal="center" vertical="center" wrapText="1"/>
    </xf>
    <xf numFmtId="0" fontId="33" fillId="2" borderId="0" xfId="4" applyFont="1" applyFill="1" applyAlignment="1">
      <alignment horizontal="center" vertical="center"/>
    </xf>
    <xf numFmtId="0" fontId="26" fillId="0" borderId="0" xfId="4" applyFont="1" applyAlignment="1">
      <alignment horizontal="left"/>
    </xf>
    <xf numFmtId="0" fontId="30" fillId="4" borderId="40" xfId="4" applyFont="1" applyFill="1" applyBorder="1" applyAlignment="1">
      <alignment horizontal="center" vertical="center" wrapText="1"/>
    </xf>
    <xf numFmtId="0" fontId="32" fillId="2" borderId="6" xfId="4" applyFont="1" applyFill="1" applyBorder="1" applyAlignment="1">
      <alignment horizontal="center" vertical="center"/>
    </xf>
    <xf numFmtId="0" fontId="30" fillId="4" borderId="38" xfId="4" quotePrefix="1" applyFont="1" applyFill="1" applyBorder="1" applyAlignment="1">
      <alignment horizontal="center" vertical="center" wrapText="1"/>
    </xf>
    <xf numFmtId="0" fontId="30" fillId="4" borderId="96" xfId="4" quotePrefix="1" applyFont="1" applyFill="1" applyBorder="1" applyAlignment="1">
      <alignment horizontal="center" vertical="center" wrapText="1"/>
    </xf>
    <xf numFmtId="0" fontId="30" fillId="4" borderId="85" xfId="4" applyFont="1" applyFill="1" applyBorder="1" applyAlignment="1">
      <alignment horizontal="center" vertical="center"/>
    </xf>
    <xf numFmtId="0" fontId="30" fillId="4" borderId="71" xfId="4" applyFont="1" applyFill="1" applyBorder="1" applyAlignment="1">
      <alignment horizontal="center" vertical="center"/>
    </xf>
    <xf numFmtId="0" fontId="30" fillId="4" borderId="73" xfId="4" applyFont="1" applyFill="1" applyBorder="1" applyAlignment="1">
      <alignment horizontal="center" vertical="center"/>
    </xf>
    <xf numFmtId="0" fontId="30" fillId="4" borderId="74" xfId="4" applyFont="1" applyFill="1" applyBorder="1" applyAlignment="1">
      <alignment horizontal="center" vertical="center"/>
    </xf>
    <xf numFmtId="0" fontId="30" fillId="4" borderId="70" xfId="4" applyFont="1" applyFill="1" applyBorder="1" applyAlignment="1">
      <alignment horizontal="center" vertical="center"/>
    </xf>
    <xf numFmtId="0" fontId="30" fillId="4" borderId="71" xfId="4" applyFont="1" applyFill="1" applyBorder="1" applyAlignment="1">
      <alignment horizontal="center" vertical="center" wrapText="1"/>
    </xf>
    <xf numFmtId="0" fontId="30" fillId="4" borderId="72" xfId="4" applyFont="1" applyFill="1" applyBorder="1" applyAlignment="1">
      <alignment horizontal="center" vertical="center" wrapText="1"/>
    </xf>
    <xf numFmtId="0" fontId="30" fillId="4" borderId="0" xfId="4" applyFont="1" applyFill="1" applyAlignment="1">
      <alignment horizontal="center" vertical="center" wrapText="1"/>
    </xf>
    <xf numFmtId="0" fontId="30" fillId="4" borderId="66" xfId="4" applyFont="1" applyFill="1" applyBorder="1" applyAlignment="1">
      <alignment horizontal="center" vertical="center" wrapText="1"/>
    </xf>
    <xf numFmtId="0" fontId="30" fillId="4" borderId="74" xfId="4" applyFont="1" applyFill="1" applyBorder="1" applyAlignment="1">
      <alignment horizontal="center" vertical="center" wrapText="1"/>
    </xf>
    <xf numFmtId="0" fontId="30" fillId="4" borderId="77" xfId="4" applyFont="1" applyFill="1" applyBorder="1" applyAlignment="1">
      <alignment horizontal="center" vertical="center" wrapText="1"/>
    </xf>
    <xf numFmtId="0" fontId="30" fillId="4" borderId="67" xfId="4" applyFont="1" applyFill="1" applyBorder="1" applyAlignment="1">
      <alignment horizontal="center" vertical="center"/>
    </xf>
    <xf numFmtId="0" fontId="30" fillId="4" borderId="69" xfId="4" applyFont="1" applyFill="1" applyBorder="1" applyAlignment="1">
      <alignment horizontal="center" vertical="center"/>
    </xf>
    <xf numFmtId="0" fontId="30" fillId="4" borderId="68" xfId="4" applyFont="1" applyFill="1" applyBorder="1" applyAlignment="1">
      <alignment horizontal="center" vertical="center"/>
    </xf>
    <xf numFmtId="0" fontId="30" fillId="4" borderId="174" xfId="4" quotePrefix="1" applyFont="1" applyFill="1" applyBorder="1" applyAlignment="1">
      <alignment horizontal="center" vertical="center" wrapText="1"/>
    </xf>
    <xf numFmtId="0" fontId="30" fillId="4" borderId="67" xfId="4" quotePrefix="1" applyFont="1" applyFill="1" applyBorder="1" applyAlignment="1">
      <alignment horizontal="center" vertical="center" wrapText="1"/>
    </xf>
    <xf numFmtId="0" fontId="30" fillId="4" borderId="68" xfId="4" quotePrefix="1" applyFont="1" applyFill="1" applyBorder="1" applyAlignment="1">
      <alignment horizontal="center" vertical="center" wrapText="1"/>
    </xf>
    <xf numFmtId="0" fontId="30" fillId="4" borderId="72" xfId="4" quotePrefix="1" applyFont="1" applyFill="1" applyBorder="1" applyAlignment="1">
      <alignment horizontal="center" vertical="center" wrapText="1"/>
    </xf>
    <xf numFmtId="0" fontId="30" fillId="4" borderId="66" xfId="4" quotePrefix="1" applyFont="1" applyFill="1" applyBorder="1" applyAlignment="1">
      <alignment horizontal="center" vertical="center" wrapText="1"/>
    </xf>
    <xf numFmtId="167" fontId="33" fillId="2" borderId="0" xfId="0" applyNumberFormat="1" applyFont="1" applyFill="1" applyAlignment="1">
      <alignment horizontal="right" vertical="center" indent="2"/>
    </xf>
    <xf numFmtId="167" fontId="33" fillId="2" borderId="0" xfId="0" applyNumberFormat="1" applyFont="1" applyFill="1" applyAlignment="1">
      <alignment horizontal="center" vertical="center"/>
    </xf>
    <xf numFmtId="167" fontId="33" fillId="2" borderId="27" xfId="0" applyNumberFormat="1" applyFont="1" applyFill="1" applyBorder="1" applyAlignment="1">
      <alignment horizontal="center" vertical="center"/>
    </xf>
    <xf numFmtId="0" fontId="32" fillId="2" borderId="56" xfId="0" applyFont="1" applyFill="1" applyBorder="1" applyAlignment="1">
      <alignment horizontal="center" vertical="center"/>
    </xf>
    <xf numFmtId="167" fontId="32" fillId="2" borderId="56" xfId="0" applyNumberFormat="1" applyFont="1" applyFill="1" applyBorder="1" applyAlignment="1">
      <alignment horizontal="right" vertical="center" indent="2"/>
    </xf>
    <xf numFmtId="167" fontId="32" fillId="2" borderId="56" xfId="0" applyNumberFormat="1" applyFont="1" applyFill="1" applyBorder="1" applyAlignment="1">
      <alignment horizontal="center" vertical="center"/>
    </xf>
    <xf numFmtId="167" fontId="32" fillId="2" borderId="175" xfId="0" applyNumberFormat="1" applyFont="1" applyFill="1" applyBorder="1" applyAlignment="1">
      <alignment horizontal="center" vertical="center"/>
    </xf>
    <xf numFmtId="167" fontId="32" fillId="2" borderId="104" xfId="0" applyNumberFormat="1" applyFont="1" applyFill="1" applyBorder="1" applyAlignment="1">
      <alignment horizontal="right" vertical="center" indent="2"/>
    </xf>
    <xf numFmtId="167" fontId="32" fillId="2" borderId="104" xfId="0" applyNumberFormat="1" applyFont="1" applyFill="1" applyBorder="1" applyAlignment="1">
      <alignment horizontal="center" vertical="center"/>
    </xf>
    <xf numFmtId="167" fontId="32" fillId="2" borderId="135" xfId="0" applyNumberFormat="1" applyFont="1" applyFill="1" applyBorder="1" applyAlignment="1">
      <alignment horizontal="center" vertical="center"/>
    </xf>
    <xf numFmtId="0" fontId="26" fillId="2" borderId="0" xfId="1" applyFont="1" applyFill="1" applyAlignment="1">
      <alignment horizontal="right"/>
    </xf>
    <xf numFmtId="0" fontId="30" fillId="4" borderId="43" xfId="1" quotePrefix="1" applyFont="1" applyFill="1" applyBorder="1" applyAlignment="1">
      <alignment horizontal="center"/>
    </xf>
    <xf numFmtId="0" fontId="30" fillId="4" borderId="97" xfId="1" quotePrefix="1" applyFont="1" applyFill="1" applyBorder="1" applyAlignment="1">
      <alignment horizontal="center"/>
    </xf>
    <xf numFmtId="0" fontId="30" fillId="4" borderId="48" xfId="1" quotePrefix="1" applyFont="1" applyFill="1" applyBorder="1" applyAlignment="1">
      <alignment horizontal="center"/>
    </xf>
    <xf numFmtId="0" fontId="30" fillId="4" borderId="100" xfId="1" quotePrefix="1" applyFont="1" applyFill="1" applyBorder="1" applyAlignment="1">
      <alignment horizontal="center"/>
    </xf>
    <xf numFmtId="0" fontId="30" fillId="4" borderId="52" xfId="1" quotePrefix="1" applyFont="1" applyFill="1" applyBorder="1" applyAlignment="1">
      <alignment horizontal="center"/>
    </xf>
    <xf numFmtId="0" fontId="30" fillId="4" borderId="109" xfId="1" quotePrefix="1" applyFont="1" applyFill="1" applyBorder="1" applyAlignment="1">
      <alignment horizontal="center"/>
    </xf>
    <xf numFmtId="0" fontId="30" fillId="4" borderId="98" xfId="1" applyFont="1" applyFill="1" applyBorder="1" applyAlignment="1">
      <alignment horizontal="center" vertical="center"/>
    </xf>
    <xf numFmtId="0" fontId="30" fillId="4" borderId="99" xfId="1" applyFont="1" applyFill="1" applyBorder="1" applyAlignment="1">
      <alignment horizontal="center" vertical="center"/>
    </xf>
    <xf numFmtId="0" fontId="30" fillId="4" borderId="45" xfId="1" applyFont="1" applyFill="1" applyBorder="1" applyAlignment="1">
      <alignment horizontal="center" vertical="center"/>
    </xf>
    <xf numFmtId="0" fontId="30" fillId="4" borderId="101" xfId="1" quotePrefix="1" applyFont="1" applyFill="1" applyBorder="1" applyAlignment="1">
      <alignment horizontal="center" vertical="center" wrapText="1"/>
    </xf>
    <xf numFmtId="0" fontId="30" fillId="4" borderId="102" xfId="1" quotePrefix="1" applyFont="1" applyFill="1" applyBorder="1" applyAlignment="1">
      <alignment horizontal="center" vertical="center" wrapText="1"/>
    </xf>
    <xf numFmtId="0" fontId="30" fillId="4" borderId="103" xfId="1" applyFont="1" applyFill="1" applyBorder="1" applyAlignment="1">
      <alignment horizontal="center" vertical="center"/>
    </xf>
    <xf numFmtId="0" fontId="30" fillId="4" borderId="104" xfId="1" applyFont="1" applyFill="1" applyBorder="1" applyAlignment="1">
      <alignment horizontal="center" vertical="center"/>
    </xf>
    <xf numFmtId="0" fontId="30" fillId="4" borderId="105" xfId="1" applyFont="1" applyFill="1" applyBorder="1" applyAlignment="1">
      <alignment horizontal="center" vertical="center"/>
    </xf>
    <xf numFmtId="0" fontId="30" fillId="4" borderId="106" xfId="1" applyFont="1" applyFill="1" applyBorder="1" applyAlignment="1">
      <alignment horizontal="center" vertical="center"/>
    </xf>
    <xf numFmtId="0" fontId="30" fillId="4" borderId="107" xfId="1" applyFont="1" applyFill="1" applyBorder="1" applyAlignment="1">
      <alignment horizontal="center" vertical="center"/>
    </xf>
    <xf numFmtId="0" fontId="30" fillId="4" borderId="108" xfId="1" applyFont="1" applyFill="1" applyBorder="1" applyAlignment="1">
      <alignment horizontal="center" vertical="center"/>
    </xf>
    <xf numFmtId="0" fontId="30" fillId="4" borderId="42" xfId="1" quotePrefix="1" applyFont="1" applyFill="1" applyBorder="1" applyAlignment="1">
      <alignment horizontal="center" vertical="center" wrapText="1"/>
    </xf>
    <xf numFmtId="0" fontId="30" fillId="4" borderId="101" xfId="1" applyFont="1" applyFill="1" applyBorder="1" applyAlignment="1">
      <alignment horizontal="center" vertical="center" wrapText="1"/>
    </xf>
    <xf numFmtId="0" fontId="30" fillId="4" borderId="102" xfId="1" applyFont="1" applyFill="1" applyBorder="1" applyAlignment="1">
      <alignment horizontal="center" vertical="center" wrapText="1"/>
    </xf>
    <xf numFmtId="0" fontId="30" fillId="4" borderId="110" xfId="1" quotePrefix="1" applyFont="1" applyFill="1" applyBorder="1" applyAlignment="1">
      <alignment horizontal="center" vertical="center" wrapText="1"/>
    </xf>
    <xf numFmtId="0" fontId="30" fillId="4" borderId="110" xfId="1" applyFont="1" applyFill="1" applyBorder="1" applyAlignment="1">
      <alignment horizontal="center" vertical="center" wrapText="1"/>
    </xf>
    <xf numFmtId="167" fontId="33" fillId="2" borderId="31" xfId="0" applyNumberFormat="1" applyFont="1" applyFill="1" applyBorder="1" applyAlignment="1">
      <alignment horizontal="center"/>
    </xf>
    <xf numFmtId="167" fontId="32" fillId="2" borderId="29" xfId="0" applyNumberFormat="1" applyFont="1" applyFill="1" applyBorder="1" applyAlignment="1">
      <alignment horizontal="right" vertical="center" indent="3"/>
    </xf>
    <xf numFmtId="167" fontId="32" fillId="2" borderId="0" xfId="0" applyNumberFormat="1" applyFont="1" applyFill="1" applyAlignment="1">
      <alignment horizontal="right" vertical="center" indent="3"/>
    </xf>
    <xf numFmtId="0" fontId="45" fillId="4" borderId="55" xfId="3" applyFont="1" applyFill="1" applyBorder="1" applyAlignment="1" applyProtection="1">
      <alignment horizontal="center"/>
    </xf>
    <xf numFmtId="0" fontId="30" fillId="4" borderId="111" xfId="1" applyFont="1" applyFill="1" applyBorder="1" applyAlignment="1">
      <alignment horizontal="center" vertical="center"/>
    </xf>
    <xf numFmtId="0" fontId="30" fillId="4" borderId="112" xfId="1" applyFont="1" applyFill="1" applyBorder="1" applyAlignment="1">
      <alignment horizontal="center" vertical="center"/>
    </xf>
    <xf numFmtId="167" fontId="33" fillId="2" borderId="0" xfId="0" applyNumberFormat="1" applyFont="1" applyFill="1" applyAlignment="1">
      <alignment horizontal="right" vertical="center" indent="4"/>
    </xf>
    <xf numFmtId="167" fontId="33" fillId="2" borderId="29" xfId="0" applyNumberFormat="1" applyFont="1" applyFill="1" applyBorder="1" applyAlignment="1">
      <alignment horizontal="right" vertical="center" indent="3"/>
    </xf>
    <xf numFmtId="167" fontId="33" fillId="2" borderId="0" xfId="0" applyNumberFormat="1" applyFont="1" applyFill="1" applyAlignment="1">
      <alignment horizontal="right" vertical="center" indent="3"/>
    </xf>
    <xf numFmtId="167" fontId="33" fillId="2" borderId="27" xfId="0" applyNumberFormat="1" applyFont="1" applyFill="1" applyBorder="1" applyAlignment="1">
      <alignment horizontal="right" vertical="center" indent="4"/>
    </xf>
    <xf numFmtId="173" fontId="33" fillId="2" borderId="29" xfId="0" applyNumberFormat="1" applyFont="1" applyFill="1" applyBorder="1" applyAlignment="1">
      <alignment horizontal="right" vertical="center" indent="2"/>
    </xf>
    <xf numFmtId="173" fontId="33" fillId="2" borderId="0" xfId="0" applyNumberFormat="1" applyFont="1" applyFill="1" applyAlignment="1">
      <alignment horizontal="right" vertical="center" indent="2"/>
    </xf>
    <xf numFmtId="167" fontId="33" fillId="2" borderId="29" xfId="0" applyNumberFormat="1" applyFont="1" applyFill="1" applyBorder="1" applyAlignment="1">
      <alignment horizontal="right" vertical="center" indent="4"/>
    </xf>
    <xf numFmtId="167" fontId="33" fillId="2" borderId="100" xfId="0" applyNumberFormat="1" applyFont="1" applyFill="1" applyBorder="1" applyAlignment="1">
      <alignment horizontal="right" vertical="center" indent="4"/>
    </xf>
    <xf numFmtId="168" fontId="32" fillId="2" borderId="0" xfId="0" applyNumberFormat="1" applyFont="1" applyFill="1" applyAlignment="1">
      <alignment horizontal="center" vertical="center"/>
    </xf>
    <xf numFmtId="167" fontId="32" fillId="2" borderId="29" xfId="0" applyNumberFormat="1" applyFont="1" applyFill="1" applyBorder="1" applyAlignment="1">
      <alignment horizontal="right" vertical="center" indent="4"/>
    </xf>
    <xf numFmtId="167" fontId="32" fillId="2" borderId="27" xfId="0" applyNumberFormat="1" applyFont="1" applyFill="1" applyBorder="1" applyAlignment="1">
      <alignment horizontal="right" vertical="center" indent="4"/>
    </xf>
    <xf numFmtId="0" fontId="45" fillId="4" borderId="103" xfId="3" applyFont="1" applyFill="1" applyBorder="1" applyAlignment="1" applyProtection="1">
      <alignment horizontal="center"/>
    </xf>
    <xf numFmtId="0" fontId="45" fillId="4" borderId="105" xfId="3" applyFont="1" applyFill="1" applyBorder="1" applyAlignment="1" applyProtection="1">
      <alignment horizontal="center"/>
    </xf>
    <xf numFmtId="0" fontId="45" fillId="4" borderId="113" xfId="3" applyFont="1" applyFill="1" applyBorder="1" applyAlignment="1" applyProtection="1">
      <alignment horizontal="center"/>
    </xf>
    <xf numFmtId="0" fontId="45" fillId="4" borderId="100" xfId="3" applyFont="1" applyFill="1" applyBorder="1" applyAlignment="1" applyProtection="1">
      <alignment horizontal="center"/>
    </xf>
    <xf numFmtId="0" fontId="45" fillId="4" borderId="106" xfId="3" applyFont="1" applyFill="1" applyBorder="1" applyAlignment="1" applyProtection="1">
      <alignment horizontal="center"/>
    </xf>
    <xf numFmtId="0" fontId="45" fillId="4" borderId="108" xfId="3" applyFont="1" applyFill="1" applyBorder="1" applyAlignment="1" applyProtection="1">
      <alignment horizontal="center"/>
    </xf>
    <xf numFmtId="167" fontId="32" fillId="2" borderId="100" xfId="0" applyNumberFormat="1" applyFont="1" applyFill="1" applyBorder="1" applyAlignment="1">
      <alignment horizontal="right" vertical="center" indent="4"/>
    </xf>
    <xf numFmtId="0" fontId="33" fillId="0" borderId="114" xfId="0" applyFont="1" applyBorder="1" applyAlignment="1">
      <alignment horizontal="center" vertical="center"/>
    </xf>
    <xf numFmtId="173" fontId="32" fillId="2" borderId="29" xfId="0" applyNumberFormat="1" applyFont="1" applyFill="1" applyBorder="1" applyAlignment="1">
      <alignment horizontal="right" vertical="center" indent="2"/>
    </xf>
    <xf numFmtId="173" fontId="32" fillId="2" borderId="0" xfId="0" applyNumberFormat="1" applyFont="1" applyFill="1" applyAlignment="1">
      <alignment horizontal="right" vertical="center" indent="2"/>
    </xf>
    <xf numFmtId="0" fontId="30" fillId="4" borderId="117" xfId="1" quotePrefix="1" applyFont="1" applyFill="1" applyBorder="1" applyAlignment="1">
      <alignment horizontal="center" vertical="center"/>
    </xf>
    <xf numFmtId="0" fontId="33" fillId="2" borderId="33" xfId="1" applyFont="1" applyFill="1" applyBorder="1" applyAlignment="1">
      <alignment horizontal="center"/>
    </xf>
    <xf numFmtId="165" fontId="33" fillId="2" borderId="29" xfId="0" applyNumberFormat="1" applyFont="1" applyFill="1" applyBorder="1" applyAlignment="1">
      <alignment horizontal="right" vertical="center" indent="2"/>
    </xf>
    <xf numFmtId="165" fontId="33" fillId="2" borderId="0" xfId="0" applyNumberFormat="1" applyFont="1" applyFill="1" applyAlignment="1">
      <alignment horizontal="right" vertical="center" indent="2"/>
    </xf>
    <xf numFmtId="0" fontId="30" fillId="4" borderId="119" xfId="1" applyFont="1" applyFill="1" applyBorder="1"/>
    <xf numFmtId="0" fontId="30" fillId="4" borderId="120" xfId="1" applyFont="1" applyFill="1" applyBorder="1"/>
    <xf numFmtId="172" fontId="30" fillId="4" borderId="55" xfId="1" applyNumberFormat="1" applyFont="1" applyFill="1" applyBorder="1" applyAlignment="1">
      <alignment horizontal="center" vertical="center"/>
    </xf>
    <xf numFmtId="0" fontId="30" fillId="4" borderId="55" xfId="1" applyFont="1" applyFill="1" applyBorder="1"/>
    <xf numFmtId="0" fontId="30" fillId="4" borderId="117" xfId="1" applyFont="1" applyFill="1" applyBorder="1"/>
    <xf numFmtId="0" fontId="30" fillId="4" borderId="118" xfId="1" applyFont="1" applyFill="1" applyBorder="1"/>
    <xf numFmtId="165" fontId="32" fillId="2" borderId="29" xfId="0" applyNumberFormat="1" applyFont="1" applyFill="1" applyBorder="1" applyAlignment="1">
      <alignment horizontal="right" vertical="center" indent="2"/>
    </xf>
    <xf numFmtId="165" fontId="32" fillId="2" borderId="0" xfId="0" applyNumberFormat="1" applyFont="1" applyFill="1" applyAlignment="1">
      <alignment horizontal="right" vertical="center" indent="2"/>
    </xf>
    <xf numFmtId="0" fontId="59" fillId="2" borderId="0" xfId="0" applyFont="1" applyFill="1" applyAlignment="1">
      <alignment horizontal="center" vertical="center"/>
    </xf>
    <xf numFmtId="165" fontId="59" fillId="2" borderId="29" xfId="0" applyNumberFormat="1" applyFont="1" applyFill="1" applyBorder="1" applyAlignment="1">
      <alignment horizontal="right" vertical="center" indent="2"/>
    </xf>
    <xf numFmtId="165" fontId="59" fillId="2" borderId="0" xfId="0" applyNumberFormat="1" applyFont="1" applyFill="1" applyAlignment="1">
      <alignment horizontal="right" vertical="center" indent="2"/>
    </xf>
    <xf numFmtId="172" fontId="30" fillId="4" borderId="5" xfId="1" applyNumberFormat="1" applyFont="1" applyFill="1" applyBorder="1" applyAlignment="1">
      <alignment horizontal="center" vertical="center"/>
    </xf>
    <xf numFmtId="172" fontId="30" fillId="4" borderId="10" xfId="1" applyNumberFormat="1" applyFont="1" applyFill="1" applyBorder="1" applyAlignment="1">
      <alignment horizontal="center" vertical="center"/>
    </xf>
    <xf numFmtId="172" fontId="30" fillId="4" borderId="24" xfId="1" applyNumberFormat="1" applyFont="1" applyFill="1" applyBorder="1" applyAlignment="1">
      <alignment horizontal="center" vertical="center"/>
    </xf>
    <xf numFmtId="172" fontId="30" fillId="4" borderId="23" xfId="1" applyNumberFormat="1" applyFont="1" applyFill="1" applyBorder="1" applyAlignment="1">
      <alignment horizontal="center" vertical="center"/>
    </xf>
    <xf numFmtId="172" fontId="30" fillId="4" borderId="22" xfId="1" applyNumberFormat="1" applyFont="1" applyFill="1" applyBorder="1" applyAlignment="1">
      <alignment horizontal="center" vertical="center"/>
    </xf>
    <xf numFmtId="167" fontId="32" fillId="2" borderId="29" xfId="0" applyNumberFormat="1" applyFont="1" applyFill="1" applyBorder="1" applyAlignment="1">
      <alignment horizontal="right" vertical="center" indent="2"/>
    </xf>
    <xf numFmtId="167" fontId="32" fillId="2" borderId="0" xfId="0" applyNumberFormat="1" applyFont="1" applyFill="1" applyAlignment="1">
      <alignment horizontal="right" vertical="center" indent="2"/>
    </xf>
    <xf numFmtId="0" fontId="62" fillId="0" borderId="0" xfId="1" applyFont="1" applyAlignment="1">
      <alignment horizontal="left"/>
    </xf>
    <xf numFmtId="0" fontId="30" fillId="4" borderId="55" xfId="1" quotePrefix="1" applyFont="1" applyFill="1" applyBorder="1" applyAlignment="1">
      <alignment horizontal="center" vertical="center"/>
    </xf>
    <xf numFmtId="167" fontId="32" fillId="2" borderId="27" xfId="0" applyNumberFormat="1" applyFont="1" applyFill="1" applyBorder="1" applyAlignment="1">
      <alignment horizontal="right" vertical="center" indent="3"/>
    </xf>
    <xf numFmtId="167" fontId="33" fillId="2" borderId="28" xfId="0" applyNumberFormat="1" applyFont="1" applyFill="1" applyBorder="1" applyAlignment="1">
      <alignment horizontal="right" vertical="center" indent="3"/>
    </xf>
    <xf numFmtId="167" fontId="33" fillId="2" borderId="29" xfId="0" applyNumberFormat="1" applyFont="1" applyFill="1" applyBorder="1" applyAlignment="1">
      <alignment horizontal="right" vertical="center" indent="2"/>
    </xf>
    <xf numFmtId="167" fontId="33" fillId="2" borderId="27" xfId="0" applyNumberFormat="1" applyFont="1" applyFill="1" applyBorder="1" applyAlignment="1">
      <alignment horizontal="right" vertical="center" indent="3"/>
    </xf>
    <xf numFmtId="167" fontId="33" fillId="2" borderId="28" xfId="0" applyNumberFormat="1" applyFont="1" applyFill="1" applyBorder="1" applyAlignment="1">
      <alignment horizontal="right" vertical="center" indent="1"/>
    </xf>
    <xf numFmtId="167" fontId="32" fillId="2" borderId="28" xfId="0" applyNumberFormat="1" applyFont="1" applyFill="1" applyBorder="1" applyAlignment="1">
      <alignment horizontal="right" vertical="center" indent="1"/>
    </xf>
    <xf numFmtId="167" fontId="32" fillId="2" borderId="28" xfId="0" applyNumberFormat="1" applyFont="1" applyFill="1" applyBorder="1" applyAlignment="1">
      <alignment horizontal="right" vertical="center" indent="3"/>
    </xf>
    <xf numFmtId="0" fontId="30" fillId="4" borderId="121" xfId="1" quotePrefix="1" applyFont="1" applyFill="1" applyBorder="1" applyAlignment="1">
      <alignment horizontal="center" vertical="center"/>
    </xf>
    <xf numFmtId="0" fontId="30" fillId="4" borderId="122" xfId="1" quotePrefix="1" applyFont="1" applyFill="1" applyBorder="1" applyAlignment="1">
      <alignment horizontal="center" vertical="center"/>
    </xf>
    <xf numFmtId="0" fontId="30" fillId="4" borderId="54" xfId="1" quotePrefix="1" applyFont="1" applyFill="1" applyBorder="1" applyAlignment="1">
      <alignment horizontal="center" vertical="center"/>
    </xf>
    <xf numFmtId="168" fontId="32" fillId="2" borderId="0" xfId="1" applyNumberFormat="1" applyFont="1" applyFill="1" applyAlignment="1">
      <alignment horizontal="center" vertical="center"/>
    </xf>
    <xf numFmtId="167" fontId="32" fillId="2" borderId="29" xfId="1" applyNumberFormat="1" applyFont="1" applyFill="1" applyBorder="1" applyAlignment="1">
      <alignment horizontal="right" vertical="center" indent="1"/>
    </xf>
    <xf numFmtId="167" fontId="32" fillId="2" borderId="0" xfId="1" applyNumberFormat="1" applyFont="1" applyFill="1" applyAlignment="1">
      <alignment horizontal="right" vertical="center" indent="1"/>
    </xf>
    <xf numFmtId="167" fontId="33" fillId="2" borderId="36" xfId="1" applyNumberFormat="1" applyFont="1" applyFill="1" applyBorder="1" applyAlignment="1">
      <alignment horizontal="center"/>
    </xf>
    <xf numFmtId="0" fontId="33" fillId="4" borderId="22" xfId="1" applyFont="1" applyFill="1" applyBorder="1" applyAlignment="1">
      <alignment horizontal="center"/>
    </xf>
    <xf numFmtId="0" fontId="33" fillId="4" borderId="22" xfId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right" vertical="center" indent="1"/>
    </xf>
    <xf numFmtId="167" fontId="33" fillId="2" borderId="29" xfId="1" applyNumberFormat="1" applyFont="1" applyFill="1" applyBorder="1" applyAlignment="1">
      <alignment horizontal="right" vertical="center" indent="1"/>
    </xf>
    <xf numFmtId="0" fontId="30" fillId="4" borderId="43" xfId="1" applyFont="1" applyFill="1" applyBorder="1" applyAlignment="1">
      <alignment horizontal="center"/>
    </xf>
    <xf numFmtId="0" fontId="30" fillId="4" borderId="44" xfId="1" applyFont="1" applyFill="1" applyBorder="1" applyAlignment="1">
      <alignment horizontal="center"/>
    </xf>
    <xf numFmtId="0" fontId="30" fillId="4" borderId="52" xfId="1" applyFont="1" applyFill="1" applyBorder="1" applyAlignment="1">
      <alignment horizontal="center"/>
    </xf>
    <xf numFmtId="0" fontId="30" fillId="4" borderId="53" xfId="1" applyFont="1" applyFill="1" applyBorder="1" applyAlignment="1">
      <alignment horizontal="center"/>
    </xf>
    <xf numFmtId="0" fontId="30" fillId="4" borderId="55" xfId="1" applyFont="1" applyFill="1" applyBorder="1" applyAlignment="1">
      <alignment horizontal="center" vertical="center" wrapText="1"/>
    </xf>
    <xf numFmtId="0" fontId="30" fillId="4" borderId="55" xfId="1" quotePrefix="1" applyFont="1" applyFill="1" applyBorder="1" applyAlignment="1">
      <alignment horizontal="center" vertical="center" wrapText="1"/>
    </xf>
    <xf numFmtId="166" fontId="33" fillId="2" borderId="30" xfId="1" applyNumberFormat="1" applyFont="1" applyFill="1" applyBorder="1" applyAlignment="1">
      <alignment horizontal="center"/>
    </xf>
    <xf numFmtId="166" fontId="33" fillId="2" borderId="33" xfId="1" applyNumberFormat="1" applyFont="1" applyFill="1" applyBorder="1" applyAlignment="1">
      <alignment horizontal="center"/>
    </xf>
    <xf numFmtId="3" fontId="33" fillId="2" borderId="0" xfId="1" applyNumberFormat="1" applyFont="1" applyFill="1" applyAlignment="1">
      <alignment horizontal="center" vertical="center"/>
    </xf>
    <xf numFmtId="0" fontId="30" fillId="4" borderId="22" xfId="1" applyFont="1" applyFill="1" applyBorder="1" applyAlignment="1">
      <alignment horizontal="center"/>
    </xf>
    <xf numFmtId="0" fontId="30" fillId="4" borderId="46" xfId="1" quotePrefix="1" applyFont="1" applyFill="1" applyBorder="1" applyAlignment="1">
      <alignment horizontal="center" vertical="center" wrapText="1"/>
    </xf>
    <xf numFmtId="0" fontId="30" fillId="4" borderId="47" xfId="1" applyFont="1" applyFill="1" applyBorder="1" applyAlignment="1">
      <alignment horizontal="center" vertical="center" wrapText="1"/>
    </xf>
    <xf numFmtId="3" fontId="32" fillId="2" borderId="0" xfId="1" applyNumberFormat="1" applyFont="1" applyFill="1" applyAlignment="1">
      <alignment horizontal="center" vertical="center"/>
    </xf>
    <xf numFmtId="3" fontId="33" fillId="2" borderId="33" xfId="1" applyNumberFormat="1" applyFont="1" applyFill="1" applyBorder="1" applyAlignment="1">
      <alignment horizontal="center"/>
    </xf>
    <xf numFmtId="3" fontId="33" fillId="2" borderId="30" xfId="1" applyNumberFormat="1" applyFont="1" applyFill="1" applyBorder="1" applyAlignment="1">
      <alignment horizontal="center"/>
    </xf>
    <xf numFmtId="167" fontId="33" fillId="2" borderId="27" xfId="5" applyNumberFormat="1" applyFont="1" applyFill="1" applyBorder="1" applyAlignment="1">
      <alignment horizontal="center" vertical="center"/>
    </xf>
    <xf numFmtId="3" fontId="33" fillId="2" borderId="29" xfId="5" applyNumberFormat="1" applyFont="1" applyFill="1" applyBorder="1" applyAlignment="1">
      <alignment horizontal="right" vertical="center" indent="3"/>
    </xf>
    <xf numFmtId="3" fontId="33" fillId="2" borderId="0" xfId="5" applyNumberFormat="1" applyFont="1" applyFill="1" applyAlignment="1">
      <alignment horizontal="right" vertical="center" indent="3"/>
    </xf>
    <xf numFmtId="3" fontId="32" fillId="2" borderId="29" xfId="5" applyNumberFormat="1" applyFont="1" applyFill="1" applyBorder="1" applyAlignment="1">
      <alignment horizontal="right" vertical="center" indent="3"/>
    </xf>
    <xf numFmtId="3" fontId="32" fillId="2" borderId="0" xfId="5" applyNumberFormat="1" applyFont="1" applyFill="1" applyAlignment="1">
      <alignment horizontal="right" vertical="center" indent="3"/>
    </xf>
    <xf numFmtId="1" fontId="33" fillId="2" borderId="32" xfId="5" applyNumberFormat="1" applyFont="1" applyFill="1" applyBorder="1" applyAlignment="1">
      <alignment horizontal="center"/>
    </xf>
    <xf numFmtId="0" fontId="30" fillId="7" borderId="42" xfId="5" applyFont="1" applyFill="1" applyBorder="1" applyAlignment="1">
      <alignment horizontal="center" vertical="center" wrapText="1"/>
    </xf>
    <xf numFmtId="0" fontId="26" fillId="2" borderId="0" xfId="5" applyFont="1" applyFill="1" applyAlignment="1">
      <alignment horizontal="left"/>
    </xf>
    <xf numFmtId="0" fontId="32" fillId="2" borderId="28" xfId="5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center" vertical="center"/>
    </xf>
    <xf numFmtId="0" fontId="30" fillId="4" borderId="125" xfId="5" applyFont="1" applyFill="1" applyBorder="1" applyAlignment="1">
      <alignment horizontal="center" vertical="center" wrapText="1"/>
    </xf>
    <xf numFmtId="0" fontId="30" fillId="4" borderId="126" xfId="5" applyFont="1" applyFill="1" applyBorder="1" applyAlignment="1">
      <alignment horizontal="center" vertical="center" wrapText="1"/>
    </xf>
    <xf numFmtId="0" fontId="30" fillId="4" borderId="104" xfId="5" applyFont="1" applyFill="1" applyBorder="1" applyAlignment="1">
      <alignment horizontal="center" vertical="center" wrapText="1"/>
    </xf>
    <xf numFmtId="0" fontId="33" fillId="0" borderId="31" xfId="5" applyFont="1" applyBorder="1" applyAlignment="1">
      <alignment horizontal="center" vertical="center"/>
    </xf>
    <xf numFmtId="0" fontId="33" fillId="0" borderId="32" xfId="5" applyFont="1" applyBorder="1" applyAlignment="1">
      <alignment horizontal="center" vertical="center"/>
    </xf>
    <xf numFmtId="0" fontId="33" fillId="0" borderId="127" xfId="5" applyFont="1" applyBorder="1" applyAlignment="1">
      <alignment horizontal="center" vertical="center"/>
    </xf>
    <xf numFmtId="0" fontId="33" fillId="0" borderId="128" xfId="5" applyFont="1" applyBorder="1" applyAlignment="1">
      <alignment horizontal="center" vertical="center"/>
    </xf>
    <xf numFmtId="0" fontId="45" fillId="4" borderId="0" xfId="3" applyFont="1" applyFill="1" applyBorder="1" applyAlignment="1" applyProtection="1">
      <alignment horizontal="center" wrapText="1"/>
    </xf>
    <xf numFmtId="0" fontId="30" fillId="4" borderId="123" xfId="5" applyFont="1" applyFill="1" applyBorder="1" applyAlignment="1">
      <alignment horizontal="center" vertical="center" wrapText="1"/>
    </xf>
    <xf numFmtId="0" fontId="30" fillId="4" borderId="106" xfId="5" applyFont="1" applyFill="1" applyBorder="1" applyAlignment="1">
      <alignment horizontal="center" vertical="center" wrapText="1"/>
    </xf>
    <xf numFmtId="0" fontId="30" fillId="4" borderId="101" xfId="5" applyFont="1" applyFill="1" applyBorder="1" applyAlignment="1">
      <alignment horizontal="center" vertical="center" wrapText="1"/>
    </xf>
    <xf numFmtId="0" fontId="30" fillId="4" borderId="103" xfId="5" applyFont="1" applyFill="1" applyBorder="1" applyAlignment="1">
      <alignment horizontal="center" vertical="center" wrapText="1"/>
    </xf>
    <xf numFmtId="0" fontId="30" fillId="4" borderId="105" xfId="5" applyFont="1" applyFill="1" applyBorder="1" applyAlignment="1">
      <alignment horizontal="center" vertical="center" wrapText="1"/>
    </xf>
    <xf numFmtId="0" fontId="30" fillId="4" borderId="124" xfId="5" applyFont="1" applyFill="1" applyBorder="1" applyAlignment="1">
      <alignment horizontal="center" vertical="center" wrapText="1"/>
    </xf>
    <xf numFmtId="0" fontId="30" fillId="4" borderId="109" xfId="5" applyFont="1" applyFill="1" applyBorder="1" applyAlignment="1">
      <alignment horizontal="center" vertical="center" wrapText="1"/>
    </xf>
    <xf numFmtId="0" fontId="30" fillId="4" borderId="48" xfId="5" applyFont="1" applyFill="1" applyBorder="1" applyAlignment="1">
      <alignment horizontal="center" vertical="center" wrapText="1"/>
    </xf>
    <xf numFmtId="0" fontId="30" fillId="4" borderId="0" xfId="5" applyFont="1" applyFill="1" applyAlignment="1">
      <alignment horizontal="center" vertical="center" wrapText="1"/>
    </xf>
    <xf numFmtId="0" fontId="30" fillId="4" borderId="49" xfId="5" applyFont="1" applyFill="1" applyBorder="1" applyAlignment="1">
      <alignment horizontal="center" vertical="center" wrapText="1"/>
    </xf>
    <xf numFmtId="0" fontId="45" fillId="7" borderId="42" xfId="3" applyFont="1" applyFill="1" applyBorder="1" applyAlignment="1" applyProtection="1">
      <alignment horizontal="center" wrapText="1"/>
    </xf>
    <xf numFmtId="0" fontId="3" fillId="2" borderId="0" xfId="5" applyFont="1" applyFill="1" applyAlignment="1">
      <alignment horizontal="center"/>
    </xf>
    <xf numFmtId="3" fontId="33" fillId="2" borderId="0" xfId="5" applyNumberFormat="1" applyFont="1" applyFill="1" applyAlignment="1">
      <alignment horizontal="center" vertical="center"/>
    </xf>
    <xf numFmtId="179" fontId="33" fillId="2" borderId="29" xfId="5" applyNumberFormat="1" applyFont="1" applyFill="1" applyBorder="1" applyAlignment="1">
      <alignment horizontal="right" vertical="center" indent="2"/>
    </xf>
    <xf numFmtId="179" fontId="33" fillId="2" borderId="0" xfId="5" applyNumberFormat="1" applyFont="1" applyFill="1" applyAlignment="1">
      <alignment horizontal="right" vertical="center" indent="2"/>
    </xf>
    <xf numFmtId="179" fontId="33" fillId="2" borderId="27" xfId="5" applyNumberFormat="1" applyFont="1" applyFill="1" applyBorder="1" applyAlignment="1">
      <alignment horizontal="right" vertical="center" indent="2"/>
    </xf>
    <xf numFmtId="179" fontId="33" fillId="2" borderId="0" xfId="5" applyNumberFormat="1" applyFont="1" applyFill="1" applyAlignment="1">
      <alignment horizontal="center" vertical="center"/>
    </xf>
    <xf numFmtId="179" fontId="33" fillId="2" borderId="27" xfId="5" applyNumberFormat="1" applyFont="1" applyFill="1" applyBorder="1" applyAlignment="1">
      <alignment horizontal="center" vertical="center"/>
    </xf>
    <xf numFmtId="167" fontId="33" fillId="2" borderId="0" xfId="5" applyNumberFormat="1" applyFont="1" applyFill="1" applyAlignment="1">
      <alignment horizontal="right" vertical="center" indent="2"/>
    </xf>
    <xf numFmtId="167" fontId="33" fillId="2" borderId="27" xfId="5" applyNumberFormat="1" applyFont="1" applyFill="1" applyBorder="1" applyAlignment="1">
      <alignment horizontal="right" vertical="center" indent="2"/>
    </xf>
    <xf numFmtId="167" fontId="33" fillId="2" borderId="29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left" vertical="center" indent="6"/>
    </xf>
    <xf numFmtId="167" fontId="33" fillId="2" borderId="29" xfId="5" applyNumberFormat="1" applyFont="1" applyFill="1" applyBorder="1" applyAlignment="1">
      <alignment horizontal="right" vertical="center" indent="3"/>
    </xf>
    <xf numFmtId="167" fontId="33" fillId="2" borderId="0" xfId="5" applyNumberFormat="1" applyFont="1" applyFill="1" applyAlignment="1">
      <alignment horizontal="right" vertical="center" indent="3"/>
    </xf>
    <xf numFmtId="0" fontId="32" fillId="2" borderId="56" xfId="5" applyFont="1" applyFill="1" applyBorder="1" applyAlignment="1">
      <alignment horizontal="center" vertical="center"/>
    </xf>
    <xf numFmtId="167" fontId="32" fillId="2" borderId="57" xfId="5" applyNumberFormat="1" applyFont="1" applyFill="1" applyBorder="1" applyAlignment="1">
      <alignment horizontal="right" vertical="center" indent="2"/>
    </xf>
    <xf numFmtId="167" fontId="32" fillId="2" borderId="56" xfId="5" applyNumberFormat="1" applyFont="1" applyFill="1" applyBorder="1" applyAlignment="1">
      <alignment horizontal="right" vertical="center" indent="2"/>
    </xf>
    <xf numFmtId="167" fontId="32" fillId="2" borderId="56" xfId="5" applyNumberFormat="1" applyFont="1" applyFill="1" applyBorder="1" applyAlignment="1">
      <alignment horizontal="left" vertical="center" indent="6"/>
    </xf>
    <xf numFmtId="167" fontId="32" fillId="2" borderId="57" xfId="5" applyNumberFormat="1" applyFont="1" applyFill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center" vertical="center"/>
    </xf>
    <xf numFmtId="167" fontId="32" fillId="2" borderId="57" xfId="5" applyNumberFormat="1" applyFont="1" applyFill="1" applyBorder="1" applyAlignment="1">
      <alignment horizontal="right" vertical="center" indent="3"/>
    </xf>
    <xf numFmtId="167" fontId="32" fillId="2" borderId="56" xfId="5" applyNumberFormat="1" applyFont="1" applyFill="1" applyBorder="1" applyAlignment="1">
      <alignment horizontal="right" vertical="center" indent="3"/>
    </xf>
    <xf numFmtId="167" fontId="32" fillId="2" borderId="29" xfId="5" applyNumberFormat="1" applyFont="1" applyFill="1" applyBorder="1" applyAlignment="1">
      <alignment horizontal="right" vertical="center" indent="2"/>
    </xf>
    <xf numFmtId="167" fontId="32" fillId="2" borderId="0" xfId="5" applyNumberFormat="1" applyFont="1" applyFill="1" applyAlignment="1">
      <alignment horizontal="right" vertical="center" indent="2"/>
    </xf>
    <xf numFmtId="167" fontId="32" fillId="2" borderId="0" xfId="5" applyNumberFormat="1" applyFont="1" applyFill="1" applyAlignment="1">
      <alignment horizontal="left" vertical="center" indent="6"/>
    </xf>
    <xf numFmtId="167" fontId="32" fillId="2" borderId="29" xfId="5" applyNumberFormat="1" applyFont="1" applyFill="1" applyBorder="1" applyAlignment="1">
      <alignment horizontal="right" vertical="center" indent="3"/>
    </xf>
    <xf numFmtId="167" fontId="32" fillId="2" borderId="0" xfId="5" applyNumberFormat="1" applyFont="1" applyFill="1" applyAlignment="1">
      <alignment horizontal="right" vertical="center" indent="3"/>
    </xf>
    <xf numFmtId="167" fontId="33" fillId="2" borderId="29" xfId="5" applyNumberFormat="1" applyFont="1" applyFill="1" applyBorder="1" applyAlignment="1">
      <alignment horizontal="right" vertical="center" indent="6"/>
    </xf>
    <xf numFmtId="167" fontId="33" fillId="2" borderId="0" xfId="5" applyNumberFormat="1" applyFont="1" applyFill="1" applyAlignment="1">
      <alignment horizontal="right" vertical="center" indent="6"/>
    </xf>
    <xf numFmtId="0" fontId="45" fillId="4" borderId="55" xfId="3" applyFont="1" applyFill="1" applyBorder="1" applyAlignment="1" applyProtection="1">
      <alignment horizontal="center" wrapText="1"/>
    </xf>
    <xf numFmtId="0" fontId="45" fillId="4" borderId="121" xfId="3" applyFont="1" applyFill="1" applyBorder="1" applyAlignment="1" applyProtection="1">
      <alignment horizontal="center" wrapText="1"/>
    </xf>
    <xf numFmtId="0" fontId="30" fillId="4" borderId="131" xfId="5" applyFont="1" applyFill="1" applyBorder="1" applyAlignment="1">
      <alignment horizontal="center" vertical="center" wrapText="1"/>
    </xf>
    <xf numFmtId="0" fontId="30" fillId="4" borderId="56" xfId="5" applyFont="1" applyFill="1" applyBorder="1" applyAlignment="1">
      <alignment horizontal="center" vertical="center" wrapText="1"/>
    </xf>
    <xf numFmtId="0" fontId="30" fillId="4" borderId="97" xfId="5" applyFont="1" applyFill="1" applyBorder="1" applyAlignment="1">
      <alignment horizontal="center" vertical="center" wrapText="1"/>
    </xf>
    <xf numFmtId="0" fontId="30" fillId="4" borderId="107" xfId="5" applyFont="1" applyFill="1" applyBorder="1" applyAlignment="1">
      <alignment horizontal="center" vertical="center" wrapText="1"/>
    </xf>
    <xf numFmtId="0" fontId="30" fillId="4" borderId="108" xfId="5" applyFont="1" applyFill="1" applyBorder="1" applyAlignment="1">
      <alignment horizontal="center" vertical="center" wrapText="1"/>
    </xf>
    <xf numFmtId="0" fontId="30" fillId="4" borderId="44" xfId="5" applyFont="1" applyFill="1" applyBorder="1" applyAlignment="1">
      <alignment horizontal="center" vertical="center" wrapText="1"/>
    </xf>
    <xf numFmtId="0" fontId="30" fillId="4" borderId="132" xfId="5" applyFont="1" applyFill="1" applyBorder="1" applyAlignment="1">
      <alignment horizontal="center" vertical="center" wrapText="1"/>
    </xf>
    <xf numFmtId="0" fontId="30" fillId="4" borderId="52" xfId="5" applyFont="1" applyFill="1" applyBorder="1" applyAlignment="1">
      <alignment horizontal="center" vertical="center" wrapText="1"/>
    </xf>
    <xf numFmtId="0" fontId="30" fillId="4" borderId="53" xfId="5" applyFont="1" applyFill="1" applyBorder="1" applyAlignment="1">
      <alignment horizontal="center" vertical="center" wrapText="1"/>
    </xf>
    <xf numFmtId="0" fontId="30" fillId="4" borderId="134" xfId="5" applyFont="1" applyFill="1" applyBorder="1" applyAlignment="1">
      <alignment horizontal="center" vertical="center" wrapText="1"/>
    </xf>
    <xf numFmtId="0" fontId="45" fillId="4" borderId="143" xfId="3" applyFont="1" applyFill="1" applyBorder="1" applyAlignment="1" applyProtection="1">
      <alignment horizontal="center" wrapText="1"/>
    </xf>
    <xf numFmtId="0" fontId="30" fillId="4" borderId="46" xfId="5" applyFont="1" applyFill="1" applyBorder="1" applyAlignment="1">
      <alignment horizontal="center" vertical="center" wrapText="1"/>
    </xf>
    <xf numFmtId="0" fontId="30" fillId="4" borderId="47" xfId="5" applyFont="1" applyFill="1" applyBorder="1" applyAlignment="1">
      <alignment horizontal="center" vertical="center" wrapText="1"/>
    </xf>
    <xf numFmtId="0" fontId="30" fillId="4" borderId="143" xfId="5" applyFont="1" applyFill="1" applyBorder="1" applyAlignment="1">
      <alignment horizontal="center" vertical="center" wrapText="1"/>
    </xf>
    <xf numFmtId="179" fontId="32" fillId="2" borderId="29" xfId="5" applyNumberFormat="1" applyFont="1" applyFill="1" applyBorder="1" applyAlignment="1">
      <alignment horizontal="right" vertical="center" indent="2"/>
    </xf>
    <xf numFmtId="179" fontId="32" fillId="2" borderId="0" xfId="5" applyNumberFormat="1" applyFont="1" applyFill="1" applyAlignment="1">
      <alignment horizontal="right" vertical="center" indent="2"/>
    </xf>
    <xf numFmtId="179" fontId="32" fillId="2" borderId="27" xfId="5" applyNumberFormat="1" applyFont="1" applyFill="1" applyBorder="1" applyAlignment="1">
      <alignment horizontal="right" vertical="center" indent="2"/>
    </xf>
    <xf numFmtId="167" fontId="33" fillId="2" borderId="31" xfId="5" applyNumberFormat="1" applyFont="1" applyFill="1" applyBorder="1" applyAlignment="1">
      <alignment horizontal="right" indent="2"/>
    </xf>
    <xf numFmtId="0" fontId="30" fillId="4" borderId="55" xfId="1" applyFont="1" applyFill="1" applyBorder="1" applyAlignment="1">
      <alignment horizontal="center" wrapText="1"/>
    </xf>
    <xf numFmtId="169" fontId="30" fillId="4" borderId="55" xfId="1" applyNumberFormat="1" applyFont="1" applyFill="1" applyBorder="1" applyAlignment="1">
      <alignment horizontal="center" vertical="center" wrapText="1"/>
    </xf>
    <xf numFmtId="169" fontId="30" fillId="4" borderId="43" xfId="1" applyNumberFormat="1" applyFont="1" applyFill="1" applyBorder="1" applyAlignment="1">
      <alignment horizontal="center" vertical="center" wrapText="1"/>
    </xf>
    <xf numFmtId="169" fontId="30" fillId="4" borderId="56" xfId="1" applyNumberFormat="1" applyFont="1" applyFill="1" applyBorder="1" applyAlignment="1">
      <alignment horizontal="center" vertical="center" wrapText="1"/>
    </xf>
    <xf numFmtId="169" fontId="30" fillId="4" borderId="44" xfId="1" applyNumberFormat="1" applyFont="1" applyFill="1" applyBorder="1" applyAlignment="1">
      <alignment horizontal="center" vertical="center" wrapText="1"/>
    </xf>
    <xf numFmtId="169" fontId="30" fillId="4" borderId="52" xfId="1" applyNumberFormat="1" applyFont="1" applyFill="1" applyBorder="1" applyAlignment="1">
      <alignment horizontal="center" vertical="center" wrapText="1"/>
    </xf>
    <xf numFmtId="169" fontId="30" fillId="4" borderId="134" xfId="1" applyNumberFormat="1" applyFont="1" applyFill="1" applyBorder="1" applyAlignment="1">
      <alignment horizontal="center" vertical="center" wrapText="1"/>
    </xf>
    <xf numFmtId="169" fontId="30" fillId="4" borderId="53" xfId="1" applyNumberFormat="1" applyFont="1" applyFill="1" applyBorder="1" applyAlignment="1">
      <alignment horizontal="center" vertical="center" wrapText="1"/>
    </xf>
    <xf numFmtId="0" fontId="3" fillId="2" borderId="33" xfId="1" applyFont="1" applyFill="1" applyBorder="1" applyAlignment="1">
      <alignment horizontal="center"/>
    </xf>
    <xf numFmtId="0" fontId="3" fillId="2" borderId="30" xfId="1" applyFont="1" applyFill="1" applyBorder="1" applyAlignment="1">
      <alignment horizontal="center"/>
    </xf>
    <xf numFmtId="180" fontId="30" fillId="4" borderId="55" xfId="1" applyNumberFormat="1" applyFont="1" applyFill="1" applyBorder="1" applyAlignment="1">
      <alignment horizontal="center" vertical="center" wrapText="1"/>
    </xf>
    <xf numFmtId="167" fontId="33" fillId="2" borderId="137" xfId="1" applyNumberFormat="1" applyFont="1" applyFill="1" applyBorder="1" applyAlignment="1">
      <alignment horizontal="right" vertical="center" indent="3"/>
    </xf>
    <xf numFmtId="167" fontId="33" fillId="2" borderId="139" xfId="1" applyNumberFormat="1" applyFont="1" applyFill="1" applyBorder="1" applyAlignment="1">
      <alignment horizontal="right" vertical="center" indent="3"/>
    </xf>
    <xf numFmtId="167" fontId="33" fillId="2" borderId="28" xfId="1" applyNumberFormat="1" applyFont="1" applyFill="1" applyBorder="1" applyAlignment="1">
      <alignment horizontal="right" vertical="center" indent="3"/>
    </xf>
    <xf numFmtId="3" fontId="33" fillId="0" borderId="28" xfId="1" applyNumberFormat="1" applyFont="1" applyBorder="1" applyAlignment="1">
      <alignment horizontal="right" vertical="center" indent="5"/>
    </xf>
    <xf numFmtId="3" fontId="33" fillId="0" borderId="28" xfId="1" applyNumberFormat="1" applyFont="1" applyBorder="1" applyAlignment="1">
      <alignment horizontal="right" vertical="center" indent="4"/>
    </xf>
    <xf numFmtId="3" fontId="33" fillId="0" borderId="28" xfId="1" applyNumberFormat="1" applyFont="1" applyBorder="1" applyAlignment="1">
      <alignment horizontal="right" vertical="center" indent="6"/>
    </xf>
    <xf numFmtId="167" fontId="32" fillId="2" borderId="28" xfId="1" applyNumberFormat="1" applyFont="1" applyFill="1" applyBorder="1" applyAlignment="1">
      <alignment horizontal="right" vertical="center" indent="3"/>
    </xf>
    <xf numFmtId="167" fontId="32" fillId="2" borderId="29" xfId="1" applyNumberFormat="1" applyFont="1" applyFill="1" applyBorder="1" applyAlignment="1">
      <alignment horizontal="right" vertical="center" indent="3"/>
    </xf>
    <xf numFmtId="167" fontId="33" fillId="2" borderId="27" xfId="1" applyNumberFormat="1" applyFont="1" applyFill="1" applyBorder="1" applyAlignment="1">
      <alignment horizontal="right" vertical="center" indent="3"/>
    </xf>
    <xf numFmtId="184" fontId="3" fillId="2" borderId="30" xfId="1" applyNumberFormat="1" applyFont="1" applyFill="1" applyBorder="1" applyAlignment="1">
      <alignment horizontal="center"/>
    </xf>
    <xf numFmtId="185" fontId="3" fillId="2" borderId="30" xfId="1" applyNumberFormat="1" applyFont="1" applyFill="1" applyBorder="1" applyAlignment="1">
      <alignment horizontal="center"/>
    </xf>
    <xf numFmtId="3" fontId="3" fillId="2" borderId="30" xfId="1" applyNumberFormat="1" applyFont="1" applyFill="1" applyBorder="1" applyAlignment="1">
      <alignment horizontal="center"/>
    </xf>
    <xf numFmtId="3" fontId="32" fillId="0" borderId="137" xfId="1" applyNumberFormat="1" applyFont="1" applyBorder="1" applyAlignment="1">
      <alignment horizontal="right" vertical="center" indent="6"/>
    </xf>
    <xf numFmtId="3" fontId="32" fillId="0" borderId="138" xfId="1" applyNumberFormat="1" applyFont="1" applyBorder="1" applyAlignment="1">
      <alignment horizontal="right" vertical="center" indent="6"/>
    </xf>
    <xf numFmtId="3" fontId="32" fillId="0" borderId="139" xfId="1" applyNumberFormat="1" applyFont="1" applyBorder="1" applyAlignment="1">
      <alignment horizontal="right" vertical="center" indent="6"/>
    </xf>
    <xf numFmtId="3" fontId="32" fillId="0" borderId="29" xfId="1" applyNumberFormat="1" applyFont="1" applyBorder="1" applyAlignment="1">
      <alignment horizontal="right" vertical="center" indent="5"/>
    </xf>
    <xf numFmtId="3" fontId="32" fillId="0" borderId="0" xfId="1" applyNumberFormat="1" applyFont="1" applyAlignment="1">
      <alignment horizontal="right" vertical="center" indent="5"/>
    </xf>
    <xf numFmtId="3" fontId="32" fillId="0" borderId="27" xfId="1" applyNumberFormat="1" applyFont="1" applyBorder="1" applyAlignment="1">
      <alignment horizontal="right" vertical="center" indent="5"/>
    </xf>
    <xf numFmtId="3" fontId="32" fillId="0" borderId="137" xfId="1" applyNumberFormat="1" applyFont="1" applyBorder="1" applyAlignment="1">
      <alignment horizontal="right" vertical="center" indent="4"/>
    </xf>
    <xf numFmtId="3" fontId="32" fillId="0" borderId="139" xfId="1" applyNumberFormat="1" applyFont="1" applyBorder="1" applyAlignment="1">
      <alignment horizontal="right" vertical="center" indent="4"/>
    </xf>
    <xf numFmtId="3" fontId="33" fillId="0" borderId="137" xfId="1" applyNumberFormat="1" applyFont="1" applyBorder="1" applyAlignment="1">
      <alignment horizontal="right" vertical="center" indent="6"/>
    </xf>
    <xf numFmtId="3" fontId="33" fillId="0" borderId="138" xfId="1" applyNumberFormat="1" applyFont="1" applyBorder="1" applyAlignment="1">
      <alignment horizontal="right" vertical="center" indent="6"/>
    </xf>
    <xf numFmtId="3" fontId="33" fillId="0" borderId="139" xfId="1" applyNumberFormat="1" applyFont="1" applyBorder="1" applyAlignment="1">
      <alignment horizontal="right" vertical="center" indent="6"/>
    </xf>
    <xf numFmtId="3" fontId="33" fillId="0" borderId="137" xfId="1" applyNumberFormat="1" applyFont="1" applyBorder="1" applyAlignment="1">
      <alignment horizontal="right" vertical="center" indent="5"/>
    </xf>
    <xf numFmtId="3" fontId="33" fillId="0" borderId="138" xfId="1" applyNumberFormat="1" applyFont="1" applyBorder="1" applyAlignment="1">
      <alignment horizontal="right" vertical="center" indent="5"/>
    </xf>
    <xf numFmtId="3" fontId="33" fillId="0" borderId="139" xfId="1" applyNumberFormat="1" applyFont="1" applyBorder="1" applyAlignment="1">
      <alignment horizontal="right" vertical="center" indent="5"/>
    </xf>
    <xf numFmtId="3" fontId="33" fillId="0" borderId="137" xfId="1" applyNumberFormat="1" applyFont="1" applyBorder="1" applyAlignment="1">
      <alignment horizontal="right" vertical="center" indent="4"/>
    </xf>
    <xf numFmtId="3" fontId="33" fillId="0" borderId="139" xfId="1" applyNumberFormat="1" applyFont="1" applyBorder="1" applyAlignment="1">
      <alignment horizontal="right" vertical="center" indent="4"/>
    </xf>
    <xf numFmtId="3" fontId="33" fillId="0" borderId="140" xfId="1" applyNumberFormat="1" applyFont="1" applyBorder="1" applyAlignment="1">
      <alignment horizontal="right" vertical="center" indent="5"/>
    </xf>
    <xf numFmtId="3" fontId="33" fillId="0" borderId="142" xfId="1" applyNumberFormat="1" applyFont="1" applyBorder="1" applyAlignment="1">
      <alignment horizontal="right" vertical="center" indent="5"/>
    </xf>
    <xf numFmtId="0" fontId="33" fillId="0" borderId="90" xfId="1" applyFont="1" applyBorder="1" applyAlignment="1">
      <alignment horizontal="center" vertical="center"/>
    </xf>
    <xf numFmtId="183" fontId="33" fillId="0" borderId="30" xfId="1" applyNumberFormat="1" applyFont="1" applyBorder="1" applyAlignment="1">
      <alignment horizontal="center" vertical="center"/>
    </xf>
    <xf numFmtId="183" fontId="33" fillId="0" borderId="31" xfId="1" applyNumberFormat="1" applyFont="1" applyBorder="1" applyAlignment="1">
      <alignment horizontal="center" vertical="center"/>
    </xf>
    <xf numFmtId="183" fontId="33" fillId="0" borderId="90" xfId="1" applyNumberFormat="1" applyFont="1" applyBorder="1" applyAlignment="1">
      <alignment horizontal="center" vertical="center"/>
    </xf>
    <xf numFmtId="183" fontId="33" fillId="0" borderId="91" xfId="1" applyNumberFormat="1" applyFont="1" applyBorder="1" applyAlignment="1">
      <alignment horizontal="center" vertical="center"/>
    </xf>
    <xf numFmtId="0" fontId="30" fillId="4" borderId="85" xfId="1" applyFont="1" applyFill="1" applyBorder="1" applyAlignment="1">
      <alignment horizontal="center" vertical="center" wrapText="1"/>
    </xf>
    <xf numFmtId="0" fontId="30" fillId="4" borderId="70" xfId="1" applyFont="1" applyFill="1" applyBorder="1" applyAlignment="1">
      <alignment horizontal="center" vertical="center" wrapText="1"/>
    </xf>
    <xf numFmtId="0" fontId="30" fillId="4" borderId="71" xfId="1" applyFont="1" applyFill="1" applyBorder="1" applyAlignment="1">
      <alignment horizontal="center" vertical="center" wrapText="1"/>
    </xf>
    <xf numFmtId="0" fontId="30" fillId="4" borderId="69" xfId="1" applyFont="1" applyFill="1" applyBorder="1" applyAlignment="1">
      <alignment horizontal="center" vertical="center" wrapText="1"/>
    </xf>
    <xf numFmtId="0" fontId="30" fillId="4" borderId="68" xfId="1" applyFont="1" applyFill="1" applyBorder="1" applyAlignment="1">
      <alignment horizontal="center" vertical="center" wrapText="1"/>
    </xf>
    <xf numFmtId="0" fontId="33" fillId="0" borderId="30" xfId="1" applyFont="1" applyBorder="1" applyAlignment="1">
      <alignment horizontal="center" vertical="center"/>
    </xf>
    <xf numFmtId="0" fontId="2" fillId="2" borderId="30" xfId="1" applyFill="1" applyBorder="1" applyAlignment="1">
      <alignment horizontal="center"/>
    </xf>
    <xf numFmtId="167" fontId="32" fillId="2" borderId="137" xfId="1" applyNumberFormat="1" applyFont="1" applyFill="1" applyBorder="1" applyAlignment="1">
      <alignment horizontal="right" vertical="center" indent="3"/>
    </xf>
    <xf numFmtId="167" fontId="32" fillId="2" borderId="139" xfId="1" applyNumberFormat="1" applyFont="1" applyFill="1" applyBorder="1" applyAlignment="1">
      <alignment horizontal="right" vertical="center" indent="3"/>
    </xf>
    <xf numFmtId="0" fontId="30" fillId="4" borderId="141" xfId="1" applyFont="1" applyFill="1" applyBorder="1" applyAlignment="1">
      <alignment horizontal="center" vertical="center"/>
    </xf>
    <xf numFmtId="0" fontId="30" fillId="4" borderId="0" xfId="1" applyFont="1" applyFill="1" applyAlignment="1">
      <alignment horizontal="center"/>
    </xf>
    <xf numFmtId="0" fontId="30" fillId="4" borderId="123" xfId="1" applyFont="1" applyFill="1" applyBorder="1" applyAlignment="1">
      <alignment horizontal="center" vertical="center"/>
    </xf>
    <xf numFmtId="167" fontId="33" fillId="2" borderId="142" xfId="1" applyNumberFormat="1" applyFont="1" applyFill="1" applyBorder="1" applyAlignment="1">
      <alignment horizontal="right" vertical="center" indent="3"/>
    </xf>
    <xf numFmtId="167" fontId="32" fillId="2" borderId="142" xfId="1" applyNumberFormat="1" applyFont="1" applyFill="1" applyBorder="1" applyAlignment="1">
      <alignment horizontal="right" vertical="center" indent="3"/>
    </xf>
    <xf numFmtId="3" fontId="3" fillId="2" borderId="30" xfId="1" applyNumberFormat="1" applyFont="1" applyFill="1" applyBorder="1" applyAlignment="1">
      <alignment horizontal="center" vertical="center"/>
    </xf>
    <xf numFmtId="0" fontId="30" fillId="4" borderId="0" xfId="1" applyFont="1" applyFill="1" applyAlignment="1">
      <alignment horizontal="center" wrapText="1"/>
    </xf>
    <xf numFmtId="0" fontId="30" fillId="4" borderId="123" xfId="1" applyFont="1" applyFill="1" applyBorder="1" applyAlignment="1">
      <alignment horizontal="center" vertical="center" wrapText="1"/>
    </xf>
    <xf numFmtId="0" fontId="30" fillId="4" borderId="141" xfId="1" applyFont="1" applyFill="1" applyBorder="1" applyAlignment="1">
      <alignment horizontal="center" vertical="center" wrapText="1"/>
    </xf>
    <xf numFmtId="0" fontId="30" fillId="4" borderId="103" xfId="1" applyFont="1" applyFill="1" applyBorder="1" applyAlignment="1">
      <alignment horizontal="center" vertical="center" wrapText="1"/>
    </xf>
    <xf numFmtId="0" fontId="30" fillId="4" borderId="105" xfId="1" applyFont="1" applyFill="1" applyBorder="1" applyAlignment="1">
      <alignment horizontal="center" vertical="center" wrapText="1"/>
    </xf>
    <xf numFmtId="3" fontId="3" fillId="2" borderId="32" xfId="1" applyNumberFormat="1" applyFont="1" applyFill="1" applyBorder="1" applyAlignment="1">
      <alignment horizontal="center"/>
    </xf>
    <xf numFmtId="0" fontId="30" fillId="4" borderId="106" xfId="1" applyFont="1" applyFill="1" applyBorder="1" applyAlignment="1">
      <alignment horizontal="center" vertical="center" wrapText="1"/>
    </xf>
    <xf numFmtId="0" fontId="30" fillId="4" borderId="143" xfId="1" applyFont="1" applyFill="1" applyBorder="1" applyAlignment="1">
      <alignment horizontal="center" vertical="center" wrapText="1"/>
    </xf>
    <xf numFmtId="0" fontId="30" fillId="4" borderId="43" xfId="1" applyFont="1" applyFill="1" applyBorder="1" applyAlignment="1">
      <alignment horizontal="center" vertical="center" wrapText="1"/>
    </xf>
    <xf numFmtId="167" fontId="33" fillId="2" borderId="171" xfId="1" applyNumberFormat="1" applyFont="1" applyFill="1" applyBorder="1" applyAlignment="1">
      <alignment horizontal="right" vertical="center" indent="3"/>
    </xf>
    <xf numFmtId="0" fontId="66" fillId="2" borderId="27" xfId="1" applyFont="1" applyFill="1" applyBorder="1" applyAlignment="1">
      <alignment horizontal="center" vertical="center"/>
    </xf>
    <xf numFmtId="0" fontId="66" fillId="2" borderId="28" xfId="1" applyFont="1" applyFill="1" applyBorder="1" applyAlignment="1">
      <alignment horizontal="center" vertical="center"/>
    </xf>
    <xf numFmtId="167" fontId="32" fillId="2" borderId="171" xfId="1" applyNumberFormat="1" applyFont="1" applyFill="1" applyBorder="1" applyAlignment="1">
      <alignment horizontal="right" vertical="center" indent="3"/>
    </xf>
    <xf numFmtId="167" fontId="33" fillId="0" borderId="28" xfId="1" applyNumberFormat="1" applyFont="1" applyBorder="1" applyAlignment="1">
      <alignment horizontal="right" vertical="center" indent="3"/>
    </xf>
    <xf numFmtId="167" fontId="33" fillId="0" borderId="171" xfId="1" applyNumberFormat="1" applyFont="1" applyBorder="1" applyAlignment="1">
      <alignment horizontal="right" vertical="center" indent="3"/>
    </xf>
    <xf numFmtId="167" fontId="32" fillId="0" borderId="28" xfId="1" applyNumberFormat="1" applyFont="1" applyBorder="1" applyAlignment="1">
      <alignment horizontal="right" vertical="center" indent="3"/>
    </xf>
    <xf numFmtId="0" fontId="33" fillId="0" borderId="144" xfId="1" applyFont="1" applyBorder="1" applyAlignment="1">
      <alignment horizontal="center" vertical="center"/>
    </xf>
    <xf numFmtId="0" fontId="33" fillId="0" borderId="145" xfId="1" applyFont="1" applyBorder="1" applyAlignment="1">
      <alignment horizontal="center" vertical="center"/>
    </xf>
    <xf numFmtId="0" fontId="33" fillId="0" borderId="91" xfId="1" applyFont="1" applyBorder="1" applyAlignment="1">
      <alignment horizontal="center" vertical="center"/>
    </xf>
    <xf numFmtId="167" fontId="32" fillId="0" borderId="171" xfId="1" applyNumberFormat="1" applyFont="1" applyBorder="1" applyAlignment="1">
      <alignment horizontal="right" vertical="center" indent="3"/>
    </xf>
    <xf numFmtId="0" fontId="3" fillId="4" borderId="55" xfId="1" applyFont="1" applyFill="1" applyBorder="1" applyAlignment="1">
      <alignment horizontal="center"/>
    </xf>
    <xf numFmtId="0" fontId="3" fillId="4" borderId="46" xfId="1" applyFont="1" applyFill="1" applyBorder="1" applyAlignment="1">
      <alignment horizontal="center" vertical="center"/>
    </xf>
    <xf numFmtId="0" fontId="3" fillId="4" borderId="110" xfId="1" applyFont="1" applyFill="1" applyBorder="1" applyAlignment="1">
      <alignment horizontal="center" vertical="center"/>
    </xf>
    <xf numFmtId="0" fontId="3" fillId="0" borderId="145" xfId="1" applyFont="1" applyBorder="1" applyAlignment="1">
      <alignment horizontal="center" vertical="center"/>
    </xf>
    <xf numFmtId="0" fontId="3" fillId="0" borderId="147" xfId="1" applyFont="1" applyBorder="1" applyAlignment="1">
      <alignment horizontal="center" vertical="center"/>
    </xf>
    <xf numFmtId="0" fontId="3" fillId="0" borderId="91" xfId="1" applyFont="1" applyBorder="1" applyAlignment="1">
      <alignment horizontal="center" vertical="center"/>
    </xf>
    <xf numFmtId="0" fontId="3" fillId="0" borderId="148" xfId="1" applyFont="1" applyBorder="1" applyAlignment="1">
      <alignment horizontal="center" vertical="center"/>
    </xf>
    <xf numFmtId="167" fontId="33" fillId="2" borderId="171" xfId="1" applyNumberFormat="1" applyFont="1" applyFill="1" applyBorder="1" applyAlignment="1">
      <alignment horizontal="center" vertical="center"/>
    </xf>
    <xf numFmtId="167" fontId="32" fillId="2" borderId="28" xfId="1" applyNumberFormat="1" applyFont="1" applyFill="1" applyBorder="1" applyAlignment="1">
      <alignment horizontal="center" vertical="center"/>
    </xf>
    <xf numFmtId="167" fontId="32" fillId="2" borderId="171" xfId="1" applyNumberFormat="1" applyFont="1" applyFill="1" applyBorder="1" applyAlignment="1">
      <alignment horizontal="center" vertical="center"/>
    </xf>
    <xf numFmtId="0" fontId="33" fillId="0" borderId="31" xfId="1" applyFont="1" applyBorder="1" applyAlignment="1">
      <alignment horizontal="center" vertical="center"/>
    </xf>
    <xf numFmtId="0" fontId="33" fillId="0" borderId="32" xfId="1" applyFont="1" applyBorder="1" applyAlignment="1">
      <alignment horizontal="center" vertical="center"/>
    </xf>
    <xf numFmtId="0" fontId="33" fillId="0" borderId="148" xfId="1" applyFont="1" applyBorder="1" applyAlignment="1">
      <alignment horizontal="center" vertical="center"/>
    </xf>
    <xf numFmtId="0" fontId="30" fillId="4" borderId="190" xfId="1" applyFont="1" applyFill="1" applyBorder="1" applyAlignment="1">
      <alignment horizontal="center" vertical="center" wrapText="1"/>
    </xf>
    <xf numFmtId="0" fontId="30" fillId="4" borderId="191" xfId="1" applyFont="1" applyFill="1" applyBorder="1" applyAlignment="1">
      <alignment horizontal="center" vertical="center" wrapText="1"/>
    </xf>
    <xf numFmtId="0" fontId="30" fillId="4" borderId="192" xfId="1" applyFont="1" applyFill="1" applyBorder="1" applyAlignment="1">
      <alignment horizontal="center" vertical="center" wrapText="1"/>
    </xf>
    <xf numFmtId="0" fontId="30" fillId="4" borderId="122" xfId="1" applyFont="1" applyFill="1" applyBorder="1" applyAlignment="1">
      <alignment horizontal="center" vertical="center" wrapText="1"/>
    </xf>
    <xf numFmtId="0" fontId="30" fillId="4" borderId="67" xfId="1" applyFont="1" applyFill="1" applyBorder="1" applyAlignment="1">
      <alignment horizontal="center"/>
    </xf>
    <xf numFmtId="0" fontId="30" fillId="4" borderId="68" xfId="1" applyFont="1" applyFill="1" applyBorder="1" applyAlignment="1">
      <alignment horizontal="center"/>
    </xf>
    <xf numFmtId="0" fontId="30" fillId="4" borderId="72" xfId="1" applyFont="1" applyFill="1" applyBorder="1" applyAlignment="1">
      <alignment horizontal="center"/>
    </xf>
    <xf numFmtId="0" fontId="30" fillId="4" borderId="66" xfId="1" applyFont="1" applyFill="1" applyBorder="1" applyAlignment="1">
      <alignment horizontal="center"/>
    </xf>
    <xf numFmtId="0" fontId="30" fillId="4" borderId="73" xfId="1" applyFont="1" applyFill="1" applyBorder="1" applyAlignment="1">
      <alignment horizontal="center"/>
    </xf>
    <xf numFmtId="0" fontId="30" fillId="4" borderId="77" xfId="1" applyFont="1" applyFill="1" applyBorder="1" applyAlignment="1">
      <alignment horizontal="center"/>
    </xf>
    <xf numFmtId="0" fontId="32" fillId="2" borderId="39" xfId="1" applyFont="1" applyFill="1" applyBorder="1" applyAlignment="1">
      <alignment horizontal="center" vertical="center"/>
    </xf>
    <xf numFmtId="0" fontId="32" fillId="2" borderId="84" xfId="1" applyFont="1" applyFill="1" applyBorder="1" applyAlignment="1">
      <alignment horizontal="center" vertical="center"/>
    </xf>
    <xf numFmtId="0" fontId="33" fillId="2" borderId="27" xfId="1" applyFont="1" applyFill="1" applyBorder="1" applyAlignment="1">
      <alignment horizontal="center" vertical="center"/>
    </xf>
    <xf numFmtId="187" fontId="3" fillId="2" borderId="32" xfId="1" applyNumberFormat="1" applyFont="1" applyFill="1" applyBorder="1" applyAlignment="1">
      <alignment horizontal="right"/>
    </xf>
    <xf numFmtId="0" fontId="44" fillId="2" borderId="0" xfId="1" applyFont="1" applyFill="1" applyAlignment="1">
      <alignment horizontal="left" vertical="center" wrapText="1"/>
    </xf>
    <xf numFmtId="186" fontId="3" fillId="2" borderId="32" xfId="7" applyFont="1" applyFill="1" applyBorder="1" applyAlignment="1">
      <alignment horizontal="center"/>
    </xf>
    <xf numFmtId="0" fontId="3" fillId="2" borderId="32" xfId="1" applyFont="1" applyFill="1" applyBorder="1" applyAlignment="1">
      <alignment horizontal="center"/>
    </xf>
    <xf numFmtId="167" fontId="33" fillId="2" borderId="28" xfId="1" applyNumberFormat="1" applyFont="1" applyFill="1" applyBorder="1" applyAlignment="1">
      <alignment horizontal="right" vertical="center" indent="1"/>
    </xf>
    <xf numFmtId="167" fontId="33" fillId="2" borderId="28" xfId="1" applyNumberFormat="1" applyFont="1" applyFill="1" applyBorder="1" applyAlignment="1">
      <alignment horizontal="right" vertical="center" indent="2"/>
    </xf>
    <xf numFmtId="188" fontId="3" fillId="2" borderId="30" xfId="1" applyNumberFormat="1" applyFont="1" applyFill="1" applyBorder="1" applyAlignment="1">
      <alignment horizontal="center"/>
    </xf>
    <xf numFmtId="167" fontId="33" fillId="2" borderId="27" xfId="1" applyNumberFormat="1" applyFont="1" applyFill="1" applyBorder="1" applyAlignment="1">
      <alignment horizontal="right" vertical="center" indent="1"/>
    </xf>
    <xf numFmtId="167" fontId="32" fillId="2" borderId="28" xfId="1" applyNumberFormat="1" applyFont="1" applyFill="1" applyBorder="1" applyAlignment="1">
      <alignment horizontal="right" vertical="center" indent="1"/>
    </xf>
    <xf numFmtId="167" fontId="32" fillId="2" borderId="28" xfId="1" applyNumberFormat="1" applyFont="1" applyFill="1" applyBorder="1" applyAlignment="1">
      <alignment horizontal="right" vertical="center" indent="2"/>
    </xf>
    <xf numFmtId="0" fontId="30" fillId="4" borderId="113" xfId="1" applyFont="1" applyFill="1" applyBorder="1" applyAlignment="1">
      <alignment horizontal="center" vertical="center" wrapText="1"/>
    </xf>
    <xf numFmtId="0" fontId="30" fillId="4" borderId="49" xfId="1" applyFont="1" applyFill="1" applyBorder="1" applyAlignment="1">
      <alignment horizontal="center" vertical="center" wrapText="1"/>
    </xf>
    <xf numFmtId="0" fontId="30" fillId="4" borderId="124" xfId="1" applyFont="1" applyFill="1" applyBorder="1" applyAlignment="1">
      <alignment horizontal="center" vertical="center" wrapText="1"/>
    </xf>
    <xf numFmtId="0" fontId="30" fillId="4" borderId="53" xfId="1" applyFont="1" applyFill="1" applyBorder="1" applyAlignment="1">
      <alignment horizontal="center" vertical="center" wrapText="1"/>
    </xf>
    <xf numFmtId="0" fontId="30" fillId="4" borderId="43" xfId="1" applyFont="1" applyFill="1" applyBorder="1" applyAlignment="1">
      <alignment horizontal="center" wrapText="1"/>
    </xf>
    <xf numFmtId="0" fontId="30" fillId="4" borderId="44" xfId="1" applyFont="1" applyFill="1" applyBorder="1" applyAlignment="1">
      <alignment horizontal="center" wrapText="1"/>
    </xf>
    <xf numFmtId="0" fontId="30" fillId="4" borderId="48" xfId="1" applyFont="1" applyFill="1" applyBorder="1" applyAlignment="1">
      <alignment horizontal="center" wrapText="1"/>
    </xf>
    <xf numFmtId="0" fontId="30" fillId="4" borderId="49" xfId="1" applyFont="1" applyFill="1" applyBorder="1" applyAlignment="1">
      <alignment horizontal="center" wrapText="1"/>
    </xf>
    <xf numFmtId="0" fontId="30" fillId="4" borderId="52" xfId="1" applyFont="1" applyFill="1" applyBorder="1" applyAlignment="1">
      <alignment horizontal="center" wrapText="1"/>
    </xf>
    <xf numFmtId="0" fontId="30" fillId="4" borderId="53" xfId="1" applyFont="1" applyFill="1" applyBorder="1" applyAlignment="1">
      <alignment horizontal="center" wrapText="1"/>
    </xf>
    <xf numFmtId="0" fontId="2" fillId="0" borderId="30" xfId="1" applyBorder="1" applyAlignment="1">
      <alignment horizontal="center"/>
    </xf>
    <xf numFmtId="167" fontId="33" fillId="0" borderId="28" xfId="1" applyNumberFormat="1" applyFont="1" applyBorder="1" applyAlignment="1">
      <alignment horizontal="right" vertical="center" indent="2"/>
    </xf>
    <xf numFmtId="167" fontId="33" fillId="0" borderId="29" xfId="1" applyNumberFormat="1" applyFont="1" applyBorder="1" applyAlignment="1">
      <alignment horizontal="right" vertical="center" indent="2"/>
    </xf>
    <xf numFmtId="167" fontId="33" fillId="0" borderId="29" xfId="1" applyNumberFormat="1" applyFont="1" applyBorder="1" applyAlignment="1">
      <alignment horizontal="center" vertical="center"/>
    </xf>
    <xf numFmtId="167" fontId="33" fillId="0" borderId="0" xfId="1" applyNumberFormat="1" applyFont="1" applyAlignment="1">
      <alignment horizontal="center" vertical="center"/>
    </xf>
    <xf numFmtId="167" fontId="33" fillId="0" borderId="27" xfId="1" applyNumberFormat="1" applyFont="1" applyBorder="1" applyAlignment="1">
      <alignment horizontal="center" vertical="center"/>
    </xf>
    <xf numFmtId="167" fontId="33" fillId="0" borderId="28" xfId="1" applyNumberFormat="1" applyFont="1" applyBorder="1" applyAlignment="1">
      <alignment horizontal="center" vertical="center"/>
    </xf>
    <xf numFmtId="167" fontId="33" fillId="0" borderId="93" xfId="1" applyNumberFormat="1" applyFont="1" applyBorder="1" applyAlignment="1">
      <alignment horizontal="right" vertical="center" indent="2"/>
    </xf>
    <xf numFmtId="167" fontId="33" fillId="0" borderId="86" xfId="1" applyNumberFormat="1" applyFont="1" applyBorder="1" applyAlignment="1">
      <alignment horizontal="right" vertical="center" indent="2"/>
    </xf>
    <xf numFmtId="167" fontId="33" fillId="0" borderId="86" xfId="1" applyNumberFormat="1" applyFont="1" applyBorder="1" applyAlignment="1">
      <alignment horizontal="center" vertical="center"/>
    </xf>
    <xf numFmtId="167" fontId="33" fillId="0" borderId="39" xfId="1" applyNumberFormat="1" applyFont="1" applyBorder="1" applyAlignment="1">
      <alignment horizontal="center" vertical="center"/>
    </xf>
    <xf numFmtId="167" fontId="33" fillId="0" borderId="84" xfId="1" applyNumberFormat="1" applyFont="1" applyBorder="1" applyAlignment="1">
      <alignment horizontal="center" vertical="center"/>
    </xf>
    <xf numFmtId="167" fontId="33" fillId="0" borderId="93" xfId="1" applyNumberFormat="1" applyFont="1" applyBorder="1" applyAlignment="1">
      <alignment horizontal="right" vertical="center" indent="3"/>
    </xf>
    <xf numFmtId="167" fontId="33" fillId="0" borderId="0" xfId="1" applyNumberFormat="1" applyFont="1" applyAlignment="1">
      <alignment horizontal="right" vertical="center" indent="2"/>
    </xf>
    <xf numFmtId="167" fontId="33" fillId="0" borderId="29" xfId="1" applyNumberFormat="1" applyFont="1" applyBorder="1" applyAlignment="1">
      <alignment horizontal="right" vertical="center" indent="3"/>
    </xf>
    <xf numFmtId="167" fontId="33" fillId="0" borderId="0" xfId="1" applyNumberFormat="1" applyFont="1" applyAlignment="1">
      <alignment horizontal="right" vertical="center" indent="3"/>
    </xf>
    <xf numFmtId="167" fontId="33" fillId="0" borderId="27" xfId="1" applyNumberFormat="1" applyFont="1" applyBorder="1" applyAlignment="1">
      <alignment horizontal="right" vertical="center" indent="3"/>
    </xf>
    <xf numFmtId="167" fontId="33" fillId="0" borderId="27" xfId="1" applyNumberFormat="1" applyFont="1" applyBorder="1" applyAlignment="1">
      <alignment horizontal="right" vertical="center" indent="2"/>
    </xf>
    <xf numFmtId="167" fontId="33" fillId="0" borderId="148" xfId="1" applyNumberFormat="1" applyFont="1" applyBorder="1" applyAlignment="1">
      <alignment horizontal="right" vertical="center" indent="2"/>
    </xf>
    <xf numFmtId="167" fontId="33" fillId="0" borderId="92" xfId="1" applyNumberFormat="1" applyFont="1" applyBorder="1" applyAlignment="1">
      <alignment horizontal="right" vertical="center" indent="2"/>
    </xf>
    <xf numFmtId="167" fontId="33" fillId="0" borderId="148" xfId="1" applyNumberFormat="1" applyFont="1" applyBorder="1" applyAlignment="1">
      <alignment horizontal="right" vertical="center" indent="3"/>
    </xf>
    <xf numFmtId="167" fontId="33" fillId="0" borderId="93" xfId="1" applyNumberFormat="1" applyFont="1" applyBorder="1" applyAlignment="1">
      <alignment horizontal="center" vertical="center"/>
    </xf>
    <xf numFmtId="167" fontId="33" fillId="0" borderId="148" xfId="1" quotePrefix="1" applyNumberFormat="1" applyFont="1" applyBorder="1" applyAlignment="1">
      <alignment horizontal="right" vertical="center" indent="2"/>
    </xf>
    <xf numFmtId="1" fontId="33" fillId="0" borderId="92" xfId="1" applyNumberFormat="1" applyFont="1" applyBorder="1" applyAlignment="1">
      <alignment horizontal="center" vertical="center" wrapText="1"/>
    </xf>
    <xf numFmtId="1" fontId="33" fillId="0" borderId="90" xfId="1" applyNumberFormat="1" applyFont="1" applyBorder="1" applyAlignment="1">
      <alignment horizontal="center" vertical="center" wrapText="1"/>
    </xf>
    <xf numFmtId="17" fontId="33" fillId="0" borderId="90" xfId="1" applyNumberFormat="1" applyFont="1" applyBorder="1" applyAlignment="1">
      <alignment horizontal="center" vertical="center" wrapText="1"/>
    </xf>
    <xf numFmtId="17" fontId="33" fillId="0" borderId="91" xfId="1" applyNumberFormat="1" applyFont="1" applyBorder="1" applyAlignment="1">
      <alignment horizontal="center" vertical="center" wrapText="1"/>
    </xf>
    <xf numFmtId="0" fontId="30" fillId="4" borderId="150" xfId="1" applyFont="1" applyFill="1" applyBorder="1" applyAlignment="1">
      <alignment horizontal="center" vertical="center" wrapText="1"/>
    </xf>
    <xf numFmtId="0" fontId="30" fillId="4" borderId="112" xfId="1" applyFont="1" applyFill="1" applyBorder="1" applyAlignment="1">
      <alignment horizontal="center" vertical="center" wrapText="1"/>
    </xf>
    <xf numFmtId="0" fontId="30" fillId="4" borderId="151" xfId="1" applyFont="1" applyFill="1" applyBorder="1" applyAlignment="1">
      <alignment horizontal="center" vertical="center" wrapText="1"/>
    </xf>
    <xf numFmtId="0" fontId="33" fillId="0" borderId="147" xfId="1" applyFont="1" applyBorder="1" applyAlignment="1">
      <alignment horizontal="center" vertical="center"/>
    </xf>
    <xf numFmtId="1" fontId="33" fillId="0" borderId="146" xfId="1" applyNumberFormat="1" applyFont="1" applyBorder="1" applyAlignment="1">
      <alignment horizontal="center" vertical="center" wrapText="1"/>
    </xf>
    <xf numFmtId="1" fontId="33" fillId="0" borderId="144" xfId="1" applyNumberFormat="1" applyFont="1" applyBorder="1" applyAlignment="1">
      <alignment horizontal="center" vertical="center" wrapText="1"/>
    </xf>
    <xf numFmtId="17" fontId="33" fillId="0" borderId="144" xfId="1" applyNumberFormat="1" applyFont="1" applyBorder="1" applyAlignment="1">
      <alignment horizontal="center" vertical="center" wrapText="1"/>
    </xf>
    <xf numFmtId="17" fontId="33" fillId="0" borderId="145" xfId="1" applyNumberFormat="1" applyFont="1" applyBorder="1" applyAlignment="1">
      <alignment horizontal="center" vertical="center" wrapText="1"/>
    </xf>
    <xf numFmtId="0" fontId="30" fillId="4" borderId="56" xfId="1" applyFont="1" applyFill="1" applyBorder="1" applyAlignment="1">
      <alignment horizontal="center" wrapText="1"/>
    </xf>
    <xf numFmtId="0" fontId="30" fillId="4" borderId="134" xfId="1" applyFont="1" applyFill="1" applyBorder="1" applyAlignment="1">
      <alignment horizontal="center" wrapText="1"/>
    </xf>
    <xf numFmtId="0" fontId="30" fillId="4" borderId="98" xfId="1" applyFont="1" applyFill="1" applyBorder="1" applyAlignment="1">
      <alignment horizontal="center" vertical="center" wrapText="1"/>
    </xf>
    <xf numFmtId="0" fontId="30" fillId="4" borderId="99" xfId="1" applyFont="1" applyFill="1" applyBorder="1" applyAlignment="1">
      <alignment horizontal="center" vertical="center" wrapText="1"/>
    </xf>
    <xf numFmtId="0" fontId="30" fillId="4" borderId="149" xfId="1" applyFont="1" applyFill="1" applyBorder="1" applyAlignment="1">
      <alignment horizontal="center" vertical="center" wrapText="1"/>
    </xf>
    <xf numFmtId="167" fontId="33" fillId="2" borderId="86" xfId="1" applyNumberFormat="1" applyFont="1" applyFill="1" applyBorder="1" applyAlignment="1">
      <alignment horizontal="center" vertical="center"/>
    </xf>
    <xf numFmtId="167" fontId="33" fillId="2" borderId="39" xfId="1" applyNumberFormat="1" applyFont="1" applyFill="1" applyBorder="1" applyAlignment="1">
      <alignment horizontal="center" vertical="center"/>
    </xf>
    <xf numFmtId="167" fontId="33" fillId="2" borderId="28" xfId="1" applyNumberFormat="1" applyFont="1" applyFill="1" applyBorder="1" applyAlignment="1">
      <alignment horizontal="right" vertical="center" indent="4"/>
    </xf>
    <xf numFmtId="167" fontId="32" fillId="2" borderId="28" xfId="1" applyNumberFormat="1" applyFont="1" applyFill="1" applyBorder="1" applyAlignment="1">
      <alignment horizontal="right" vertical="center" indent="4"/>
    </xf>
    <xf numFmtId="0" fontId="30" fillId="4" borderId="0" xfId="1" applyFont="1" applyFill="1" applyAlignment="1">
      <alignment horizontal="center" vertical="center" wrapText="1"/>
    </xf>
    <xf numFmtId="184" fontId="33" fillId="0" borderId="90" xfId="1" applyNumberFormat="1" applyFont="1" applyBorder="1" applyAlignment="1">
      <alignment horizontal="center" vertical="center"/>
    </xf>
    <xf numFmtId="0" fontId="30" fillId="4" borderId="22" xfId="1" applyFont="1" applyFill="1" applyBorder="1" applyAlignment="1">
      <alignment horizontal="center" wrapText="1"/>
    </xf>
    <xf numFmtId="167" fontId="32" fillId="0" borderId="29" xfId="1" applyNumberFormat="1" applyFont="1" applyBorder="1" applyAlignment="1">
      <alignment horizontal="right" vertical="center" indent="3"/>
    </xf>
    <xf numFmtId="167" fontId="32" fillId="0" borderId="0" xfId="1" applyNumberFormat="1" applyFont="1" applyAlignment="1">
      <alignment horizontal="right" vertical="center" indent="3"/>
    </xf>
    <xf numFmtId="189" fontId="33" fillId="0" borderId="29" xfId="1" applyNumberFormat="1" applyFont="1" applyBorder="1" applyAlignment="1">
      <alignment horizontal="right" vertical="center" indent="3"/>
    </xf>
    <xf numFmtId="189" fontId="33" fillId="0" borderId="0" xfId="1" applyNumberFormat="1" applyFont="1" applyAlignment="1">
      <alignment horizontal="right" vertical="center" indent="3"/>
    </xf>
    <xf numFmtId="0" fontId="32" fillId="0" borderId="0" xfId="1" applyFont="1" applyAlignment="1">
      <alignment horizontal="center" vertical="center"/>
    </xf>
    <xf numFmtId="0" fontId="32" fillId="0" borderId="27" xfId="1" applyFont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right" vertical="center" indent="4"/>
    </xf>
    <xf numFmtId="167" fontId="33" fillId="2" borderId="93" xfId="1" applyNumberFormat="1" applyFont="1" applyFill="1" applyBorder="1" applyAlignment="1">
      <alignment horizontal="right" vertical="center" indent="4"/>
    </xf>
    <xf numFmtId="0" fontId="3" fillId="2" borderId="31" xfId="1" applyFont="1" applyFill="1" applyBorder="1" applyAlignment="1">
      <alignment horizontal="center"/>
    </xf>
    <xf numFmtId="190" fontId="3" fillId="2" borderId="33" xfId="1" applyNumberFormat="1" applyFont="1" applyFill="1" applyBorder="1" applyAlignment="1">
      <alignment horizontal="center"/>
    </xf>
    <xf numFmtId="190" fontId="3" fillId="2" borderId="30" xfId="1" applyNumberFormat="1" applyFont="1" applyFill="1" applyBorder="1" applyAlignment="1">
      <alignment horizontal="center"/>
    </xf>
    <xf numFmtId="0" fontId="30" fillId="4" borderId="133" xfId="1" applyFont="1" applyFill="1" applyBorder="1" applyAlignment="1">
      <alignment horizontal="center" vertical="center" wrapText="1"/>
    </xf>
    <xf numFmtId="167" fontId="3" fillId="2" borderId="33" xfId="1" applyNumberFormat="1" applyFont="1" applyFill="1" applyBorder="1" applyAlignment="1">
      <alignment horizontal="center"/>
    </xf>
    <xf numFmtId="167" fontId="3" fillId="2" borderId="30" xfId="1" applyNumberFormat="1" applyFont="1" applyFill="1" applyBorder="1" applyAlignment="1">
      <alignment horizontal="center"/>
    </xf>
    <xf numFmtId="0" fontId="30" fillId="4" borderId="48" xfId="1" applyFont="1" applyFill="1" applyBorder="1" applyAlignment="1">
      <alignment horizontal="center" vertical="center" wrapText="1"/>
    </xf>
    <xf numFmtId="0" fontId="30" fillId="4" borderId="52" xfId="1" applyFont="1" applyFill="1" applyBorder="1" applyAlignment="1">
      <alignment horizontal="center" vertical="center" wrapText="1"/>
    </xf>
    <xf numFmtId="0" fontId="30" fillId="4" borderId="121" xfId="1" applyFont="1" applyFill="1" applyBorder="1" applyAlignment="1">
      <alignment horizontal="center" wrapText="1"/>
    </xf>
    <xf numFmtId="0" fontId="30" fillId="4" borderId="152" xfId="1" applyFont="1" applyFill="1" applyBorder="1" applyAlignment="1">
      <alignment horizontal="center" vertical="center" wrapText="1"/>
    </xf>
    <xf numFmtId="0" fontId="30" fillId="4" borderId="153" xfId="1" applyFont="1" applyFill="1" applyBorder="1" applyAlignment="1">
      <alignment horizontal="center" vertical="center" wrapText="1"/>
    </xf>
    <xf numFmtId="0" fontId="30" fillId="4" borderId="154" xfId="1" applyFont="1" applyFill="1" applyBorder="1" applyAlignment="1">
      <alignment horizontal="center" vertical="center" wrapText="1"/>
    </xf>
    <xf numFmtId="0" fontId="30" fillId="4" borderId="155" xfId="1" applyFont="1" applyFill="1" applyBorder="1" applyAlignment="1">
      <alignment horizontal="center" vertical="center" wrapText="1"/>
    </xf>
    <xf numFmtId="0" fontId="30" fillId="4" borderId="156" xfId="1" applyFont="1" applyFill="1" applyBorder="1" applyAlignment="1">
      <alignment horizontal="center" vertical="center" wrapText="1"/>
    </xf>
    <xf numFmtId="0" fontId="30" fillId="4" borderId="157" xfId="1" applyFont="1" applyFill="1" applyBorder="1" applyAlignment="1">
      <alignment horizontal="center" vertical="center" wrapText="1"/>
    </xf>
    <xf numFmtId="167" fontId="3" fillId="2" borderId="36" xfId="1" applyNumberFormat="1" applyFont="1" applyFill="1" applyBorder="1" applyAlignment="1">
      <alignment horizontal="center"/>
    </xf>
    <xf numFmtId="165" fontId="3" fillId="2" borderId="30" xfId="1" applyNumberFormat="1" applyFont="1" applyFill="1" applyBorder="1" applyAlignment="1">
      <alignment horizontal="center"/>
    </xf>
    <xf numFmtId="165" fontId="3" fillId="2" borderId="31" xfId="1" applyNumberFormat="1" applyFont="1" applyFill="1" applyBorder="1" applyAlignment="1">
      <alignment horizontal="center"/>
    </xf>
    <xf numFmtId="0" fontId="32" fillId="2" borderId="122" xfId="1" applyFont="1" applyFill="1" applyBorder="1" applyAlignment="1">
      <alignment horizontal="center" vertical="center"/>
    </xf>
    <xf numFmtId="0" fontId="32" fillId="2" borderId="176" xfId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5"/>
    </xf>
    <xf numFmtId="167" fontId="33" fillId="2" borderId="27" xfId="1" applyNumberFormat="1" applyFont="1" applyFill="1" applyBorder="1" applyAlignment="1">
      <alignment horizontal="right" vertical="center" indent="5"/>
    </xf>
    <xf numFmtId="3" fontId="33" fillId="2" borderId="28" xfId="1" applyNumberFormat="1" applyFont="1" applyFill="1" applyBorder="1" applyAlignment="1">
      <alignment horizontal="right" vertical="center" indent="5"/>
    </xf>
    <xf numFmtId="3" fontId="33" fillId="2" borderId="29" xfId="1" applyNumberFormat="1" applyFont="1" applyFill="1" applyBorder="1" applyAlignment="1">
      <alignment horizontal="right" vertical="center" indent="5"/>
    </xf>
    <xf numFmtId="167" fontId="33" fillId="2" borderId="28" xfId="1" applyNumberFormat="1" applyFont="1" applyFill="1" applyBorder="1" applyAlignment="1">
      <alignment horizontal="right" vertical="center" indent="5"/>
    </xf>
    <xf numFmtId="167" fontId="32" fillId="2" borderId="28" xfId="1" applyNumberFormat="1" applyFont="1" applyFill="1" applyBorder="1" applyAlignment="1">
      <alignment horizontal="right" vertical="center" indent="5"/>
    </xf>
    <xf numFmtId="3" fontId="32" fillId="2" borderId="28" xfId="1" applyNumberFormat="1" applyFont="1" applyFill="1" applyBorder="1" applyAlignment="1">
      <alignment horizontal="right" vertical="center" indent="5"/>
    </xf>
    <xf numFmtId="3" fontId="32" fillId="2" borderId="29" xfId="1" applyNumberFormat="1" applyFont="1" applyFill="1" applyBorder="1" applyAlignment="1">
      <alignment horizontal="right" vertical="center" indent="5"/>
    </xf>
    <xf numFmtId="0" fontId="32" fillId="2" borderId="56" xfId="1" applyFont="1" applyFill="1" applyBorder="1" applyAlignment="1">
      <alignment horizontal="center" vertical="center"/>
    </xf>
    <xf numFmtId="0" fontId="32" fillId="2" borderId="175" xfId="1" applyFont="1" applyFill="1" applyBorder="1" applyAlignment="1">
      <alignment horizontal="center" vertical="center"/>
    </xf>
    <xf numFmtId="173" fontId="3" fillId="2" borderId="30" xfId="1" applyNumberFormat="1" applyFont="1" applyFill="1" applyBorder="1" applyAlignment="1">
      <alignment horizontal="center"/>
    </xf>
    <xf numFmtId="170" fontId="32" fillId="2" borderId="0" xfId="1" applyNumberFormat="1" applyFont="1" applyFill="1" applyAlignment="1">
      <alignment horizontal="right" vertical="center" indent="2"/>
    </xf>
    <xf numFmtId="0" fontId="30" fillId="4" borderId="55" xfId="1" applyFont="1" applyFill="1" applyBorder="1" applyAlignment="1">
      <alignment horizontal="center"/>
    </xf>
    <xf numFmtId="0" fontId="30" fillId="4" borderId="143" xfId="1" applyFont="1" applyFill="1" applyBorder="1" applyAlignment="1">
      <alignment horizontal="center"/>
    </xf>
    <xf numFmtId="167" fontId="32" fillId="2" borderId="29" xfId="1" quotePrefix="1" applyNumberFormat="1" applyFont="1" applyFill="1" applyBorder="1" applyAlignment="1">
      <alignment horizontal="right" vertical="center" indent="3"/>
    </xf>
    <xf numFmtId="170" fontId="32" fillId="2" borderId="0" xfId="1" quotePrefix="1" applyNumberFormat="1" applyFont="1" applyFill="1" applyAlignment="1">
      <alignment horizontal="right" vertical="center" indent="2"/>
    </xf>
    <xf numFmtId="170" fontId="32" fillId="2" borderId="27" xfId="1" applyNumberFormat="1" applyFont="1" applyFill="1" applyBorder="1" applyAlignment="1">
      <alignment horizontal="right" vertical="center" indent="2"/>
    </xf>
    <xf numFmtId="167" fontId="32" fillId="2" borderId="140" xfId="1" quotePrefix="1" applyNumberFormat="1" applyFont="1" applyFill="1" applyBorder="1" applyAlignment="1">
      <alignment horizontal="right" vertical="center" indent="2"/>
    </xf>
    <xf numFmtId="167" fontId="32" fillId="2" borderId="142" xfId="1" applyNumberFormat="1" applyFont="1" applyFill="1" applyBorder="1" applyAlignment="1">
      <alignment horizontal="right" vertical="center" indent="2"/>
    </xf>
    <xf numFmtId="167" fontId="32" fillId="2" borderId="137" xfId="1" quotePrefix="1" applyNumberFormat="1" applyFont="1" applyFill="1" applyBorder="1" applyAlignment="1">
      <alignment horizontal="right" vertical="center" indent="2"/>
    </xf>
    <xf numFmtId="167" fontId="32" fillId="2" borderId="139" xfId="1" applyNumberFormat="1" applyFont="1" applyFill="1" applyBorder="1" applyAlignment="1">
      <alignment horizontal="right" vertical="center" indent="2"/>
    </xf>
    <xf numFmtId="167" fontId="32" fillId="2" borderId="0" xfId="1" quotePrefix="1" applyNumberFormat="1" applyFont="1" applyFill="1" applyAlignment="1">
      <alignment horizontal="right" vertical="center" indent="2"/>
    </xf>
    <xf numFmtId="167" fontId="32" fillId="2" borderId="29" xfId="1" quotePrefix="1" applyNumberFormat="1" applyFont="1" applyFill="1" applyBorder="1" applyAlignment="1">
      <alignment horizontal="right" vertical="center" indent="2"/>
    </xf>
    <xf numFmtId="167" fontId="32" fillId="2" borderId="140" xfId="1" applyNumberFormat="1" applyFont="1" applyFill="1" applyBorder="1" applyAlignment="1">
      <alignment horizontal="right" vertical="center" indent="2"/>
    </xf>
    <xf numFmtId="167" fontId="33" fillId="2" borderId="137" xfId="1" applyNumberFormat="1" applyFont="1" applyFill="1" applyBorder="1" applyAlignment="1">
      <alignment horizontal="right" vertical="center" indent="2"/>
    </xf>
    <xf numFmtId="167" fontId="33" fillId="2" borderId="139" xfId="1" applyNumberFormat="1" applyFont="1" applyFill="1" applyBorder="1" applyAlignment="1">
      <alignment horizontal="right" vertical="center" indent="2"/>
    </xf>
    <xf numFmtId="167" fontId="33" fillId="2" borderId="29" xfId="1" quotePrefix="1" applyNumberFormat="1" applyFont="1" applyFill="1" applyBorder="1" applyAlignment="1">
      <alignment horizontal="right" vertical="center" indent="3"/>
    </xf>
    <xf numFmtId="170" fontId="33" fillId="2" borderId="0" xfId="1" quotePrefix="1" applyNumberFormat="1" applyFont="1" applyFill="1" applyAlignment="1">
      <alignment horizontal="right" vertical="center" indent="2"/>
    </xf>
    <xf numFmtId="170" fontId="33" fillId="2" borderId="27" xfId="1" applyNumberFormat="1" applyFont="1" applyFill="1" applyBorder="1" applyAlignment="1">
      <alignment horizontal="right" vertical="center" indent="2"/>
    </xf>
    <xf numFmtId="167" fontId="33" fillId="2" borderId="140" xfId="1" quotePrefix="1" applyNumberFormat="1" applyFont="1" applyFill="1" applyBorder="1" applyAlignment="1">
      <alignment horizontal="right" vertical="center" indent="2"/>
    </xf>
    <xf numFmtId="167" fontId="33" fillId="2" borderId="142" xfId="1" applyNumberFormat="1" applyFont="1" applyFill="1" applyBorder="1" applyAlignment="1">
      <alignment horizontal="right" vertical="center" indent="2"/>
    </xf>
    <xf numFmtId="167" fontId="33" fillId="2" borderId="137" xfId="1" quotePrefix="1" applyNumberFormat="1" applyFont="1" applyFill="1" applyBorder="1" applyAlignment="1">
      <alignment horizontal="right" vertical="center" indent="2"/>
    </xf>
    <xf numFmtId="167" fontId="33" fillId="2" borderId="0" xfId="1" quotePrefix="1" applyNumberFormat="1" applyFont="1" applyFill="1" applyAlignment="1">
      <alignment horizontal="right" vertical="center" indent="2"/>
    </xf>
    <xf numFmtId="167" fontId="33" fillId="2" borderId="29" xfId="1" quotePrefix="1" applyNumberFormat="1" applyFont="1" applyFill="1" applyBorder="1" applyAlignment="1">
      <alignment horizontal="right" vertical="center" indent="2"/>
    </xf>
    <xf numFmtId="170" fontId="33" fillId="2" borderId="0" xfId="1" applyNumberFormat="1" applyFont="1" applyFill="1" applyAlignment="1">
      <alignment horizontal="right" vertical="center" indent="2"/>
    </xf>
    <xf numFmtId="167" fontId="33" fillId="2" borderId="140" xfId="1" applyNumberFormat="1" applyFont="1" applyFill="1" applyBorder="1" applyAlignment="1">
      <alignment horizontal="right" vertical="center" indent="2"/>
    </xf>
    <xf numFmtId="167" fontId="2" fillId="2" borderId="0" xfId="1" applyNumberFormat="1" applyFill="1" applyAlignment="1">
      <alignment horizontal="center"/>
    </xf>
    <xf numFmtId="194" fontId="3" fillId="2" borderId="0" xfId="1" applyNumberFormat="1" applyFont="1" applyFill="1" applyAlignment="1">
      <alignment horizontal="center"/>
    </xf>
    <xf numFmtId="167" fontId="2" fillId="2" borderId="29" xfId="1" applyNumberFormat="1" applyFill="1" applyBorder="1" applyAlignment="1">
      <alignment horizontal="center"/>
    </xf>
    <xf numFmtId="167" fontId="2" fillId="2" borderId="27" xfId="1" applyNumberFormat="1" applyFill="1" applyBorder="1" applyAlignment="1">
      <alignment horizontal="center"/>
    </xf>
    <xf numFmtId="167" fontId="2" fillId="2" borderId="140" xfId="1" applyNumberFormat="1" applyFill="1" applyBorder="1" applyAlignment="1">
      <alignment horizontal="center"/>
    </xf>
    <xf numFmtId="167" fontId="2" fillId="2" borderId="138" xfId="1" applyNumberFormat="1" applyFill="1" applyBorder="1" applyAlignment="1">
      <alignment horizontal="center"/>
    </xf>
    <xf numFmtId="194" fontId="30" fillId="2" borderId="39" xfId="1" applyNumberFormat="1" applyFont="1" applyFill="1" applyBorder="1" applyAlignment="1">
      <alignment horizontal="right"/>
    </xf>
    <xf numFmtId="173" fontId="2" fillId="2" borderId="0" xfId="1" applyNumberFormat="1" applyFill="1" applyAlignment="1">
      <alignment horizontal="center"/>
    </xf>
    <xf numFmtId="0" fontId="30" fillId="4" borderId="143" xfId="1" applyFont="1" applyFill="1" applyBorder="1" applyAlignment="1">
      <alignment horizontal="center" vertical="center"/>
    </xf>
    <xf numFmtId="167" fontId="32" fillId="2" borderId="137" xfId="1" applyNumberFormat="1" applyFont="1" applyFill="1" applyBorder="1" applyAlignment="1">
      <alignment horizontal="right" vertical="center" indent="2"/>
    </xf>
    <xf numFmtId="0" fontId="33" fillId="2" borderId="140" xfId="1" applyFont="1" applyFill="1" applyBorder="1" applyAlignment="1">
      <alignment horizontal="right" vertical="center" indent="2"/>
    </xf>
    <xf numFmtId="0" fontId="33" fillId="2" borderId="142" xfId="1" applyFont="1" applyFill="1" applyBorder="1" applyAlignment="1">
      <alignment horizontal="right" vertical="center" indent="2"/>
    </xf>
    <xf numFmtId="0" fontId="33" fillId="2" borderId="137" xfId="1" applyFont="1" applyFill="1" applyBorder="1" applyAlignment="1">
      <alignment horizontal="right" vertical="center" indent="2"/>
    </xf>
    <xf numFmtId="0" fontId="33" fillId="2" borderId="139" xfId="1" applyFont="1" applyFill="1" applyBorder="1" applyAlignment="1">
      <alignment horizontal="right" vertical="center" indent="2"/>
    </xf>
    <xf numFmtId="0" fontId="51" fillId="0" borderId="0" xfId="1" applyFont="1" applyAlignment="1">
      <alignment horizontal="center"/>
    </xf>
    <xf numFmtId="173" fontId="2" fillId="2" borderId="142" xfId="1" applyNumberFormat="1" applyFill="1" applyBorder="1" applyAlignment="1">
      <alignment horizontal="center"/>
    </xf>
    <xf numFmtId="173" fontId="2" fillId="2" borderId="140" xfId="1" applyNumberFormat="1" applyFill="1" applyBorder="1" applyAlignment="1">
      <alignment horizontal="center"/>
    </xf>
    <xf numFmtId="167" fontId="33" fillId="2" borderId="29" xfId="1" applyNumberFormat="1" applyFont="1" applyFill="1" applyBorder="1" applyAlignment="1">
      <alignment horizontal="right" vertical="center" wrapText="1" indent="2"/>
    </xf>
    <xf numFmtId="167" fontId="33" fillId="2" borderId="0" xfId="1" applyNumberFormat="1" applyFont="1" applyFill="1" applyAlignment="1">
      <alignment horizontal="right" vertical="center" wrapText="1" indent="2"/>
    </xf>
    <xf numFmtId="167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0" xfId="1" quotePrefix="1" applyNumberFormat="1" applyFont="1" applyFill="1" applyAlignment="1">
      <alignment horizontal="right" vertical="center" indent="1"/>
    </xf>
    <xf numFmtId="167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 indent="1"/>
    </xf>
    <xf numFmtId="167" fontId="3" fillId="2" borderId="0" xfId="1" applyNumberFormat="1" applyFont="1" applyFill="1" applyAlignment="1">
      <alignment horizontal="center"/>
    </xf>
    <xf numFmtId="167" fontId="3" fillId="2" borderId="29" xfId="1" applyNumberFormat="1" applyFont="1" applyFill="1" applyBorder="1" applyAlignment="1">
      <alignment horizontal="center"/>
    </xf>
    <xf numFmtId="167" fontId="32" fillId="2" borderId="29" xfId="1" applyNumberFormat="1" applyFont="1" applyFill="1" applyBorder="1" applyAlignment="1">
      <alignment horizontal="right" vertical="center" wrapText="1" indent="3"/>
    </xf>
    <xf numFmtId="167" fontId="32" fillId="2" borderId="0" xfId="1" applyNumberFormat="1" applyFont="1" applyFill="1" applyAlignment="1">
      <alignment horizontal="right" vertical="center" wrapText="1" indent="3"/>
    </xf>
    <xf numFmtId="167" fontId="32" fillId="2" borderId="0" xfId="1" applyNumberFormat="1" applyFont="1" applyFill="1" applyAlignment="1">
      <alignment horizontal="right" vertical="center" wrapText="1" indent="2"/>
    </xf>
    <xf numFmtId="167" fontId="33" fillId="2" borderId="29" xfId="1" applyNumberFormat="1" applyFont="1" applyFill="1" applyBorder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3"/>
    </xf>
    <xf numFmtId="167" fontId="33" fillId="2" borderId="29" xfId="1" quotePrefix="1" applyNumberFormat="1" applyFont="1" applyFill="1" applyBorder="1" applyAlignment="1">
      <alignment horizontal="right" vertical="center" wrapText="1" indent="3"/>
    </xf>
    <xf numFmtId="167" fontId="33" fillId="2" borderId="0" xfId="1" quotePrefix="1" applyNumberFormat="1" applyFont="1" applyFill="1" applyAlignment="1">
      <alignment horizontal="right" vertical="center" wrapText="1" indent="3"/>
    </xf>
    <xf numFmtId="167" fontId="33" fillId="2" borderId="0" xfId="1" quotePrefix="1" applyNumberFormat="1" applyFont="1" applyFill="1" applyAlignment="1">
      <alignment horizontal="right" vertical="center" wrapText="1" indent="2"/>
    </xf>
    <xf numFmtId="167" fontId="32" fillId="2" borderId="29" xfId="1" quotePrefix="1" applyNumberFormat="1" applyFont="1" applyFill="1" applyBorder="1" applyAlignment="1">
      <alignment horizontal="right" vertical="center" wrapText="1" indent="3"/>
    </xf>
    <xf numFmtId="167" fontId="32" fillId="2" borderId="0" xfId="1" quotePrefix="1" applyNumberFormat="1" applyFont="1" applyFill="1" applyAlignment="1">
      <alignment horizontal="right" vertical="center" wrapText="1" indent="3"/>
    </xf>
    <xf numFmtId="167" fontId="32" fillId="2" borderId="0" xfId="1" quotePrefix="1" applyNumberFormat="1" applyFont="1" applyFill="1" applyAlignment="1">
      <alignment horizontal="right" vertical="center" wrapText="1" indent="2"/>
    </xf>
    <xf numFmtId="0" fontId="2" fillId="2" borderId="0" xfId="1" applyFill="1" applyAlignment="1">
      <alignment horizontal="center"/>
    </xf>
    <xf numFmtId="0" fontId="33" fillId="2" borderId="0" xfId="1" applyFont="1" applyFill="1" applyAlignment="1">
      <alignment horizontal="center" vertical="center" wrapText="1"/>
    </xf>
    <xf numFmtId="167" fontId="32" fillId="2" borderId="27" xfId="1" applyNumberFormat="1" applyFont="1" applyFill="1" applyBorder="1" applyAlignment="1">
      <alignment horizontal="center" vertical="center"/>
    </xf>
    <xf numFmtId="167" fontId="32" fillId="2" borderId="140" xfId="1" applyNumberFormat="1" applyFont="1" applyFill="1" applyBorder="1" applyAlignment="1">
      <alignment horizontal="center" vertical="center"/>
    </xf>
    <xf numFmtId="167" fontId="32" fillId="2" borderId="142" xfId="1" applyNumberFormat="1" applyFont="1" applyFill="1" applyBorder="1" applyAlignment="1">
      <alignment horizontal="center" vertical="center"/>
    </xf>
    <xf numFmtId="167" fontId="32" fillId="2" borderId="137" xfId="1" applyNumberFormat="1" applyFont="1" applyFill="1" applyBorder="1" applyAlignment="1">
      <alignment horizontal="center" vertical="center"/>
    </xf>
    <xf numFmtId="167" fontId="32" fillId="2" borderId="139" xfId="1" applyNumberFormat="1" applyFont="1" applyFill="1" applyBorder="1" applyAlignment="1">
      <alignment horizontal="center" vertical="center"/>
    </xf>
    <xf numFmtId="0" fontId="33" fillId="2" borderId="0" xfId="1" applyFont="1" applyFill="1" applyAlignment="1">
      <alignment horizontal="right" vertical="center" indent="6"/>
    </xf>
    <xf numFmtId="0" fontId="33" fillId="2" borderId="0" xfId="1" applyFont="1" applyFill="1" applyAlignment="1">
      <alignment horizontal="right" vertical="center" indent="2"/>
    </xf>
    <xf numFmtId="0" fontId="33" fillId="2" borderId="0" xfId="1" applyFont="1" applyFill="1" applyAlignment="1">
      <alignment horizontal="right" vertical="center" indent="5"/>
    </xf>
    <xf numFmtId="167" fontId="33" fillId="2" borderId="27" xfId="1" applyNumberFormat="1" applyFont="1" applyFill="1" applyBorder="1" applyAlignment="1">
      <alignment horizontal="center" vertical="center"/>
    </xf>
    <xf numFmtId="167" fontId="33" fillId="2" borderId="140" xfId="1" applyNumberFormat="1" applyFont="1" applyFill="1" applyBorder="1" applyAlignment="1">
      <alignment horizontal="center" vertical="center"/>
    </xf>
    <xf numFmtId="167" fontId="33" fillId="2" borderId="142" xfId="1" applyNumberFormat="1" applyFont="1" applyFill="1" applyBorder="1" applyAlignment="1">
      <alignment horizontal="center" vertical="center"/>
    </xf>
    <xf numFmtId="167" fontId="33" fillId="2" borderId="137" xfId="1" applyNumberFormat="1" applyFont="1" applyFill="1" applyBorder="1" applyAlignment="1">
      <alignment horizontal="center" vertical="center"/>
    </xf>
    <xf numFmtId="167" fontId="33" fillId="2" borderId="139" xfId="1" applyNumberFormat="1" applyFont="1" applyFill="1" applyBorder="1" applyAlignment="1">
      <alignment horizontal="center" vertical="center"/>
    </xf>
    <xf numFmtId="0" fontId="2" fillId="2" borderId="142" xfId="1" applyFill="1" applyBorder="1" applyAlignment="1">
      <alignment horizontal="center"/>
    </xf>
    <xf numFmtId="0" fontId="2" fillId="2" borderId="140" xfId="1" applyFill="1" applyBorder="1" applyAlignment="1">
      <alignment horizontal="center"/>
    </xf>
    <xf numFmtId="0" fontId="30" fillId="4" borderId="156" xfId="1" applyFont="1" applyFill="1" applyBorder="1" applyAlignment="1">
      <alignment horizontal="center"/>
    </xf>
    <xf numFmtId="0" fontId="30" fillId="4" borderId="156" xfId="1" applyFont="1" applyFill="1" applyBorder="1" applyAlignment="1">
      <alignment horizontal="center" vertical="center"/>
    </xf>
    <xf numFmtId="0" fontId="30" fillId="4" borderId="56" xfId="1" applyFont="1" applyFill="1" applyBorder="1" applyAlignment="1">
      <alignment horizontal="center" vertical="center" wrapText="1"/>
    </xf>
    <xf numFmtId="0" fontId="30" fillId="4" borderId="97" xfId="1" applyFont="1" applyFill="1" applyBorder="1" applyAlignment="1">
      <alignment horizontal="center" vertical="center" wrapText="1"/>
    </xf>
    <xf numFmtId="0" fontId="30" fillId="4" borderId="100" xfId="1" applyFont="1" applyFill="1" applyBorder="1" applyAlignment="1">
      <alignment horizontal="center" vertical="center" wrapText="1"/>
    </xf>
    <xf numFmtId="167" fontId="33" fillId="2" borderId="29" xfId="1" quotePrefix="1" applyNumberFormat="1" applyFont="1" applyFill="1" applyBorder="1" applyAlignment="1">
      <alignment horizontal="center" vertical="center"/>
    </xf>
    <xf numFmtId="167" fontId="33" fillId="2" borderId="140" xfId="1" quotePrefix="1" applyNumberFormat="1" applyFont="1" applyFill="1" applyBorder="1" applyAlignment="1">
      <alignment horizontal="center" vertical="center"/>
    </xf>
    <xf numFmtId="167" fontId="33" fillId="2" borderId="137" xfId="1" quotePrefix="1" applyNumberFormat="1" applyFont="1" applyFill="1" applyBorder="1" applyAlignment="1">
      <alignment horizontal="center" vertical="center"/>
    </xf>
    <xf numFmtId="167" fontId="32" fillId="2" borderId="29" xfId="1" quotePrefix="1" applyNumberFormat="1" applyFont="1" applyFill="1" applyBorder="1" applyAlignment="1">
      <alignment horizontal="center" vertical="center"/>
    </xf>
    <xf numFmtId="167" fontId="32" fillId="2" borderId="140" xfId="1" quotePrefix="1" applyNumberFormat="1" applyFont="1" applyFill="1" applyBorder="1" applyAlignment="1">
      <alignment horizontal="center" vertical="center"/>
    </xf>
    <xf numFmtId="167" fontId="32" fillId="2" borderId="137" xfId="1" quotePrefix="1" applyNumberFormat="1" applyFont="1" applyFill="1" applyBorder="1" applyAlignment="1">
      <alignment horizontal="center" vertical="center"/>
    </xf>
    <xf numFmtId="0" fontId="33" fillId="2" borderId="29" xfId="1" applyFont="1" applyFill="1" applyBorder="1" applyAlignment="1">
      <alignment horizontal="center" vertical="center"/>
    </xf>
    <xf numFmtId="0" fontId="33" fillId="2" borderId="140" xfId="1" applyFont="1" applyFill="1" applyBorder="1" applyAlignment="1">
      <alignment horizontal="center" vertical="center"/>
    </xf>
    <xf numFmtId="0" fontId="33" fillId="2" borderId="142" xfId="1" applyFont="1" applyFill="1" applyBorder="1" applyAlignment="1">
      <alignment horizontal="center" vertical="center"/>
    </xf>
    <xf numFmtId="0" fontId="33" fillId="2" borderId="137" xfId="1" applyFont="1" applyFill="1" applyBorder="1" applyAlignment="1">
      <alignment horizontal="center" vertical="center"/>
    </xf>
    <xf numFmtId="0" fontId="33" fillId="2" borderId="139" xfId="1" applyFont="1" applyFill="1" applyBorder="1" applyAlignment="1">
      <alignment horizontal="center" vertical="center"/>
    </xf>
    <xf numFmtId="0" fontId="2" fillId="2" borderId="142" xfId="1" applyFill="1" applyBorder="1" applyAlignment="1">
      <alignment horizontal="right" indent="6"/>
    </xf>
    <xf numFmtId="0" fontId="2" fillId="2" borderId="0" xfId="1" applyFill="1" applyAlignment="1">
      <alignment horizontal="right" indent="6"/>
    </xf>
    <xf numFmtId="0" fontId="2" fillId="2" borderId="140" xfId="1" applyFill="1" applyBorder="1" applyAlignment="1">
      <alignment horizontal="right" indent="6"/>
    </xf>
    <xf numFmtId="0" fontId="2" fillId="2" borderId="138" xfId="1" applyFill="1" applyBorder="1" applyAlignment="1">
      <alignment horizontal="center"/>
    </xf>
    <xf numFmtId="3" fontId="33" fillId="2" borderId="0" xfId="1" applyNumberFormat="1" applyFont="1" applyFill="1" applyAlignment="1">
      <alignment horizontal="right" vertical="center" indent="2"/>
    </xf>
    <xf numFmtId="167" fontId="32" fillId="2" borderId="27" xfId="1" applyNumberFormat="1" applyFont="1" applyFill="1" applyBorder="1" applyAlignment="1">
      <alignment horizontal="right" vertical="center" indent="3"/>
    </xf>
    <xf numFmtId="3" fontId="32" fillId="2" borderId="29" xfId="1" quotePrefix="1" applyNumberFormat="1" applyFont="1" applyFill="1" applyBorder="1" applyAlignment="1">
      <alignment horizontal="right" vertical="center" indent="2"/>
    </xf>
    <xf numFmtId="3" fontId="32" fillId="2" borderId="0" xfId="1" applyNumberFormat="1" applyFont="1" applyFill="1" applyAlignment="1">
      <alignment horizontal="right" vertical="center" indent="2"/>
    </xf>
    <xf numFmtId="3" fontId="32" fillId="2" borderId="0" xfId="1" quotePrefix="1" applyNumberFormat="1" applyFont="1" applyFill="1" applyAlignment="1">
      <alignment horizontal="right" vertical="center" indent="2"/>
    </xf>
    <xf numFmtId="3" fontId="33" fillId="2" borderId="29" xfId="1" applyNumberFormat="1" applyFont="1" applyFill="1" applyBorder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2"/>
    </xf>
    <xf numFmtId="3" fontId="32" fillId="2" borderId="29" xfId="1" applyNumberFormat="1" applyFont="1" applyFill="1" applyBorder="1" applyAlignment="1">
      <alignment horizontal="right" vertical="center" indent="2"/>
    </xf>
    <xf numFmtId="178" fontId="2" fillId="2" borderId="36" xfId="1" applyNumberFormat="1" applyFill="1" applyBorder="1" applyAlignment="1">
      <alignment horizontal="center"/>
    </xf>
    <xf numFmtId="178" fontId="2" fillId="2" borderId="34" xfId="1" applyNumberFormat="1" applyFill="1" applyBorder="1" applyAlignment="1">
      <alignment horizontal="center"/>
    </xf>
    <xf numFmtId="195" fontId="2" fillId="2" borderId="30" xfId="1" applyNumberFormat="1" applyFill="1" applyBorder="1" applyAlignment="1">
      <alignment horizontal="center"/>
    </xf>
    <xf numFmtId="167" fontId="33" fillId="2" borderId="0" xfId="1" applyNumberFormat="1" applyFont="1" applyFill="1" applyAlignment="1">
      <alignment horizontal="right" vertical="center" indent="4"/>
    </xf>
    <xf numFmtId="167" fontId="33" fillId="2" borderId="29" xfId="1" applyNumberFormat="1" applyFont="1" applyFill="1" applyBorder="1" applyAlignment="1">
      <alignment horizontal="right" vertical="center" indent="4"/>
    </xf>
    <xf numFmtId="167" fontId="33" fillId="2" borderId="0" xfId="1" quotePrefix="1" applyNumberFormat="1" applyFont="1" applyFill="1" applyAlignment="1">
      <alignment horizontal="right" vertical="center" indent="3"/>
    </xf>
    <xf numFmtId="169" fontId="3" fillId="2" borderId="30" xfId="1" applyNumberFormat="1" applyFont="1" applyFill="1" applyBorder="1" applyAlignment="1">
      <alignment horizontal="center"/>
    </xf>
    <xf numFmtId="169" fontId="3" fillId="2" borderId="34" xfId="1" applyNumberFormat="1" applyFont="1" applyFill="1" applyBorder="1" applyAlignment="1">
      <alignment horizontal="center"/>
    </xf>
    <xf numFmtId="167" fontId="32" fillId="2" borderId="29" xfId="1" applyNumberFormat="1" applyFont="1" applyFill="1" applyBorder="1" applyAlignment="1">
      <alignment horizontal="right" vertical="center" indent="4"/>
    </xf>
    <xf numFmtId="167" fontId="32" fillId="2" borderId="0" xfId="1" applyNumberFormat="1" applyFont="1" applyFill="1" applyAlignment="1">
      <alignment horizontal="right" vertical="center" indent="4"/>
    </xf>
    <xf numFmtId="167" fontId="33" fillId="2" borderId="29" xfId="1" quotePrefix="1" applyNumberFormat="1" applyFont="1" applyFill="1" applyBorder="1" applyAlignment="1">
      <alignment horizontal="right" vertical="center" indent="4"/>
    </xf>
    <xf numFmtId="0" fontId="30" fillId="4" borderId="141" xfId="1" quotePrefix="1" applyFont="1" applyFill="1" applyBorder="1" applyAlignment="1">
      <alignment horizontal="center" vertical="center" wrapText="1"/>
    </xf>
    <xf numFmtId="0" fontId="30" fillId="4" borderId="123" xfId="1" quotePrefix="1" applyFont="1" applyFill="1" applyBorder="1" applyAlignment="1">
      <alignment horizontal="center" vertical="center" wrapText="1"/>
    </xf>
    <xf numFmtId="0" fontId="30" fillId="4" borderId="108" xfId="1" applyFont="1" applyFill="1" applyBorder="1" applyAlignment="1">
      <alignment horizontal="center" vertical="center" wrapText="1"/>
    </xf>
    <xf numFmtId="0" fontId="30" fillId="4" borderId="104" xfId="1" applyFont="1" applyFill="1" applyBorder="1" applyAlignment="1">
      <alignment horizontal="center"/>
    </xf>
    <xf numFmtId="0" fontId="30" fillId="4" borderId="105" xfId="1" applyFont="1" applyFill="1" applyBorder="1" applyAlignment="1">
      <alignment horizontal="center"/>
    </xf>
    <xf numFmtId="0" fontId="30" fillId="4" borderId="100" xfId="1" applyFont="1" applyFill="1" applyBorder="1" applyAlignment="1">
      <alignment horizontal="center"/>
    </xf>
    <xf numFmtId="0" fontId="30" fillId="4" borderId="107" xfId="1" applyFont="1" applyFill="1" applyBorder="1" applyAlignment="1">
      <alignment horizontal="center"/>
    </xf>
    <xf numFmtId="0" fontId="30" fillId="4" borderId="108" xfId="1" applyFont="1" applyFill="1" applyBorder="1" applyAlignment="1">
      <alignment horizontal="center"/>
    </xf>
    <xf numFmtId="0" fontId="30" fillId="4" borderId="100" xfId="1" quotePrefix="1" applyFont="1" applyFill="1" applyBorder="1" applyAlignment="1">
      <alignment horizontal="center" vertical="center" wrapText="1"/>
    </xf>
    <xf numFmtId="0" fontId="71" fillId="2" borderId="0" xfId="1" applyFont="1" applyFill="1" applyAlignment="1">
      <alignment horizontal="left" vertical="center"/>
    </xf>
    <xf numFmtId="0" fontId="30" fillId="4" borderId="113" xfId="1" quotePrefix="1" applyFont="1" applyFill="1" applyBorder="1" applyAlignment="1">
      <alignment horizontal="center" vertical="center" wrapText="1"/>
    </xf>
    <xf numFmtId="0" fontId="30" fillId="4" borderId="107" xfId="1" applyFont="1" applyFill="1" applyBorder="1" applyAlignment="1">
      <alignment horizontal="center" vertical="center" wrapText="1"/>
    </xf>
    <xf numFmtId="0" fontId="30" fillId="4" borderId="106" xfId="1" quotePrefix="1" applyFont="1" applyFill="1" applyBorder="1" applyAlignment="1">
      <alignment horizontal="center" vertical="center" wrapText="1"/>
    </xf>
    <xf numFmtId="0" fontId="30" fillId="4" borderId="43" xfId="1" quotePrefix="1" applyFont="1" applyFill="1" applyBorder="1" applyAlignment="1">
      <alignment horizontal="center" vertical="center" wrapText="1"/>
    </xf>
    <xf numFmtId="0" fontId="30" fillId="4" borderId="143" xfId="1" quotePrefix="1" applyFont="1" applyFill="1" applyBorder="1" applyAlignment="1">
      <alignment horizontal="center" vertical="center" wrapText="1"/>
    </xf>
    <xf numFmtId="0" fontId="30" fillId="4" borderId="133" xfId="1" quotePrefix="1" applyFont="1" applyFill="1" applyBorder="1" applyAlignment="1">
      <alignment horizontal="center" vertical="center" wrapText="1"/>
    </xf>
    <xf numFmtId="167" fontId="33" fillId="2" borderId="0" xfId="4" applyNumberFormat="1" applyFont="1" applyFill="1" applyAlignment="1">
      <alignment horizontal="right" vertical="center" indent="4"/>
    </xf>
    <xf numFmtId="0" fontId="30" fillId="4" borderId="141" xfId="4" applyFont="1" applyFill="1" applyBorder="1" applyAlignment="1">
      <alignment horizontal="center" vertical="center" wrapText="1"/>
    </xf>
    <xf numFmtId="0" fontId="30" fillId="4" borderId="157" xfId="4" applyFont="1" applyFill="1" applyBorder="1" applyAlignment="1">
      <alignment horizontal="center" vertical="center" wrapText="1"/>
    </xf>
    <xf numFmtId="0" fontId="30" fillId="4" borderId="103" xfId="4" quotePrefix="1" applyFont="1" applyFill="1" applyBorder="1" applyAlignment="1">
      <alignment horizontal="center" vertical="center" wrapText="1"/>
    </xf>
    <xf numFmtId="0" fontId="30" fillId="4" borderId="113" xfId="4" quotePrefix="1" applyFont="1" applyFill="1" applyBorder="1" applyAlignment="1">
      <alignment horizontal="center" vertical="center" wrapText="1"/>
    </xf>
    <xf numFmtId="0" fontId="30" fillId="4" borderId="46" xfId="4" applyFont="1" applyFill="1" applyBorder="1" applyAlignment="1">
      <alignment horizontal="center" vertical="center" wrapText="1"/>
    </xf>
    <xf numFmtId="0" fontId="30" fillId="4" borderId="47" xfId="4" applyFont="1" applyFill="1" applyBorder="1" applyAlignment="1">
      <alignment horizontal="center" vertical="center" wrapText="1"/>
    </xf>
    <xf numFmtId="0" fontId="30" fillId="4" borderId="101" xfId="4" applyFont="1" applyFill="1" applyBorder="1" applyAlignment="1">
      <alignment horizontal="center" vertical="center" wrapText="1"/>
    </xf>
    <xf numFmtId="0" fontId="30" fillId="4" borderId="102" xfId="4" applyFont="1" applyFill="1" applyBorder="1" applyAlignment="1">
      <alignment horizontal="center" vertical="center" wrapText="1"/>
    </xf>
    <xf numFmtId="0" fontId="30" fillId="4" borderId="158" xfId="4" applyFont="1" applyFill="1" applyBorder="1" applyAlignment="1">
      <alignment horizontal="center" vertical="center" wrapText="1"/>
    </xf>
    <xf numFmtId="167" fontId="33" fillId="2" borderId="0" xfId="4" quotePrefix="1" applyNumberFormat="1" applyFont="1" applyFill="1" applyAlignment="1">
      <alignment horizontal="right" vertical="center" indent="4"/>
    </xf>
    <xf numFmtId="0" fontId="30" fillId="4" borderId="42" xfId="4" applyFont="1" applyFill="1" applyBorder="1" applyAlignment="1">
      <alignment horizontal="center" vertical="center" wrapText="1"/>
    </xf>
    <xf numFmtId="0" fontId="2" fillId="0" borderId="0" xfId="4" applyAlignment="1">
      <alignment horizontal="center"/>
    </xf>
    <xf numFmtId="0" fontId="30" fillId="4" borderId="104" xfId="4" applyFont="1" applyFill="1" applyBorder="1" applyAlignment="1">
      <alignment horizontal="center"/>
    </xf>
    <xf numFmtId="0" fontId="30" fillId="4" borderId="105" xfId="4" applyFont="1" applyFill="1" applyBorder="1" applyAlignment="1">
      <alignment horizontal="center"/>
    </xf>
    <xf numFmtId="0" fontId="30" fillId="4" borderId="0" xfId="4" applyFont="1" applyFill="1" applyAlignment="1">
      <alignment horizontal="center"/>
    </xf>
    <xf numFmtId="0" fontId="30" fillId="4" borderId="100" xfId="4" applyFont="1" applyFill="1" applyBorder="1" applyAlignment="1">
      <alignment horizontal="center"/>
    </xf>
    <xf numFmtId="0" fontId="30" fillId="4" borderId="103" xfId="4" applyFont="1" applyFill="1" applyBorder="1" applyAlignment="1">
      <alignment horizontal="center" vertical="center" wrapText="1"/>
    </xf>
    <xf numFmtId="0" fontId="30" fillId="4" borderId="104" xfId="4" applyFont="1" applyFill="1" applyBorder="1" applyAlignment="1">
      <alignment horizontal="center" vertical="center" wrapText="1"/>
    </xf>
    <xf numFmtId="0" fontId="30" fillId="4" borderId="105" xfId="4" applyFont="1" applyFill="1" applyBorder="1" applyAlignment="1">
      <alignment horizontal="center" vertical="center" wrapText="1"/>
    </xf>
    <xf numFmtId="0" fontId="30" fillId="4" borderId="106" xfId="4" applyFont="1" applyFill="1" applyBorder="1" applyAlignment="1">
      <alignment horizontal="center" vertical="center" wrapText="1"/>
    </xf>
    <xf numFmtId="0" fontId="30" fillId="4" borderId="107" xfId="4" applyFont="1" applyFill="1" applyBorder="1" applyAlignment="1">
      <alignment horizontal="center" vertical="center" wrapText="1"/>
    </xf>
    <xf numFmtId="0" fontId="30" fillId="4" borderId="108" xfId="4" applyFont="1" applyFill="1" applyBorder="1" applyAlignment="1">
      <alignment horizontal="center" vertical="center" wrapText="1"/>
    </xf>
    <xf numFmtId="0" fontId="30" fillId="4" borderId="157" xfId="1" quotePrefix="1" applyFont="1" applyFill="1" applyBorder="1" applyAlignment="1">
      <alignment horizontal="center" vertical="center" wrapText="1"/>
    </xf>
    <xf numFmtId="0" fontId="30" fillId="4" borderId="51" xfId="4" applyFont="1" applyFill="1" applyBorder="1" applyAlignment="1">
      <alignment horizontal="center" vertical="center" wrapText="1"/>
    </xf>
    <xf numFmtId="0" fontId="30" fillId="4" borderId="159" xfId="4" applyFont="1" applyFill="1" applyBorder="1" applyAlignment="1">
      <alignment horizontal="center" vertical="center" wrapText="1"/>
    </xf>
    <xf numFmtId="0" fontId="30" fillId="4" borderId="43" xfId="4" applyFont="1" applyFill="1" applyBorder="1" applyAlignment="1">
      <alignment horizontal="center"/>
    </xf>
    <xf numFmtId="0" fontId="30" fillId="4" borderId="44" xfId="4" applyFont="1" applyFill="1" applyBorder="1" applyAlignment="1">
      <alignment horizontal="center"/>
    </xf>
    <xf numFmtId="0" fontId="30" fillId="4" borderId="48" xfId="4" applyFont="1" applyFill="1" applyBorder="1" applyAlignment="1">
      <alignment horizontal="center"/>
    </xf>
    <xf numFmtId="0" fontId="30" fillId="4" borderId="49" xfId="4" applyFont="1" applyFill="1" applyBorder="1" applyAlignment="1">
      <alignment horizontal="center"/>
    </xf>
    <xf numFmtId="0" fontId="30" fillId="4" borderId="46" xfId="4" quotePrefix="1" applyFont="1" applyFill="1" applyBorder="1" applyAlignment="1">
      <alignment horizontal="center" vertical="center" wrapText="1"/>
    </xf>
    <xf numFmtId="0" fontId="30" fillId="4" borderId="42" xfId="4" quotePrefix="1" applyFont="1" applyFill="1" applyBorder="1" applyAlignment="1">
      <alignment horizontal="center" vertical="center" wrapText="1"/>
    </xf>
    <xf numFmtId="167" fontId="32" fillId="0" borderId="140" xfId="4" applyNumberFormat="1" applyFont="1" applyBorder="1" applyAlignment="1">
      <alignment horizontal="right" vertical="center" indent="4"/>
    </xf>
    <xf numFmtId="167" fontId="32" fillId="0" borderId="142" xfId="4" applyNumberFormat="1" applyFont="1" applyBorder="1" applyAlignment="1">
      <alignment horizontal="right" vertical="center" indent="4"/>
    </xf>
    <xf numFmtId="167" fontId="33" fillId="2" borderId="140" xfId="4" applyNumberFormat="1" applyFont="1" applyFill="1" applyBorder="1" applyAlignment="1">
      <alignment horizontal="right" vertical="center" indent="4"/>
    </xf>
    <xf numFmtId="167" fontId="33" fillId="2" borderId="142" xfId="4" applyNumberFormat="1" applyFont="1" applyFill="1" applyBorder="1" applyAlignment="1">
      <alignment horizontal="right" vertical="center" indent="4"/>
    </xf>
    <xf numFmtId="167" fontId="32" fillId="0" borderId="140" xfId="4" quotePrefix="1" applyNumberFormat="1" applyFont="1" applyBorder="1" applyAlignment="1">
      <alignment horizontal="right" vertical="center" indent="4"/>
    </xf>
    <xf numFmtId="167" fontId="33" fillId="2" borderId="30" xfId="4" applyNumberFormat="1" applyFont="1" applyFill="1" applyBorder="1" applyAlignment="1">
      <alignment horizontal="right" vertical="center" indent="4"/>
    </xf>
    <xf numFmtId="0" fontId="30" fillId="2" borderId="39" xfId="4" applyFont="1" applyFill="1" applyBorder="1" applyAlignment="1">
      <alignment horizontal="justify" vertical="center" wrapText="1"/>
    </xf>
    <xf numFmtId="0" fontId="30" fillId="2" borderId="0" xfId="4" applyFont="1" applyFill="1" applyAlignment="1">
      <alignment horizontal="justify" vertical="center" wrapText="1"/>
    </xf>
    <xf numFmtId="167" fontId="32" fillId="2" borderId="27" xfId="1" applyNumberFormat="1" applyFont="1" applyFill="1" applyBorder="1" applyAlignment="1">
      <alignment horizontal="right" vertical="center" indent="2"/>
    </xf>
    <xf numFmtId="167" fontId="3" fillId="2" borderId="33" xfId="1" applyNumberFormat="1" applyFont="1" applyFill="1" applyBorder="1" applyAlignment="1">
      <alignment horizontal="right" vertical="center" indent="1"/>
    </xf>
    <xf numFmtId="167" fontId="3" fillId="2" borderId="30" xfId="1" applyNumberFormat="1" applyFont="1" applyFill="1" applyBorder="1" applyAlignment="1">
      <alignment horizontal="right" vertical="center" indent="1"/>
    </xf>
    <xf numFmtId="173" fontId="3" fillId="0" borderId="30" xfId="1" applyNumberFormat="1" applyFont="1" applyBorder="1" applyAlignment="1">
      <alignment horizontal="center"/>
    </xf>
    <xf numFmtId="167" fontId="30" fillId="2" borderId="39" xfId="1" applyNumberFormat="1" applyFont="1" applyFill="1" applyBorder="1" applyAlignment="1">
      <alignment horizontal="center"/>
    </xf>
    <xf numFmtId="167" fontId="33" fillId="2" borderId="27" xfId="1" applyNumberFormat="1" applyFont="1" applyFill="1" applyBorder="1" applyAlignment="1">
      <alignment horizontal="right" vertical="center" indent="2"/>
    </xf>
    <xf numFmtId="0" fontId="30" fillId="4" borderId="133" xfId="1" applyFont="1" applyFill="1" applyBorder="1" applyAlignment="1">
      <alignment horizontal="center"/>
    </xf>
    <xf numFmtId="0" fontId="30" fillId="4" borderId="54" xfId="1" applyFont="1" applyFill="1" applyBorder="1" applyAlignment="1">
      <alignment horizontal="center"/>
    </xf>
    <xf numFmtId="167" fontId="3" fillId="2" borderId="140" xfId="1" applyNumberFormat="1" applyFont="1" applyFill="1" applyBorder="1" applyAlignment="1">
      <alignment horizontal="center"/>
    </xf>
    <xf numFmtId="0" fontId="2" fillId="0" borderId="0" xfId="1"/>
    <xf numFmtId="0" fontId="2" fillId="0" borderId="140" xfId="1" applyBorder="1"/>
    <xf numFmtId="0" fontId="33" fillId="0" borderId="0" xfId="1" applyFont="1" applyAlignment="1">
      <alignment horizontal="center" vertical="center"/>
    </xf>
    <xf numFmtId="0" fontId="26" fillId="0" borderId="0" xfId="1" applyFont="1" applyAlignment="1">
      <alignment horizontal="right" vertical="center"/>
    </xf>
    <xf numFmtId="0" fontId="30" fillId="4" borderId="110" xfId="1" applyFont="1" applyFill="1" applyBorder="1" applyAlignment="1">
      <alignment horizontal="center" vertical="center"/>
    </xf>
    <xf numFmtId="0" fontId="30" fillId="4" borderId="101" xfId="1" applyFont="1" applyFill="1" applyBorder="1" applyAlignment="1">
      <alignment horizontal="center" vertical="center"/>
    </xf>
    <xf numFmtId="0" fontId="30" fillId="4" borderId="43" xfId="1" applyFont="1" applyFill="1" applyBorder="1" applyAlignment="1">
      <alignment horizontal="center" vertical="center"/>
    </xf>
    <xf numFmtId="196" fontId="3" fillId="2" borderId="0" xfId="1" applyNumberFormat="1" applyFont="1" applyFill="1" applyAlignment="1">
      <alignment horizontal="center"/>
    </xf>
    <xf numFmtId="170" fontId="3" fillId="2" borderId="0" xfId="1" applyNumberFormat="1" applyFont="1" applyFill="1" applyAlignment="1">
      <alignment horizontal="center"/>
    </xf>
    <xf numFmtId="170" fontId="3" fillId="2" borderId="140" xfId="1" applyNumberFormat="1" applyFont="1" applyFill="1" applyBorder="1" applyAlignment="1">
      <alignment horizontal="center"/>
    </xf>
    <xf numFmtId="170" fontId="3" fillId="2" borderId="142" xfId="1" applyNumberFormat="1" applyFont="1" applyFill="1" applyBorder="1" applyAlignment="1">
      <alignment horizontal="center"/>
    </xf>
    <xf numFmtId="3" fontId="33" fillId="2" borderId="29" xfId="1" applyNumberFormat="1" applyFont="1" applyFill="1" applyBorder="1" applyAlignment="1">
      <alignment horizontal="right" vertical="center" indent="4"/>
    </xf>
    <xf numFmtId="3" fontId="33" fillId="2" borderId="0" xfId="1" applyNumberFormat="1" applyFont="1" applyFill="1" applyAlignment="1">
      <alignment horizontal="right" vertical="center" indent="4"/>
    </xf>
    <xf numFmtId="170" fontId="3" fillId="0" borderId="30" xfId="1" applyNumberFormat="1" applyFont="1" applyBorder="1" applyAlignment="1">
      <alignment horizontal="center"/>
    </xf>
    <xf numFmtId="170" fontId="3" fillId="0" borderId="0" xfId="1" applyNumberFormat="1" applyFont="1" applyAlignment="1">
      <alignment horizontal="center"/>
    </xf>
    <xf numFmtId="170" fontId="3" fillId="0" borderId="100" xfId="1" applyNumberFormat="1" applyFont="1" applyBorder="1" applyAlignment="1">
      <alignment horizontal="center"/>
    </xf>
    <xf numFmtId="167" fontId="33" fillId="0" borderId="29" xfId="1" applyNumberFormat="1" applyFont="1" applyBorder="1" applyAlignment="1">
      <alignment horizontal="right" vertical="center" indent="5"/>
    </xf>
    <xf numFmtId="167" fontId="33" fillId="0" borderId="0" xfId="1" applyNumberFormat="1" applyFont="1" applyAlignment="1">
      <alignment horizontal="right" vertical="center" indent="5"/>
    </xf>
    <xf numFmtId="167" fontId="33" fillId="0" borderId="161" xfId="1" applyNumberFormat="1" applyFont="1" applyBorder="1" applyAlignment="1">
      <alignment horizontal="right" vertical="center" indent="5"/>
    </xf>
    <xf numFmtId="167" fontId="33" fillId="0" borderId="157" xfId="1" applyNumberFormat="1" applyFont="1" applyBorder="1" applyAlignment="1">
      <alignment horizontal="right" vertical="center" indent="5"/>
    </xf>
    <xf numFmtId="167" fontId="32" fillId="0" borderId="29" xfId="1" applyNumberFormat="1" applyFont="1" applyBorder="1" applyAlignment="1">
      <alignment horizontal="right" vertical="center" indent="5"/>
    </xf>
    <xf numFmtId="167" fontId="32" fillId="0" borderId="0" xfId="1" applyNumberFormat="1" applyFont="1" applyAlignment="1">
      <alignment horizontal="right" vertical="center" indent="5"/>
    </xf>
    <xf numFmtId="167" fontId="32" fillId="0" borderId="160" xfId="1" applyNumberFormat="1" applyFont="1" applyBorder="1" applyAlignment="1">
      <alignment horizontal="right" vertical="center" indent="5"/>
    </xf>
    <xf numFmtId="167" fontId="32" fillId="0" borderId="141" xfId="1" applyNumberFormat="1" applyFont="1" applyBorder="1" applyAlignment="1">
      <alignment horizontal="right" vertical="center" indent="5"/>
    </xf>
    <xf numFmtId="167" fontId="32" fillId="0" borderId="161" xfId="1" applyNumberFormat="1" applyFont="1" applyBorder="1" applyAlignment="1">
      <alignment horizontal="right" vertical="center" indent="5"/>
    </xf>
    <xf numFmtId="167" fontId="32" fillId="0" borderId="157" xfId="1" applyNumberFormat="1" applyFont="1" applyBorder="1" applyAlignment="1">
      <alignment horizontal="right" vertical="center" indent="5"/>
    </xf>
    <xf numFmtId="0" fontId="30" fillId="4" borderId="100" xfId="1" applyFont="1" applyFill="1" applyBorder="1" applyAlignment="1">
      <alignment horizontal="center" wrapText="1"/>
    </xf>
    <xf numFmtId="0" fontId="33" fillId="2" borderId="0" xfId="8" applyNumberFormat="1" applyFont="1" applyFill="1" applyBorder="1" applyAlignment="1">
      <alignment horizontal="center" vertical="center"/>
    </xf>
    <xf numFmtId="0" fontId="3" fillId="2" borderId="30" xfId="1" applyFont="1" applyFill="1" applyBorder="1" applyAlignment="1">
      <alignment horizontal="center" vertical="center"/>
    </xf>
    <xf numFmtId="1" fontId="3" fillId="2" borderId="30" xfId="1" applyNumberFormat="1" applyFont="1" applyFill="1" applyBorder="1" applyAlignment="1">
      <alignment horizontal="center" vertical="center"/>
    </xf>
    <xf numFmtId="3" fontId="33" fillId="2" borderId="137" xfId="1" applyNumberFormat="1" applyFont="1" applyFill="1" applyBorder="1" applyAlignment="1">
      <alignment horizontal="right" vertical="center" indent="2"/>
    </xf>
    <xf numFmtId="3" fontId="33" fillId="2" borderId="139" xfId="1" applyNumberFormat="1" applyFont="1" applyFill="1" applyBorder="1" applyAlignment="1">
      <alignment horizontal="right" vertical="center" indent="2"/>
    </xf>
    <xf numFmtId="3" fontId="33" fillId="2" borderId="137" xfId="1" applyNumberFormat="1" applyFont="1" applyFill="1" applyBorder="1" applyAlignment="1">
      <alignment horizontal="right" vertical="center" indent="5"/>
    </xf>
    <xf numFmtId="3" fontId="33" fillId="2" borderId="138" xfId="1" applyNumberFormat="1" applyFont="1" applyFill="1" applyBorder="1" applyAlignment="1">
      <alignment horizontal="right" vertical="center" indent="5"/>
    </xf>
    <xf numFmtId="3" fontId="33" fillId="2" borderId="139" xfId="1" applyNumberFormat="1" applyFont="1" applyFill="1" applyBorder="1" applyAlignment="1">
      <alignment horizontal="right" vertical="center" indent="5"/>
    </xf>
    <xf numFmtId="3" fontId="33" fillId="2" borderId="140" xfId="1" applyNumberFormat="1" applyFont="1" applyFill="1" applyBorder="1" applyAlignment="1">
      <alignment horizontal="right" vertical="center" indent="5"/>
    </xf>
    <xf numFmtId="3" fontId="33" fillId="2" borderId="142" xfId="1" applyNumberFormat="1" applyFont="1" applyFill="1" applyBorder="1" applyAlignment="1">
      <alignment horizontal="right" vertical="center" indent="5"/>
    </xf>
    <xf numFmtId="3" fontId="32" fillId="2" borderId="137" xfId="1" applyNumberFormat="1" applyFont="1" applyFill="1" applyBorder="1" applyAlignment="1">
      <alignment horizontal="right" vertical="center" indent="2"/>
    </xf>
    <xf numFmtId="3" fontId="32" fillId="2" borderId="139" xfId="1" applyNumberFormat="1" applyFont="1" applyFill="1" applyBorder="1" applyAlignment="1">
      <alignment horizontal="right" vertical="center" indent="2"/>
    </xf>
    <xf numFmtId="3" fontId="32" fillId="2" borderId="137" xfId="1" applyNumberFormat="1" applyFont="1" applyFill="1" applyBorder="1" applyAlignment="1">
      <alignment horizontal="right" vertical="center" indent="5"/>
    </xf>
    <xf numFmtId="3" fontId="32" fillId="2" borderId="138" xfId="1" applyNumberFormat="1" applyFont="1" applyFill="1" applyBorder="1" applyAlignment="1">
      <alignment horizontal="right" vertical="center" indent="5"/>
    </xf>
    <xf numFmtId="3" fontId="32" fillId="2" borderId="139" xfId="1" applyNumberFormat="1" applyFont="1" applyFill="1" applyBorder="1" applyAlignment="1">
      <alignment horizontal="right" vertical="center" indent="5"/>
    </xf>
    <xf numFmtId="3" fontId="32" fillId="2" borderId="140" xfId="1" applyNumberFormat="1" applyFont="1" applyFill="1" applyBorder="1" applyAlignment="1">
      <alignment horizontal="right" vertical="center" indent="5"/>
    </xf>
    <xf numFmtId="3" fontId="32" fillId="2" borderId="142" xfId="1" applyNumberFormat="1" applyFont="1" applyFill="1" applyBorder="1" applyAlignment="1">
      <alignment horizontal="right" vertical="center" indent="5"/>
    </xf>
    <xf numFmtId="170" fontId="3" fillId="2" borderId="30" xfId="8" applyNumberFormat="1" applyFont="1" applyFill="1" applyBorder="1" applyAlignment="1">
      <alignment horizontal="center"/>
    </xf>
    <xf numFmtId="197" fontId="33" fillId="2" borderId="137" xfId="8" applyNumberFormat="1" applyFont="1" applyFill="1" applyBorder="1" applyAlignment="1">
      <alignment horizontal="right" vertical="center" indent="5"/>
    </xf>
    <xf numFmtId="197" fontId="33" fillId="2" borderId="138" xfId="8" applyNumberFormat="1" applyFont="1" applyFill="1" applyBorder="1" applyAlignment="1">
      <alignment horizontal="right" vertical="center" indent="5"/>
    </xf>
    <xf numFmtId="197" fontId="33" fillId="2" borderId="139" xfId="8" applyNumberFormat="1" applyFont="1" applyFill="1" applyBorder="1" applyAlignment="1">
      <alignment horizontal="right" vertical="center" indent="5"/>
    </xf>
    <xf numFmtId="197" fontId="33" fillId="2" borderId="140" xfId="8" applyNumberFormat="1" applyFont="1" applyFill="1" applyBorder="1" applyAlignment="1">
      <alignment horizontal="right" vertical="center" indent="5"/>
    </xf>
    <xf numFmtId="197" fontId="33" fillId="2" borderId="142" xfId="8" applyNumberFormat="1" applyFont="1" applyFill="1" applyBorder="1" applyAlignment="1">
      <alignment horizontal="right" vertical="center" indent="5"/>
    </xf>
    <xf numFmtId="197" fontId="32" fillId="2" borderId="29" xfId="8" applyNumberFormat="1" applyFont="1" applyFill="1" applyBorder="1" applyAlignment="1">
      <alignment horizontal="right" vertical="center" indent="5"/>
    </xf>
    <xf numFmtId="197" fontId="32" fillId="2" borderId="0" xfId="8" applyNumberFormat="1" applyFont="1" applyFill="1" applyBorder="1" applyAlignment="1">
      <alignment horizontal="right" vertical="center" indent="5"/>
    </xf>
    <xf numFmtId="197" fontId="32" fillId="2" borderId="27" xfId="8" applyNumberFormat="1" applyFont="1" applyFill="1" applyBorder="1" applyAlignment="1">
      <alignment horizontal="right" vertical="center" indent="5"/>
    </xf>
    <xf numFmtId="197" fontId="32" fillId="2" borderId="137" xfId="8" applyNumberFormat="1" applyFont="1" applyFill="1" applyBorder="1" applyAlignment="1">
      <alignment horizontal="right" vertical="center" indent="5"/>
    </xf>
    <xf numFmtId="197" fontId="32" fillId="2" borderId="138" xfId="8" applyNumberFormat="1" applyFont="1" applyFill="1" applyBorder="1" applyAlignment="1">
      <alignment horizontal="right" vertical="center" indent="5"/>
    </xf>
    <xf numFmtId="197" fontId="32" fillId="2" borderId="139" xfId="8" applyNumberFormat="1" applyFont="1" applyFill="1" applyBorder="1" applyAlignment="1">
      <alignment horizontal="right" vertical="center" indent="5"/>
    </xf>
    <xf numFmtId="197" fontId="32" fillId="2" borderId="140" xfId="8" applyNumberFormat="1" applyFont="1" applyFill="1" applyBorder="1" applyAlignment="1">
      <alignment horizontal="right" vertical="center" indent="5"/>
    </xf>
    <xf numFmtId="197" fontId="32" fillId="2" borderId="142" xfId="8" applyNumberFormat="1" applyFont="1" applyFill="1" applyBorder="1" applyAlignment="1">
      <alignment horizontal="right" vertical="center" indent="5"/>
    </xf>
    <xf numFmtId="170" fontId="30" fillId="4" borderId="55" xfId="1" applyNumberFormat="1" applyFont="1" applyFill="1" applyBorder="1" applyAlignment="1">
      <alignment horizontal="center" vertical="center" wrapText="1"/>
    </xf>
    <xf numFmtId="170" fontId="30" fillId="4" borderId="143" xfId="1" applyNumberFormat="1" applyFont="1" applyFill="1" applyBorder="1" applyAlignment="1">
      <alignment horizontal="center" vertical="center" wrapText="1"/>
    </xf>
    <xf numFmtId="197" fontId="33" fillId="2" borderId="29" xfId="8" applyNumberFormat="1" applyFont="1" applyFill="1" applyBorder="1" applyAlignment="1">
      <alignment horizontal="right" vertical="center" indent="4"/>
    </xf>
    <xf numFmtId="197" fontId="33" fillId="2" borderId="0" xfId="8" applyNumberFormat="1" applyFont="1" applyFill="1" applyBorder="1" applyAlignment="1">
      <alignment horizontal="right" vertical="center" indent="4"/>
    </xf>
    <xf numFmtId="197" fontId="33" fillId="2" borderId="0" xfId="1" applyNumberFormat="1" applyFont="1" applyFill="1" applyAlignment="1">
      <alignment horizontal="right" vertical="center" indent="6"/>
    </xf>
    <xf numFmtId="197" fontId="32" fillId="2" borderId="137" xfId="8" applyNumberFormat="1" applyFont="1" applyFill="1" applyBorder="1" applyAlignment="1">
      <alignment horizontal="right" vertical="center" indent="4"/>
    </xf>
    <xf numFmtId="197" fontId="32" fillId="2" borderId="138" xfId="8" applyNumberFormat="1" applyFont="1" applyFill="1" applyBorder="1" applyAlignment="1">
      <alignment horizontal="right" vertical="center" indent="4"/>
    </xf>
    <xf numFmtId="197" fontId="32" fillId="2" borderId="142" xfId="8" applyNumberFormat="1" applyFont="1" applyFill="1" applyBorder="1" applyAlignment="1">
      <alignment horizontal="right" vertical="center" indent="4"/>
    </xf>
    <xf numFmtId="3" fontId="32" fillId="2" borderId="0" xfId="1" applyNumberFormat="1" applyFont="1" applyFill="1" applyAlignment="1">
      <alignment horizontal="right" vertical="center" indent="3"/>
    </xf>
    <xf numFmtId="3" fontId="32" fillId="2" borderId="27" xfId="1" applyNumberFormat="1" applyFont="1" applyFill="1" applyBorder="1" applyAlignment="1">
      <alignment horizontal="right" vertical="center" indent="3"/>
    </xf>
    <xf numFmtId="197" fontId="32" fillId="2" borderId="0" xfId="1" applyNumberFormat="1" applyFont="1" applyFill="1" applyAlignment="1">
      <alignment horizontal="right" vertical="center" indent="6"/>
    </xf>
    <xf numFmtId="167" fontId="33" fillId="2" borderId="29" xfId="8" applyNumberFormat="1" applyFont="1" applyFill="1" applyBorder="1" applyAlignment="1">
      <alignment horizontal="right" vertical="center" indent="8"/>
    </xf>
    <xf numFmtId="167" fontId="33" fillId="2" borderId="0" xfId="8" applyNumberFormat="1" applyFont="1" applyFill="1" applyBorder="1" applyAlignment="1">
      <alignment horizontal="right" vertical="center" indent="8"/>
    </xf>
    <xf numFmtId="167" fontId="33" fillId="2" borderId="27" xfId="8" applyNumberFormat="1" applyFont="1" applyFill="1" applyBorder="1" applyAlignment="1">
      <alignment horizontal="right" vertical="center" indent="8"/>
    </xf>
    <xf numFmtId="167" fontId="33" fillId="0" borderId="29" xfId="1" applyNumberFormat="1" applyFont="1" applyBorder="1" applyAlignment="1">
      <alignment horizontal="right" vertical="center" indent="8"/>
    </xf>
    <xf numFmtId="167" fontId="33" fillId="0" borderId="0" xfId="1" applyNumberFormat="1" applyFont="1" applyAlignment="1">
      <alignment horizontal="right" vertical="center" indent="8"/>
    </xf>
    <xf numFmtId="167" fontId="33" fillId="0" borderId="27" xfId="1" applyNumberFormat="1" applyFont="1" applyBorder="1" applyAlignment="1">
      <alignment horizontal="right" vertical="center" indent="8"/>
    </xf>
    <xf numFmtId="167" fontId="33" fillId="0" borderId="49" xfId="1" applyNumberFormat="1" applyFont="1" applyBorder="1" applyAlignment="1">
      <alignment horizontal="right" vertical="center" indent="8"/>
    </xf>
    <xf numFmtId="167" fontId="32" fillId="2" borderId="29" xfId="8" applyNumberFormat="1" applyFont="1" applyFill="1" applyBorder="1" applyAlignment="1">
      <alignment horizontal="right" vertical="center" indent="8"/>
    </xf>
    <xf numFmtId="167" fontId="32" fillId="2" borderId="0" xfId="8" applyNumberFormat="1" applyFont="1" applyFill="1" applyBorder="1" applyAlignment="1">
      <alignment horizontal="right" vertical="center" indent="8"/>
    </xf>
    <xf numFmtId="167" fontId="32" fillId="2" borderId="27" xfId="8" applyNumberFormat="1" applyFont="1" applyFill="1" applyBorder="1" applyAlignment="1">
      <alignment horizontal="right" vertical="center" indent="8"/>
    </xf>
    <xf numFmtId="167" fontId="32" fillId="0" borderId="29" xfId="1" applyNumberFormat="1" applyFont="1" applyBorder="1" applyAlignment="1">
      <alignment horizontal="right" vertical="center" indent="8"/>
    </xf>
    <xf numFmtId="167" fontId="32" fillId="0" borderId="0" xfId="1" applyNumberFormat="1" applyFont="1" applyAlignment="1">
      <alignment horizontal="right" vertical="center" indent="8"/>
    </xf>
    <xf numFmtId="167" fontId="32" fillId="0" borderId="27" xfId="1" applyNumberFormat="1" applyFont="1" applyBorder="1" applyAlignment="1">
      <alignment horizontal="right" vertical="center" indent="8"/>
    </xf>
    <xf numFmtId="167" fontId="32" fillId="2" borderId="49" xfId="8" applyNumberFormat="1" applyFont="1" applyFill="1" applyBorder="1" applyAlignment="1">
      <alignment horizontal="right" vertical="center" indent="8"/>
    </xf>
    <xf numFmtId="170" fontId="30" fillId="4" borderId="43" xfId="1" applyNumberFormat="1" applyFont="1" applyFill="1" applyBorder="1" applyAlignment="1">
      <alignment horizontal="center" vertical="center" wrapText="1"/>
    </xf>
    <xf numFmtId="170" fontId="30" fillId="4" borderId="56" xfId="1" applyNumberFormat="1" applyFont="1" applyFill="1" applyBorder="1" applyAlignment="1">
      <alignment horizontal="center" vertical="center" wrapText="1"/>
    </xf>
    <xf numFmtId="170" fontId="30" fillId="4" borderId="48" xfId="1" applyNumberFormat="1" applyFont="1" applyFill="1" applyBorder="1" applyAlignment="1">
      <alignment horizontal="center" vertical="center" wrapText="1"/>
    </xf>
    <xf numFmtId="170" fontId="30" fillId="4" borderId="0" xfId="1" applyNumberFormat="1" applyFont="1" applyFill="1" applyAlignment="1">
      <alignment horizontal="center" vertical="center" wrapText="1"/>
    </xf>
    <xf numFmtId="170" fontId="30" fillId="4" borderId="52" xfId="1" applyNumberFormat="1" applyFont="1" applyFill="1" applyBorder="1" applyAlignment="1">
      <alignment horizontal="center" vertical="center" wrapText="1"/>
    </xf>
    <xf numFmtId="170" fontId="30" fillId="4" borderId="134" xfId="1" applyNumberFormat="1" applyFont="1" applyFill="1" applyBorder="1" applyAlignment="1">
      <alignment horizontal="center" vertical="center" wrapText="1"/>
    </xf>
    <xf numFmtId="167" fontId="3" fillId="2" borderId="142" xfId="8" applyNumberFormat="1" applyFont="1" applyFill="1" applyBorder="1" applyAlignment="1">
      <alignment horizontal="center"/>
    </xf>
    <xf numFmtId="167" fontId="3" fillId="2" borderId="0" xfId="8" applyNumberFormat="1" applyFont="1" applyFill="1" applyBorder="1" applyAlignment="1">
      <alignment horizontal="center"/>
    </xf>
    <xf numFmtId="170" fontId="3" fillId="2" borderId="0" xfId="8" applyNumberFormat="1" applyFont="1" applyFill="1" applyBorder="1" applyAlignment="1">
      <alignment horizontal="center"/>
    </xf>
    <xf numFmtId="170" fontId="3" fillId="2" borderId="140" xfId="8" applyNumberFormat="1" applyFont="1" applyFill="1" applyBorder="1" applyAlignment="1">
      <alignment horizontal="center"/>
    </xf>
    <xf numFmtId="0" fontId="30" fillId="4" borderId="121" xfId="1" applyFont="1" applyFill="1" applyBorder="1" applyAlignment="1">
      <alignment horizontal="center"/>
    </xf>
    <xf numFmtId="0" fontId="30" fillId="4" borderId="131" xfId="1" applyFont="1" applyFill="1" applyBorder="1" applyAlignment="1">
      <alignment horizontal="center" vertical="center" wrapText="1"/>
    </xf>
    <xf numFmtId="0" fontId="30" fillId="4" borderId="163" xfId="1" applyFont="1" applyFill="1" applyBorder="1" applyAlignment="1">
      <alignment horizontal="center" vertical="center" wrapText="1"/>
    </xf>
    <xf numFmtId="197" fontId="33" fillId="2" borderId="137" xfId="8" applyNumberFormat="1" applyFont="1" applyFill="1" applyBorder="1" applyAlignment="1">
      <alignment horizontal="right" vertical="center" indent="4"/>
    </xf>
    <xf numFmtId="197" fontId="33" fillId="2" borderId="138" xfId="8" applyNumberFormat="1" applyFont="1" applyFill="1" applyBorder="1" applyAlignment="1">
      <alignment horizontal="right" vertical="center" indent="4"/>
    </xf>
    <xf numFmtId="197" fontId="33" fillId="2" borderId="142" xfId="8" applyNumberFormat="1" applyFont="1" applyFill="1" applyBorder="1" applyAlignment="1">
      <alignment horizontal="right" vertical="center" indent="4"/>
    </xf>
    <xf numFmtId="1" fontId="3" fillId="2" borderId="31" xfId="1" applyNumberFormat="1" applyFont="1" applyFill="1" applyBorder="1" applyAlignment="1">
      <alignment horizontal="center" vertical="center"/>
    </xf>
    <xf numFmtId="0" fontId="73" fillId="2" borderId="0" xfId="1" applyFont="1" applyFill="1" applyAlignment="1">
      <alignment horizontal="left" vertical="center" readingOrder="2"/>
    </xf>
    <xf numFmtId="17" fontId="30" fillId="4" borderId="133" xfId="1" quotePrefix="1" applyNumberFormat="1" applyFont="1" applyFill="1" applyBorder="1" applyAlignment="1">
      <alignment horizontal="center" vertical="center"/>
    </xf>
    <xf numFmtId="0" fontId="30" fillId="4" borderId="134" xfId="1" applyFont="1" applyFill="1" applyBorder="1" applyAlignment="1">
      <alignment horizontal="center"/>
    </xf>
    <xf numFmtId="0" fontId="30" fillId="4" borderId="56" xfId="1" applyFont="1" applyFill="1" applyBorder="1" applyAlignment="1">
      <alignment horizontal="center"/>
    </xf>
    <xf numFmtId="167" fontId="33" fillId="2" borderId="142" xfId="1" applyNumberFormat="1" applyFont="1" applyFill="1" applyBorder="1" applyAlignment="1">
      <alignment horizontal="center"/>
    </xf>
    <xf numFmtId="167" fontId="33" fillId="2" borderId="0" xfId="1" applyNumberFormat="1" applyFont="1" applyFill="1" applyAlignment="1">
      <alignment horizontal="center"/>
    </xf>
    <xf numFmtId="167" fontId="33" fillId="2" borderId="140" xfId="1" applyNumberFormat="1" applyFont="1" applyFill="1" applyBorder="1" applyAlignment="1">
      <alignment horizontal="center"/>
    </xf>
    <xf numFmtId="0" fontId="26" fillId="2" borderId="0" xfId="1" applyFont="1" applyFill="1" applyAlignment="1">
      <alignment horizontal="right" vertical="center" readingOrder="2"/>
    </xf>
    <xf numFmtId="3" fontId="33" fillId="2" borderId="0" xfId="1" applyNumberFormat="1" applyFont="1" applyFill="1" applyAlignment="1">
      <alignment horizontal="right" vertical="center" indent="3"/>
    </xf>
    <xf numFmtId="3" fontId="33" fillId="2" borderId="27" xfId="1" applyNumberFormat="1" applyFont="1" applyFill="1" applyBorder="1" applyAlignment="1">
      <alignment horizontal="right" vertical="center" indent="3"/>
    </xf>
    <xf numFmtId="3" fontId="33" fillId="0" borderId="0" xfId="1" applyNumberFormat="1" applyFont="1" applyAlignment="1">
      <alignment horizontal="right" vertical="center" indent="3"/>
    </xf>
    <xf numFmtId="0" fontId="26" fillId="2" borderId="0" xfId="1" applyFont="1" applyFill="1" applyAlignment="1">
      <alignment horizontal="left" vertical="center" readingOrder="2"/>
    </xf>
    <xf numFmtId="0" fontId="79" fillId="4" borderId="53" xfId="1" applyFont="1" applyFill="1" applyBorder="1" applyAlignment="1">
      <alignment horizontal="center"/>
    </xf>
    <xf numFmtId="0" fontId="79" fillId="4" borderId="52" xfId="1" applyFont="1" applyFill="1" applyBorder="1" applyAlignment="1">
      <alignment horizontal="center"/>
    </xf>
    <xf numFmtId="0" fontId="79" fillId="4" borderId="54" xfId="1" applyFont="1" applyFill="1" applyBorder="1" applyAlignment="1">
      <alignment horizontal="center"/>
    </xf>
    <xf numFmtId="0" fontId="79" fillId="4" borderId="121" xfId="1" applyFont="1" applyFill="1" applyBorder="1" applyAlignment="1">
      <alignment horizontal="center"/>
    </xf>
    <xf numFmtId="0" fontId="79" fillId="4" borderId="44" xfId="1" applyFont="1" applyFill="1" applyBorder="1" applyAlignment="1">
      <alignment horizontal="center"/>
    </xf>
    <xf numFmtId="0" fontId="79" fillId="4" borderId="43" xfId="1" applyFont="1" applyFill="1" applyBorder="1" applyAlignment="1">
      <alignment horizontal="center"/>
    </xf>
    <xf numFmtId="0" fontId="30" fillId="4" borderId="157" xfId="1" applyFont="1" applyFill="1" applyBorder="1" applyAlignment="1">
      <alignment horizontal="center" vertical="center"/>
    </xf>
    <xf numFmtId="0" fontId="30" fillId="4" borderId="102" xfId="1" applyFont="1" applyFill="1" applyBorder="1" applyAlignment="1">
      <alignment horizontal="center" vertical="center"/>
    </xf>
    <xf numFmtId="0" fontId="30" fillId="4" borderId="50" xfId="1" applyFont="1" applyFill="1" applyBorder="1" applyAlignment="1">
      <alignment horizontal="center" vertical="center"/>
    </xf>
    <xf numFmtId="0" fontId="30" fillId="4" borderId="104" xfId="1" applyFont="1" applyFill="1" applyBorder="1" applyAlignment="1">
      <alignment horizontal="center" vertical="center" wrapText="1"/>
    </xf>
    <xf numFmtId="168" fontId="33" fillId="2" borderId="0" xfId="1" applyNumberFormat="1" applyFont="1" applyFill="1" applyAlignment="1">
      <alignment horizontal="center" vertical="center"/>
    </xf>
    <xf numFmtId="168" fontId="33" fillId="2" borderId="27" xfId="1" applyNumberFormat="1" applyFont="1" applyFill="1" applyBorder="1" applyAlignment="1">
      <alignment horizontal="center" vertical="center"/>
    </xf>
    <xf numFmtId="3" fontId="32" fillId="2" borderId="27" xfId="1" applyNumberFormat="1" applyFont="1" applyFill="1" applyBorder="1" applyAlignment="1">
      <alignment horizontal="center" vertical="center"/>
    </xf>
    <xf numFmtId="0" fontId="33" fillId="2" borderId="34" xfId="1" applyFont="1" applyFill="1" applyBorder="1" applyAlignment="1">
      <alignment horizontal="center"/>
    </xf>
    <xf numFmtId="3" fontId="32" fillId="2" borderId="30" xfId="1" applyNumberFormat="1" applyFont="1" applyFill="1" applyBorder="1" applyAlignment="1">
      <alignment horizontal="center" vertical="center"/>
    </xf>
    <xf numFmtId="3" fontId="32" fillId="2" borderId="31" xfId="1" applyNumberFormat="1" applyFont="1" applyFill="1" applyBorder="1" applyAlignment="1">
      <alignment horizontal="center" vertical="center"/>
    </xf>
    <xf numFmtId="0" fontId="30" fillId="4" borderId="55" xfId="1" applyFont="1" applyFill="1" applyBorder="1" applyAlignment="1">
      <alignment wrapText="1"/>
    </xf>
    <xf numFmtId="4" fontId="33" fillId="2" borderId="29" xfId="1" applyNumberFormat="1" applyFont="1" applyFill="1" applyBorder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3"/>
    </xf>
    <xf numFmtId="4" fontId="33" fillId="2" borderId="27" xfId="1" applyNumberFormat="1" applyFont="1" applyFill="1" applyBorder="1" applyAlignment="1">
      <alignment horizontal="right" vertical="center" indent="3"/>
    </xf>
    <xf numFmtId="4" fontId="33" fillId="2" borderId="29" xfId="1" applyNumberFormat="1" applyFont="1" applyFill="1" applyBorder="1" applyAlignment="1">
      <alignment horizontal="right" vertical="center" indent="4"/>
    </xf>
    <xf numFmtId="4" fontId="33" fillId="2" borderId="0" xfId="1" applyNumberFormat="1" applyFont="1" applyFill="1" applyAlignment="1">
      <alignment horizontal="right" vertical="center" indent="4"/>
    </xf>
    <xf numFmtId="4" fontId="32" fillId="2" borderId="0" xfId="1" applyNumberFormat="1" applyFont="1" applyFill="1" applyAlignment="1">
      <alignment horizontal="right" vertical="center" indent="3"/>
    </xf>
    <xf numFmtId="4" fontId="32" fillId="2" borderId="29" xfId="1" applyNumberFormat="1" applyFont="1" applyFill="1" applyBorder="1" applyAlignment="1">
      <alignment horizontal="right" vertical="center" indent="4"/>
    </xf>
    <xf numFmtId="4" fontId="32" fillId="2" borderId="0" xfId="1" applyNumberFormat="1" applyFont="1" applyFill="1" applyAlignment="1">
      <alignment horizontal="right" vertical="center" indent="4"/>
    </xf>
    <xf numFmtId="3" fontId="33" fillId="2" borderId="29" xfId="1" applyNumberFormat="1" applyFont="1" applyFill="1" applyBorder="1" applyAlignment="1">
      <alignment horizontal="right" vertical="center" indent="3"/>
    </xf>
    <xf numFmtId="165" fontId="33" fillId="2" borderId="30" xfId="1" applyNumberFormat="1" applyFont="1" applyFill="1" applyBorder="1" applyAlignment="1">
      <alignment horizontal="center"/>
    </xf>
    <xf numFmtId="165" fontId="33" fillId="2" borderId="36" xfId="1" applyNumberFormat="1" applyFont="1" applyFill="1" applyBorder="1" applyAlignment="1">
      <alignment horizontal="center"/>
    </xf>
    <xf numFmtId="0" fontId="30" fillId="4" borderId="50" xfId="1" quotePrefix="1" applyFont="1" applyFill="1" applyBorder="1" applyAlignment="1">
      <alignment horizontal="center" vertical="center" wrapText="1"/>
    </xf>
    <xf numFmtId="0" fontId="26" fillId="2" borderId="0" xfId="1" applyFont="1" applyFill="1" applyAlignment="1">
      <alignment horizontal="right" vertical="center" readingOrder="1"/>
    </xf>
    <xf numFmtId="0" fontId="30" fillId="4" borderId="125" xfId="1" quotePrefix="1" applyFont="1" applyFill="1" applyBorder="1" applyAlignment="1">
      <alignment horizontal="center" vertical="center" wrapText="1"/>
    </xf>
    <xf numFmtId="0" fontId="30" fillId="4" borderId="126" xfId="1" quotePrefix="1" applyFont="1" applyFill="1" applyBorder="1" applyAlignment="1">
      <alignment horizontal="center" vertical="center" wrapText="1"/>
    </xf>
    <xf numFmtId="0" fontId="30" fillId="4" borderId="49" xfId="1" quotePrefix="1" applyFont="1" applyFill="1" applyBorder="1" applyAlignment="1">
      <alignment horizontal="center" vertical="center" wrapText="1"/>
    </xf>
    <xf numFmtId="0" fontId="30" fillId="4" borderId="165" xfId="1" applyFont="1" applyFill="1" applyBorder="1" applyAlignment="1">
      <alignment horizontal="center" vertical="center" wrapText="1"/>
    </xf>
    <xf numFmtId="0" fontId="30" fillId="4" borderId="165" xfId="1" quotePrefix="1" applyFont="1" applyFill="1" applyBorder="1" applyAlignment="1">
      <alignment horizontal="center" vertical="center" wrapText="1"/>
    </xf>
    <xf numFmtId="0" fontId="30" fillId="4" borderId="125" xfId="1" applyFont="1" applyFill="1" applyBorder="1" applyAlignment="1">
      <alignment horizontal="center" vertical="center" wrapText="1"/>
    </xf>
    <xf numFmtId="3" fontId="32" fillId="2" borderId="29" xfId="1" applyNumberFormat="1" applyFont="1" applyFill="1" applyBorder="1" applyAlignment="1">
      <alignment horizontal="right" vertical="center" indent="3"/>
    </xf>
    <xf numFmtId="197" fontId="33" fillId="2" borderId="0" xfId="1" applyNumberFormat="1" applyFont="1" applyFill="1" applyAlignment="1">
      <alignment horizontal="right" vertical="center" indent="3"/>
    </xf>
    <xf numFmtId="0" fontId="44" fillId="0" borderId="0" xfId="9" quotePrefix="1" applyFont="1" applyAlignment="1">
      <alignment horizontal="center"/>
    </xf>
    <xf numFmtId="0" fontId="33" fillId="2" borderId="30" xfId="1" applyFont="1" applyFill="1" applyBorder="1" applyAlignment="1">
      <alignment horizontal="center" vertical="center"/>
    </xf>
    <xf numFmtId="200" fontId="33" fillId="2" borderId="30" xfId="1" applyNumberFormat="1" applyFont="1" applyFill="1" applyBorder="1" applyAlignment="1">
      <alignment horizontal="center"/>
    </xf>
    <xf numFmtId="200" fontId="33" fillId="2" borderId="34" xfId="1" applyNumberFormat="1" applyFont="1" applyFill="1" applyBorder="1" applyAlignment="1">
      <alignment horizontal="center"/>
    </xf>
    <xf numFmtId="170" fontId="33" fillId="2" borderId="30" xfId="1" applyNumberFormat="1" applyFont="1" applyFill="1" applyBorder="1" applyAlignment="1">
      <alignment horizontal="center"/>
    </xf>
    <xf numFmtId="0" fontId="33" fillId="2" borderId="0" xfId="9" applyFont="1" applyFill="1" applyAlignment="1">
      <alignment horizontal="center" vertical="center"/>
    </xf>
    <xf numFmtId="3" fontId="33" fillId="2" borderId="0" xfId="9" applyNumberFormat="1" applyFont="1" applyFill="1" applyAlignment="1">
      <alignment horizontal="right" vertical="center" indent="5"/>
    </xf>
    <xf numFmtId="1" fontId="33" fillId="0" borderId="30" xfId="1" applyNumberFormat="1" applyFont="1" applyBorder="1" applyAlignment="1">
      <alignment horizontal="center"/>
    </xf>
    <xf numFmtId="4" fontId="33" fillId="2" borderId="29" xfId="1" applyNumberFormat="1" applyFont="1" applyFill="1" applyBorder="1" applyAlignment="1">
      <alignment horizontal="right" vertical="center" indent="2"/>
    </xf>
    <xf numFmtId="4" fontId="33" fillId="2" borderId="0" xfId="1" applyNumberFormat="1" applyFont="1" applyFill="1" applyAlignment="1">
      <alignment horizontal="right" vertical="center" indent="2"/>
    </xf>
    <xf numFmtId="4" fontId="32" fillId="2" borderId="29" xfId="1" applyNumberFormat="1" applyFont="1" applyFill="1" applyBorder="1" applyAlignment="1">
      <alignment horizontal="right" vertical="center" indent="2"/>
    </xf>
    <xf numFmtId="4" fontId="32" fillId="2" borderId="0" xfId="1" applyNumberFormat="1" applyFont="1" applyFill="1" applyAlignment="1">
      <alignment horizontal="right" vertical="center" indent="2"/>
    </xf>
    <xf numFmtId="3" fontId="32" fillId="2" borderId="0" xfId="9" applyNumberFormat="1" applyFont="1" applyFill="1" applyAlignment="1">
      <alignment horizontal="right" vertical="center" indent="5"/>
    </xf>
    <xf numFmtId="0" fontId="30" fillId="4" borderId="117" xfId="1" applyFont="1" applyFill="1" applyBorder="1" applyAlignment="1">
      <alignment horizontal="center" vertical="center" wrapText="1"/>
    </xf>
    <xf numFmtId="0" fontId="30" fillId="4" borderId="143" xfId="9" quotePrefix="1" applyFont="1" applyFill="1" applyBorder="1" applyAlignment="1">
      <alignment horizontal="center" vertical="center"/>
    </xf>
    <xf numFmtId="0" fontId="30" fillId="4" borderId="143" xfId="9" applyFont="1" applyFill="1" applyBorder="1" applyAlignment="1">
      <alignment horizontal="center" vertical="center"/>
    </xf>
    <xf numFmtId="0" fontId="30" fillId="4" borderId="55" xfId="9" quotePrefix="1" applyFont="1" applyFill="1" applyBorder="1" applyAlignment="1">
      <alignment horizontal="center" vertical="center"/>
    </xf>
    <xf numFmtId="0" fontId="44" fillId="0" borderId="0" xfId="1" applyFont="1" applyAlignment="1">
      <alignment horizontal="center"/>
    </xf>
    <xf numFmtId="4" fontId="33" fillId="2" borderId="33" xfId="1" applyNumberFormat="1" applyFont="1" applyFill="1" applyBorder="1" applyAlignment="1">
      <alignment horizontal="center"/>
    </xf>
    <xf numFmtId="4" fontId="33" fillId="2" borderId="30" xfId="1" applyNumberFormat="1" applyFont="1" applyFill="1" applyBorder="1" applyAlignment="1">
      <alignment horizontal="center"/>
    </xf>
    <xf numFmtId="167" fontId="32" fillId="2" borderId="29" xfId="1" applyNumberFormat="1" applyFont="1" applyFill="1" applyBorder="1" applyAlignment="1">
      <alignment horizontal="right" vertical="center" indent="5"/>
    </xf>
    <xf numFmtId="167" fontId="32" fillId="2" borderId="0" xfId="1" applyNumberFormat="1" applyFont="1" applyFill="1" applyAlignment="1">
      <alignment horizontal="right" vertical="center" indent="5"/>
    </xf>
    <xf numFmtId="167" fontId="32" fillId="2" borderId="0" xfId="1" applyNumberFormat="1" applyFont="1" applyFill="1" applyAlignment="1">
      <alignment horizontal="right" vertical="center" indent="6"/>
    </xf>
    <xf numFmtId="4" fontId="32" fillId="2" borderId="29" xfId="1" applyNumberFormat="1" applyFont="1" applyFill="1" applyBorder="1" applyAlignment="1">
      <alignment horizontal="right" vertical="center" indent="6"/>
    </xf>
    <xf numFmtId="4" fontId="32" fillId="2" borderId="0" xfId="1" applyNumberFormat="1" applyFont="1" applyFill="1" applyAlignment="1">
      <alignment horizontal="right" vertical="center" indent="6"/>
    </xf>
    <xf numFmtId="167" fontId="33" fillId="2" borderId="0" xfId="1" applyNumberFormat="1" applyFont="1" applyFill="1" applyAlignment="1">
      <alignment horizontal="right" vertical="center" indent="5"/>
    </xf>
    <xf numFmtId="167" fontId="33" fillId="2" borderId="0" xfId="1" applyNumberFormat="1" applyFont="1" applyFill="1" applyAlignment="1">
      <alignment horizontal="right" vertical="center" indent="6"/>
    </xf>
    <xf numFmtId="4" fontId="33" fillId="2" borderId="29" xfId="1" applyNumberFormat="1" applyFont="1" applyFill="1" applyBorder="1" applyAlignment="1">
      <alignment horizontal="right" vertical="center" indent="6"/>
    </xf>
    <xf numFmtId="4" fontId="33" fillId="2" borderId="0" xfId="1" applyNumberFormat="1" applyFont="1" applyFill="1" applyAlignment="1">
      <alignment horizontal="right" vertical="center" indent="6"/>
    </xf>
    <xf numFmtId="0" fontId="30" fillId="4" borderId="143" xfId="1" quotePrefix="1" applyFont="1" applyFill="1" applyBorder="1" applyAlignment="1">
      <alignment horizontal="center" vertical="center"/>
    </xf>
    <xf numFmtId="0" fontId="26" fillId="2" borderId="0" xfId="1" applyFont="1" applyFill="1" applyAlignment="1">
      <alignment horizontal="right" vertical="center" indent="1" readingOrder="2"/>
    </xf>
    <xf numFmtId="0" fontId="44" fillId="0" borderId="0" xfId="1" applyFont="1" applyAlignment="1">
      <alignment horizontal="center" vertical="center" wrapText="1"/>
    </xf>
    <xf numFmtId="167" fontId="33" fillId="2" borderId="30" xfId="1" applyNumberFormat="1" applyFont="1" applyFill="1" applyBorder="1" applyAlignment="1">
      <alignment horizontal="center" vertical="center"/>
    </xf>
    <xf numFmtId="0" fontId="30" fillId="4" borderId="126" xfId="1" applyFont="1" applyFill="1" applyBorder="1" applyAlignment="1">
      <alignment horizontal="center" vertical="center"/>
    </xf>
    <xf numFmtId="0" fontId="30" fillId="4" borderId="167" xfId="1" applyFont="1" applyFill="1" applyBorder="1" applyAlignment="1">
      <alignment horizontal="center" vertical="center" wrapText="1"/>
    </xf>
    <xf numFmtId="0" fontId="30" fillId="4" borderId="125" xfId="1" applyFont="1" applyFill="1" applyBorder="1" applyAlignment="1">
      <alignment horizontal="center" vertical="center"/>
    </xf>
    <xf numFmtId="194" fontId="33" fillId="2" borderId="30" xfId="1" applyNumberFormat="1" applyFont="1" applyFill="1" applyBorder="1" applyAlignment="1">
      <alignment horizontal="center"/>
    </xf>
    <xf numFmtId="169" fontId="33" fillId="2" borderId="30" xfId="1" applyNumberFormat="1" applyFont="1" applyFill="1" applyBorder="1" applyAlignment="1">
      <alignment horizontal="center"/>
    </xf>
    <xf numFmtId="0" fontId="30" fillId="4" borderId="109" xfId="1" applyFont="1" applyFill="1" applyBorder="1" applyAlignment="1">
      <alignment horizontal="center"/>
    </xf>
    <xf numFmtId="0" fontId="30" fillId="4" borderId="163" xfId="1" applyFont="1" applyFill="1" applyBorder="1" applyAlignment="1">
      <alignment horizontal="center"/>
    </xf>
    <xf numFmtId="0" fontId="30" fillId="4" borderId="97" xfId="1" applyFont="1" applyFill="1" applyBorder="1" applyAlignment="1">
      <alignment horizontal="center"/>
    </xf>
    <xf numFmtId="0" fontId="30" fillId="4" borderId="152" xfId="1" applyFont="1" applyFill="1" applyBorder="1" applyAlignment="1">
      <alignment horizontal="center"/>
    </xf>
    <xf numFmtId="0" fontId="32" fillId="2" borderId="49" xfId="1" applyFont="1" applyFill="1" applyBorder="1" applyAlignment="1">
      <alignment horizontal="center" vertical="center"/>
    </xf>
    <xf numFmtId="0" fontId="32" fillId="2" borderId="48" xfId="1" applyFont="1" applyFill="1" applyBorder="1" applyAlignment="1">
      <alignment horizontal="center" vertical="center"/>
    </xf>
    <xf numFmtId="167" fontId="33" fillId="0" borderId="28" xfId="1" applyNumberFormat="1" applyFont="1" applyBorder="1" applyAlignment="1">
      <alignment horizontal="right" vertical="center" indent="5"/>
    </xf>
    <xf numFmtId="0" fontId="30" fillId="4" borderId="23" xfId="1" applyFont="1" applyFill="1" applyBorder="1" applyAlignment="1">
      <alignment horizontal="center"/>
    </xf>
    <xf numFmtId="0" fontId="30" fillId="4" borderId="21" xfId="1" applyFont="1" applyFill="1" applyBorder="1" applyAlignment="1">
      <alignment horizontal="center"/>
    </xf>
    <xf numFmtId="0" fontId="30" fillId="4" borderId="10" xfId="1" applyFont="1" applyFill="1" applyBorder="1" applyAlignment="1">
      <alignment horizontal="center"/>
    </xf>
    <xf numFmtId="0" fontId="30" fillId="4" borderId="11" xfId="1" applyFont="1" applyFill="1" applyBorder="1" applyAlignment="1">
      <alignment horizontal="center"/>
    </xf>
    <xf numFmtId="0" fontId="30" fillId="4" borderId="11" xfId="1" applyFont="1" applyFill="1" applyBorder="1" applyAlignment="1">
      <alignment horizontal="center" vertical="center"/>
    </xf>
    <xf numFmtId="167" fontId="32" fillId="0" borderId="28" xfId="1" applyNumberFormat="1" applyFont="1" applyBorder="1" applyAlignment="1">
      <alignment horizontal="right" vertical="center" indent="5"/>
    </xf>
    <xf numFmtId="167" fontId="3" fillId="0" borderId="34" xfId="1" applyNumberFormat="1" applyFont="1" applyBorder="1" applyAlignment="1">
      <alignment horizontal="center"/>
    </xf>
    <xf numFmtId="167" fontId="3" fillId="0" borderId="36" xfId="1" applyNumberFormat="1" applyFont="1" applyBorder="1" applyAlignment="1">
      <alignment horizontal="center"/>
    </xf>
    <xf numFmtId="167" fontId="3" fillId="0" borderId="32" xfId="1" applyNumberFormat="1" applyFont="1" applyBorder="1" applyAlignment="1">
      <alignment horizontal="center"/>
    </xf>
    <xf numFmtId="167" fontId="32" fillId="0" borderId="28" xfId="1" applyNumberFormat="1" applyFont="1" applyBorder="1" applyAlignment="1">
      <alignment horizontal="right" vertical="center" indent="4"/>
    </xf>
    <xf numFmtId="167" fontId="32" fillId="0" borderId="140" xfId="1" applyNumberFormat="1" applyFont="1" applyBorder="1" applyAlignment="1">
      <alignment horizontal="right" vertical="center" indent="4"/>
    </xf>
    <xf numFmtId="167" fontId="32" fillId="0" borderId="0" xfId="1" applyNumberFormat="1" applyFont="1" applyAlignment="1">
      <alignment horizontal="right" vertical="center" indent="4"/>
    </xf>
    <xf numFmtId="167" fontId="33" fillId="0" borderId="28" xfId="1" applyNumberFormat="1" applyFont="1" applyBorder="1" applyAlignment="1">
      <alignment horizontal="right" vertical="center" indent="4"/>
    </xf>
    <xf numFmtId="167" fontId="33" fillId="0" borderId="140" xfId="1" applyNumberFormat="1" applyFont="1" applyBorder="1" applyAlignment="1">
      <alignment horizontal="right" vertical="center" indent="4"/>
    </xf>
    <xf numFmtId="167" fontId="33" fillId="0" borderId="142" xfId="1" applyNumberFormat="1" applyFont="1" applyBorder="1" applyAlignment="1">
      <alignment horizontal="right" vertical="center" indent="4"/>
    </xf>
    <xf numFmtId="167" fontId="32" fillId="0" borderId="29" xfId="1" applyNumberFormat="1" applyFont="1" applyBorder="1" applyAlignment="1">
      <alignment horizontal="right" vertical="center" indent="4"/>
    </xf>
    <xf numFmtId="167" fontId="32" fillId="0" borderId="142" xfId="1" applyNumberFormat="1" applyFont="1" applyBorder="1" applyAlignment="1">
      <alignment horizontal="right" vertical="center" indent="4"/>
    </xf>
    <xf numFmtId="167" fontId="33" fillId="0" borderId="32" xfId="1" applyNumberFormat="1" applyFont="1" applyBorder="1" applyAlignment="1">
      <alignment horizontal="right" vertical="center" indent="3"/>
    </xf>
    <xf numFmtId="167" fontId="32" fillId="0" borderId="140" xfId="1" applyNumberFormat="1" applyFont="1" applyBorder="1" applyAlignment="1">
      <alignment horizontal="right" vertical="center" indent="3"/>
    </xf>
    <xf numFmtId="167" fontId="32" fillId="0" borderId="142" xfId="1" applyNumberFormat="1" applyFont="1" applyBorder="1" applyAlignment="1">
      <alignment horizontal="right" vertical="center" indent="3"/>
    </xf>
    <xf numFmtId="167" fontId="33" fillId="0" borderId="140" xfId="1" applyNumberFormat="1" applyFont="1" applyBorder="1" applyAlignment="1">
      <alignment horizontal="right" vertical="center" indent="3"/>
    </xf>
    <xf numFmtId="167" fontId="33" fillId="0" borderId="142" xfId="1" applyNumberFormat="1" applyFont="1" applyBorder="1" applyAlignment="1">
      <alignment horizontal="right" vertical="center" indent="3"/>
    </xf>
    <xf numFmtId="170" fontId="30" fillId="4" borderId="55" xfId="1" applyNumberFormat="1" applyFont="1" applyFill="1" applyBorder="1" applyAlignment="1">
      <alignment horizontal="center" vertical="center"/>
    </xf>
    <xf numFmtId="170" fontId="30" fillId="4" borderId="143" xfId="1" applyNumberFormat="1" applyFont="1" applyFill="1" applyBorder="1" applyAlignment="1">
      <alignment horizontal="center" vertical="center"/>
    </xf>
    <xf numFmtId="3" fontId="3" fillId="0" borderId="30" xfId="1" applyNumberFormat="1" applyFont="1" applyBorder="1" applyAlignment="1">
      <alignment horizontal="center"/>
    </xf>
    <xf numFmtId="0" fontId="3" fillId="0" borderId="32" xfId="1" applyFont="1" applyBorder="1" applyAlignment="1">
      <alignment horizontal="center"/>
    </xf>
    <xf numFmtId="167" fontId="32" fillId="0" borderId="172" xfId="1" applyNumberFormat="1" applyFont="1" applyBorder="1" applyAlignment="1">
      <alignment horizontal="right" vertical="center" indent="5"/>
    </xf>
    <xf numFmtId="0" fontId="30" fillId="4" borderId="157" xfId="1" applyFont="1" applyFill="1" applyBorder="1" applyAlignment="1">
      <alignment wrapText="1"/>
    </xf>
    <xf numFmtId="167" fontId="32" fillId="0" borderId="27" xfId="1" applyNumberFormat="1" applyFont="1" applyBorder="1" applyAlignment="1">
      <alignment horizontal="right" vertical="center" indent="3"/>
    </xf>
    <xf numFmtId="167" fontId="32" fillId="0" borderId="27" xfId="1" applyNumberFormat="1" applyFont="1" applyBorder="1" applyAlignment="1">
      <alignment horizontal="right" vertical="center" indent="4"/>
    </xf>
    <xf numFmtId="167" fontId="32" fillId="0" borderId="0" xfId="1" applyNumberFormat="1" applyFont="1" applyAlignment="1">
      <alignment horizontal="right" vertical="center" indent="2"/>
    </xf>
    <xf numFmtId="167" fontId="32" fillId="0" borderId="29" xfId="1" applyNumberFormat="1" applyFont="1" applyBorder="1" applyAlignment="1">
      <alignment horizontal="right" vertical="center" indent="2"/>
    </xf>
    <xf numFmtId="167" fontId="32" fillId="0" borderId="27" xfId="1" applyNumberFormat="1" applyFont="1" applyBorder="1" applyAlignment="1">
      <alignment horizontal="right" vertical="center" indent="2"/>
    </xf>
    <xf numFmtId="167" fontId="33" fillId="0" borderId="0" xfId="1" applyNumberFormat="1" applyFont="1" applyAlignment="1">
      <alignment horizontal="right" vertical="center" indent="4"/>
    </xf>
    <xf numFmtId="167" fontId="33" fillId="0" borderId="29" xfId="1" applyNumberFormat="1" applyFont="1" applyBorder="1" applyAlignment="1">
      <alignment horizontal="right" vertical="center" indent="4"/>
    </xf>
    <xf numFmtId="167" fontId="33" fillId="0" borderId="27" xfId="1" applyNumberFormat="1" applyFont="1" applyBorder="1" applyAlignment="1">
      <alignment horizontal="right" vertical="center" indent="4"/>
    </xf>
    <xf numFmtId="167" fontId="3" fillId="0" borderId="30" xfId="1" applyNumberFormat="1" applyFont="1" applyBorder="1" applyAlignment="1">
      <alignment horizontal="center"/>
    </xf>
    <xf numFmtId="0" fontId="30" fillId="4" borderId="49" xfId="1" applyFont="1" applyFill="1" applyBorder="1" applyAlignment="1">
      <alignment horizontal="center"/>
    </xf>
    <xf numFmtId="0" fontId="30" fillId="4" borderId="48" xfId="1" applyFont="1" applyFill="1" applyBorder="1" applyAlignment="1">
      <alignment horizontal="center"/>
    </xf>
    <xf numFmtId="0" fontId="30" fillId="4" borderId="131" xfId="1" quotePrefix="1" applyFont="1" applyFill="1" applyBorder="1" applyAlignment="1">
      <alignment horizontal="center" vertical="center"/>
    </xf>
    <xf numFmtId="0" fontId="30" fillId="4" borderId="44" xfId="1" applyFont="1" applyFill="1" applyBorder="1" applyAlignment="1">
      <alignment horizontal="center" vertical="center"/>
    </xf>
    <xf numFmtId="0" fontId="30" fillId="4" borderId="56" xfId="1" quotePrefix="1" applyFont="1" applyFill="1" applyBorder="1" applyAlignment="1">
      <alignment horizontal="center" vertical="center" wrapText="1"/>
    </xf>
    <xf numFmtId="0" fontId="3" fillId="0" borderId="36" xfId="1" applyFont="1" applyBorder="1" applyAlignment="1">
      <alignment horizontal="center"/>
    </xf>
    <xf numFmtId="0" fontId="3" fillId="0" borderId="34" xfId="1" applyFont="1" applyBorder="1" applyAlignment="1">
      <alignment horizontal="center"/>
    </xf>
    <xf numFmtId="0" fontId="30" fillId="4" borderId="44" xfId="1" applyFont="1" applyFill="1" applyBorder="1" applyAlignment="1">
      <alignment horizontal="center" vertical="center" wrapText="1"/>
    </xf>
    <xf numFmtId="0" fontId="33" fillId="2" borderId="113" xfId="1" applyFont="1" applyFill="1" applyBorder="1" applyAlignment="1">
      <alignment horizontal="center" vertical="center"/>
    </xf>
    <xf numFmtId="0" fontId="32" fillId="2" borderId="103" xfId="1" applyFont="1" applyFill="1" applyBorder="1" applyAlignment="1">
      <alignment horizontal="center" vertical="center"/>
    </xf>
    <xf numFmtId="0" fontId="32" fillId="2" borderId="104" xfId="1" applyFont="1" applyFill="1" applyBorder="1" applyAlignment="1">
      <alignment horizontal="center" vertical="center"/>
    </xf>
    <xf numFmtId="0" fontId="32" fillId="2" borderId="113" xfId="1" applyFont="1" applyFill="1" applyBorder="1" applyAlignment="1">
      <alignment horizontal="center" vertical="center"/>
    </xf>
    <xf numFmtId="168" fontId="3" fillId="0" borderId="30" xfId="1" applyNumberFormat="1" applyFont="1" applyBorder="1" applyAlignment="1">
      <alignment horizontal="right"/>
    </xf>
    <xf numFmtId="4" fontId="33" fillId="2" borderId="137" xfId="1" applyNumberFormat="1" applyFont="1" applyFill="1" applyBorder="1" applyAlignment="1">
      <alignment horizontal="right" vertical="center" indent="5"/>
    </xf>
    <xf numFmtId="4" fontId="33" fillId="2" borderId="139" xfId="1" applyNumberFormat="1" applyFont="1" applyFill="1" applyBorder="1" applyAlignment="1">
      <alignment horizontal="right" vertical="center" indent="5"/>
    </xf>
    <xf numFmtId="4" fontId="33" fillId="2" borderId="140" xfId="1" applyNumberFormat="1" applyFont="1" applyFill="1" applyBorder="1" applyAlignment="1">
      <alignment horizontal="right" vertical="center" indent="5"/>
    </xf>
    <xf numFmtId="4" fontId="33" fillId="2" borderId="142" xfId="1" applyNumberFormat="1" applyFont="1" applyFill="1" applyBorder="1" applyAlignment="1">
      <alignment horizontal="right" vertical="center" indent="5"/>
    </xf>
    <xf numFmtId="1" fontId="33" fillId="0" borderId="137" xfId="1" applyNumberFormat="1" applyFont="1" applyBorder="1" applyAlignment="1">
      <alignment horizontal="right" vertical="center" indent="5"/>
    </xf>
    <xf numFmtId="1" fontId="33" fillId="0" borderId="138" xfId="1" applyNumberFormat="1" applyFont="1" applyBorder="1" applyAlignment="1">
      <alignment horizontal="right" vertical="center" indent="5"/>
    </xf>
    <xf numFmtId="1" fontId="33" fillId="0" borderId="139" xfId="1" applyNumberFormat="1" applyFont="1" applyBorder="1" applyAlignment="1">
      <alignment horizontal="right" vertical="center" indent="5"/>
    </xf>
    <xf numFmtId="1" fontId="33" fillId="0" borderId="140" xfId="1" applyNumberFormat="1" applyFont="1" applyBorder="1" applyAlignment="1">
      <alignment horizontal="right" vertical="center" indent="5"/>
    </xf>
    <xf numFmtId="1" fontId="33" fillId="0" borderId="142" xfId="1" applyNumberFormat="1" applyFont="1" applyBorder="1" applyAlignment="1">
      <alignment horizontal="right" vertical="center" indent="5"/>
    </xf>
    <xf numFmtId="4" fontId="33" fillId="2" borderId="29" xfId="1" applyNumberFormat="1" applyFont="1" applyFill="1" applyBorder="1" applyAlignment="1">
      <alignment horizontal="right" vertical="center" indent="5"/>
    </xf>
    <xf numFmtId="4" fontId="33" fillId="2" borderId="0" xfId="1" applyNumberFormat="1" applyFont="1" applyFill="1" applyAlignment="1">
      <alignment horizontal="right" vertical="center" indent="5"/>
    </xf>
    <xf numFmtId="4" fontId="33" fillId="2" borderId="27" xfId="1" applyNumberFormat="1" applyFont="1" applyFill="1" applyBorder="1" applyAlignment="1">
      <alignment horizontal="right" vertical="center" indent="5"/>
    </xf>
    <xf numFmtId="0" fontId="33" fillId="2" borderId="36" xfId="1" applyFont="1" applyFill="1" applyBorder="1" applyAlignment="1">
      <alignment horizontal="center" vertical="center"/>
    </xf>
    <xf numFmtId="1" fontId="33" fillId="0" borderId="29" xfId="1" applyNumberFormat="1" applyFont="1" applyBorder="1" applyAlignment="1">
      <alignment horizontal="right" vertical="center" indent="5"/>
    </xf>
    <xf numFmtId="1" fontId="33" fillId="0" borderId="0" xfId="1" applyNumberFormat="1" applyFont="1" applyAlignment="1">
      <alignment horizontal="right" vertical="center" indent="5"/>
    </xf>
    <xf numFmtId="1" fontId="33" fillId="0" borderId="27" xfId="1" applyNumberFormat="1" applyFont="1" applyBorder="1" applyAlignment="1">
      <alignment horizontal="right" vertical="center" indent="5"/>
    </xf>
    <xf numFmtId="4" fontId="32" fillId="2" borderId="137" xfId="1" applyNumberFormat="1" applyFont="1" applyFill="1" applyBorder="1" applyAlignment="1">
      <alignment horizontal="right" vertical="center" indent="5"/>
    </xf>
    <xf numFmtId="4" fontId="32" fillId="2" borderId="139" xfId="1" applyNumberFormat="1" applyFont="1" applyFill="1" applyBorder="1" applyAlignment="1">
      <alignment horizontal="right" vertical="center" indent="5"/>
    </xf>
    <xf numFmtId="4" fontId="32" fillId="2" borderId="140" xfId="1" applyNumberFormat="1" applyFont="1" applyFill="1" applyBorder="1" applyAlignment="1">
      <alignment horizontal="right" vertical="center" indent="5"/>
    </xf>
    <xf numFmtId="4" fontId="32" fillId="2" borderId="142" xfId="1" applyNumberFormat="1" applyFont="1" applyFill="1" applyBorder="1" applyAlignment="1">
      <alignment horizontal="right" vertical="center" indent="5"/>
    </xf>
    <xf numFmtId="1" fontId="32" fillId="0" borderId="137" xfId="1" applyNumberFormat="1" applyFont="1" applyBorder="1" applyAlignment="1">
      <alignment horizontal="right" vertical="center" indent="5"/>
    </xf>
    <xf numFmtId="1" fontId="32" fillId="0" borderId="138" xfId="1" applyNumberFormat="1" applyFont="1" applyBorder="1" applyAlignment="1">
      <alignment horizontal="right" vertical="center" indent="5"/>
    </xf>
    <xf numFmtId="1" fontId="32" fillId="0" borderId="139" xfId="1" applyNumberFormat="1" applyFont="1" applyBorder="1" applyAlignment="1">
      <alignment horizontal="right" vertical="center" indent="5"/>
    </xf>
    <xf numFmtId="1" fontId="32" fillId="0" borderId="140" xfId="1" applyNumberFormat="1" applyFont="1" applyBorder="1" applyAlignment="1">
      <alignment horizontal="right" vertical="center" indent="5"/>
    </xf>
    <xf numFmtId="1" fontId="32" fillId="0" borderId="142" xfId="1" applyNumberFormat="1" applyFont="1" applyBorder="1" applyAlignment="1">
      <alignment horizontal="right" vertical="center" indent="5"/>
    </xf>
    <xf numFmtId="203" fontId="30" fillId="4" borderId="55" xfId="1" quotePrefix="1" applyNumberFormat="1" applyFont="1" applyFill="1" applyBorder="1" applyAlignment="1">
      <alignment horizontal="center" vertical="center"/>
    </xf>
    <xf numFmtId="203" fontId="30" fillId="4" borderId="55" xfId="1" applyNumberFormat="1" applyFont="1" applyFill="1" applyBorder="1" applyAlignment="1">
      <alignment horizontal="center" vertical="center"/>
    </xf>
    <xf numFmtId="203" fontId="30" fillId="4" borderId="121" xfId="1" applyNumberFormat="1" applyFont="1" applyFill="1" applyBorder="1" applyAlignment="1">
      <alignment horizontal="center" vertical="center" wrapText="1"/>
    </xf>
    <xf numFmtId="203" fontId="30" fillId="4" borderId="122" xfId="1" applyNumberFormat="1" applyFont="1" applyFill="1" applyBorder="1" applyAlignment="1">
      <alignment horizontal="center" vertical="center" wrapText="1"/>
    </xf>
    <xf numFmtId="203" fontId="30" fillId="4" borderId="168" xfId="1" applyNumberFormat="1" applyFont="1" applyFill="1" applyBorder="1" applyAlignment="1">
      <alignment horizontal="center" vertical="center" wrapText="1"/>
    </xf>
    <xf numFmtId="4" fontId="32" fillId="2" borderId="0" xfId="1" applyNumberFormat="1" applyFont="1" applyFill="1" applyAlignment="1">
      <alignment horizontal="right" vertical="center" indent="5"/>
    </xf>
    <xf numFmtId="4" fontId="32" fillId="2" borderId="29" xfId="1" applyNumberFormat="1" applyFont="1" applyFill="1" applyBorder="1" applyAlignment="1">
      <alignment horizontal="right" vertical="center" indent="5"/>
    </xf>
    <xf numFmtId="0" fontId="30" fillId="4" borderId="47" xfId="1" quotePrefix="1" applyFont="1" applyFill="1" applyBorder="1" applyAlignment="1">
      <alignment horizontal="center" vertical="center" wrapText="1"/>
    </xf>
    <xf numFmtId="0" fontId="30" fillId="4" borderId="48" xfId="1" applyFont="1" applyFill="1" applyBorder="1" applyAlignment="1">
      <alignment horizontal="center" vertical="center"/>
    </xf>
    <xf numFmtId="0" fontId="30" fillId="4" borderId="0" xfId="1" applyFont="1" applyFill="1" applyAlignment="1">
      <alignment horizontal="center" vertical="center"/>
    </xf>
    <xf numFmtId="0" fontId="30" fillId="4" borderId="49" xfId="1" applyFont="1" applyFill="1" applyBorder="1" applyAlignment="1">
      <alignment horizontal="center" vertical="center"/>
    </xf>
    <xf numFmtId="167" fontId="33" fillId="0" borderId="171" xfId="1" applyNumberFormat="1" applyFont="1" applyBorder="1" applyAlignment="1">
      <alignment horizontal="right" vertical="center" indent="6"/>
    </xf>
    <xf numFmtId="167" fontId="33" fillId="0" borderId="156" xfId="1" applyNumberFormat="1" applyFont="1" applyBorder="1" applyAlignment="1">
      <alignment horizontal="right" vertical="center" indent="6"/>
    </xf>
    <xf numFmtId="0" fontId="30" fillId="4" borderId="133" xfId="1" quotePrefix="1" applyFont="1" applyFill="1" applyBorder="1" applyAlignment="1">
      <alignment horizontal="center" vertical="center"/>
    </xf>
    <xf numFmtId="0" fontId="30" fillId="4" borderId="52" xfId="1" quotePrefix="1" applyFont="1" applyFill="1" applyBorder="1" applyAlignment="1">
      <alignment horizontal="center" vertical="center"/>
    </xf>
    <xf numFmtId="0" fontId="33" fillId="0" borderId="27" xfId="1" applyFont="1" applyBorder="1" applyAlignment="1">
      <alignment horizontal="center" vertical="center"/>
    </xf>
    <xf numFmtId="167" fontId="33" fillId="0" borderId="29" xfId="1" applyNumberFormat="1" applyFont="1" applyBorder="1" applyAlignment="1">
      <alignment horizontal="right" vertical="center" indent="6"/>
    </xf>
    <xf numFmtId="167" fontId="33" fillId="0" borderId="27" xfId="1" applyNumberFormat="1" applyFont="1" applyBorder="1" applyAlignment="1">
      <alignment horizontal="right" vertical="center" indent="6"/>
    </xf>
    <xf numFmtId="167" fontId="33" fillId="0" borderId="49" xfId="1" applyNumberFormat="1" applyFont="1" applyBorder="1" applyAlignment="1">
      <alignment horizontal="right" vertical="center" indent="6"/>
    </xf>
    <xf numFmtId="167" fontId="32" fillId="0" borderId="29" xfId="1" applyNumberFormat="1" applyFont="1" applyBorder="1" applyAlignment="1">
      <alignment horizontal="right" vertical="center" indent="6"/>
    </xf>
    <xf numFmtId="167" fontId="32" fillId="0" borderId="27" xfId="1" applyNumberFormat="1" applyFont="1" applyBorder="1" applyAlignment="1">
      <alignment horizontal="right" vertical="center" indent="6"/>
    </xf>
    <xf numFmtId="167" fontId="32" fillId="0" borderId="171" xfId="1" applyNumberFormat="1" applyFont="1" applyBorder="1" applyAlignment="1">
      <alignment horizontal="right" vertical="center" indent="6"/>
    </xf>
    <xf numFmtId="167" fontId="32" fillId="0" borderId="156" xfId="1" applyNumberFormat="1" applyFont="1" applyBorder="1" applyAlignment="1">
      <alignment horizontal="right" vertical="center" indent="6"/>
    </xf>
    <xf numFmtId="170" fontId="33" fillId="0" borderId="34" xfId="1" applyNumberFormat="1" applyFont="1" applyBorder="1" applyAlignment="1">
      <alignment horizontal="center"/>
    </xf>
    <xf numFmtId="170" fontId="33" fillId="0" borderId="36" xfId="1" applyNumberFormat="1" applyFont="1" applyBorder="1" applyAlignment="1">
      <alignment horizontal="center"/>
    </xf>
    <xf numFmtId="206" fontId="33" fillId="0" borderId="33" xfId="1" applyNumberFormat="1" applyFont="1" applyBorder="1" applyAlignment="1">
      <alignment horizontal="right" indent="5"/>
    </xf>
    <xf numFmtId="206" fontId="33" fillId="0" borderId="31" xfId="1" applyNumberFormat="1" applyFont="1" applyBorder="1" applyAlignment="1">
      <alignment horizontal="right" indent="5"/>
    </xf>
    <xf numFmtId="167" fontId="33" fillId="0" borderId="30" xfId="1" applyNumberFormat="1" applyFont="1" applyBorder="1" applyAlignment="1">
      <alignment horizontal="right" indent="3"/>
    </xf>
    <xf numFmtId="167" fontId="33" fillId="0" borderId="31" xfId="1" applyNumberFormat="1" applyFont="1" applyBorder="1" applyAlignment="1">
      <alignment horizontal="right" indent="3"/>
    </xf>
    <xf numFmtId="0" fontId="33" fillId="0" borderId="58" xfId="1" applyFont="1" applyBorder="1" applyAlignment="1">
      <alignment horizontal="center"/>
    </xf>
    <xf numFmtId="0" fontId="33" fillId="0" borderId="36" xfId="1" applyFont="1" applyBorder="1" applyAlignment="1">
      <alignment horizontal="center"/>
    </xf>
  </cellXfs>
  <cellStyles count="11">
    <cellStyle name="Hiperligação" xfId="10" builtinId="8"/>
    <cellStyle name="Hiperligação 2" xfId="3" xr:uid="{00000000-0005-0000-0000-000001000000}"/>
    <cellStyle name="Moeda 2" xfId="7" xr:uid="{00000000-0005-0000-0000-000002000000}"/>
    <cellStyle name="Normal" xfId="0" builtinId="0"/>
    <cellStyle name="Normal 2" xfId="1" xr:uid="{00000000-0005-0000-0000-000004000000}"/>
    <cellStyle name="Normal 2 2" xfId="4" xr:uid="{00000000-0005-0000-0000-000005000000}"/>
    <cellStyle name="Normal 3" xfId="5" xr:uid="{00000000-0005-0000-0000-000006000000}"/>
    <cellStyle name="Normal 4 2" xfId="2" xr:uid="{00000000-0005-0000-0000-000007000000}"/>
    <cellStyle name="Normal_VIII.11" xfId="9" xr:uid="{00000000-0005-0000-0000-000008000000}"/>
    <cellStyle name="Percentagem 2" xfId="8" xr:uid="{00000000-0005-0000-0000-000009000000}"/>
    <cellStyle name="Qaudro" xfId="6" xr:uid="{00000000-0005-0000-0000-00000A000000}"/>
  </cellStyles>
  <dxfs count="60"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</dxfs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65A1A1"/>
      <color rgb="FF80000F"/>
      <color rgb="FFBD121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eetMetadata" Target="metadata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microsoft.com/office/2017/06/relationships/rdRichValueTypes" Target="richData/rdRichValueTyp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65" Type="http://schemas.microsoft.com/office/2017/06/relationships/rdRichValueStructure" Target="richData/rdrichvaluestructure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microsoft.com/office/2017/06/relationships/rdRichValue" Target="richData/rdrichvalue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29307</xdr:colOff>
      <xdr:row>7</xdr:row>
      <xdr:rowOff>53916</xdr:rowOff>
    </xdr:from>
    <xdr:to>
      <xdr:col>4</xdr:col>
      <xdr:colOff>50311</xdr:colOff>
      <xdr:row>44</xdr:row>
      <xdr:rowOff>146539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65A1A1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694" t="-2443" r="14824" b="2443"/>
        <a:stretch/>
      </xdr:blipFill>
      <xdr:spPr>
        <a:xfrm>
          <a:off x="644769" y="2193378"/>
          <a:ext cx="6322157" cy="8137584"/>
        </a:xfrm>
        <a:prstGeom prst="rect">
          <a:avLst/>
        </a:prstGeom>
      </xdr:spPr>
    </xdr:pic>
    <xdr:clientData/>
  </xdr:twoCellAnchor>
  <xdr:twoCellAnchor>
    <xdr:from>
      <xdr:col>1</xdr:col>
      <xdr:colOff>43684</xdr:colOff>
      <xdr:row>15</xdr:row>
      <xdr:rowOff>190501</xdr:rowOff>
    </xdr:from>
    <xdr:to>
      <xdr:col>3</xdr:col>
      <xdr:colOff>3109103</xdr:colOff>
      <xdr:row>24</xdr:row>
      <xdr:rowOff>233633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653284" y="4286251"/>
          <a:ext cx="6237244" cy="27196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/>
          <a:r>
            <a:rPr lang="pt-PT" sz="3600" b="1" i="0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INDICADORES MENSAIS DE CONJUNTURA</a:t>
          </a:r>
        </a:p>
      </xdr:txBody>
    </xdr:sp>
    <xdr:clientData/>
  </xdr:twoCellAnchor>
  <xdr:twoCellAnchor>
    <xdr:from>
      <xdr:col>2</xdr:col>
      <xdr:colOff>1306954</xdr:colOff>
      <xdr:row>31</xdr:row>
      <xdr:rowOff>156493</xdr:rowOff>
    </xdr:from>
    <xdr:to>
      <xdr:col>3</xdr:col>
      <xdr:colOff>1846385</xdr:colOff>
      <xdr:row>36</xdr:row>
      <xdr:rowOff>38709</xdr:rowOff>
    </xdr:to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2230879" y="8157493"/>
          <a:ext cx="3520756" cy="6918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 </a:t>
          </a:r>
          <a:r>
            <a:rPr lang="pt-PT" sz="1800" b="1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AGOSTO DE 2025 </a:t>
          </a:r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</a:t>
          </a:r>
        </a:p>
      </xdr:txBody>
    </xdr:sp>
    <xdr:clientData/>
  </xdr:twoCellAnchor>
  <xdr:twoCellAnchor>
    <xdr:from>
      <xdr:col>3</xdr:col>
      <xdr:colOff>1243365</xdr:colOff>
      <xdr:row>7</xdr:row>
      <xdr:rowOff>89859</xdr:rowOff>
    </xdr:from>
    <xdr:to>
      <xdr:col>4</xdr:col>
      <xdr:colOff>3318</xdr:colOff>
      <xdr:row>8</xdr:row>
      <xdr:rowOff>161745</xdr:rowOff>
    </xdr:to>
    <xdr:sp macro="" textlink="">
      <xdr:nvSpPr>
        <xdr:cNvPr id="5" name="Retângulo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5148615" y="2213934"/>
          <a:ext cx="1741278" cy="319536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 editAs="oneCell">
    <xdr:from>
      <xdr:col>2</xdr:col>
      <xdr:colOff>233631</xdr:colOff>
      <xdr:row>1</xdr:row>
      <xdr:rowOff>70385</xdr:rowOff>
    </xdr:from>
    <xdr:to>
      <xdr:col>2</xdr:col>
      <xdr:colOff>2819902</xdr:colOff>
      <xdr:row>6</xdr:row>
      <xdr:rowOff>221626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7556" y="394235"/>
          <a:ext cx="2586271" cy="1722866"/>
        </a:xfrm>
        <a:prstGeom prst="rect">
          <a:avLst/>
        </a:prstGeom>
      </xdr:spPr>
    </xdr:pic>
    <xdr:clientData/>
  </xdr:twoCellAnchor>
  <xdr:twoCellAnchor>
    <xdr:from>
      <xdr:col>1</xdr:col>
      <xdr:colOff>14655</xdr:colOff>
      <xdr:row>44</xdr:row>
      <xdr:rowOff>146537</xdr:rowOff>
    </xdr:from>
    <xdr:to>
      <xdr:col>4</xdr:col>
      <xdr:colOff>17863</xdr:colOff>
      <xdr:row>45</xdr:row>
      <xdr:rowOff>322384</xdr:rowOff>
    </xdr:to>
    <xdr:sp macro="" textlink="">
      <xdr:nvSpPr>
        <xdr:cNvPr id="7" name="Retângulo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630117" y="10330960"/>
          <a:ext cx="6304361" cy="337039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>
    <xdr:from>
      <xdr:col>6</xdr:col>
      <xdr:colOff>1025769</xdr:colOff>
      <xdr:row>9</xdr:row>
      <xdr:rowOff>0</xdr:rowOff>
    </xdr:from>
    <xdr:to>
      <xdr:col>8</xdr:col>
      <xdr:colOff>131885</xdr:colOff>
      <xdr:row>11</xdr:row>
      <xdr:rowOff>29307</xdr:rowOff>
    </xdr:to>
    <xdr:sp macro="" textlink="">
      <xdr:nvSpPr>
        <xdr:cNvPr id="8" name="Seta para baixo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8674344" y="2619375"/>
          <a:ext cx="506291" cy="553182"/>
        </a:xfrm>
        <a:prstGeom prst="downArrow">
          <a:avLst/>
        </a:prstGeom>
        <a:solidFill>
          <a:srgbClr val="65A1A1"/>
        </a:solidFill>
        <a:ln>
          <a:solidFill>
            <a:srgbClr val="006F9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483583</xdr:colOff>
      <xdr:row>1</xdr:row>
      <xdr:rowOff>29308</xdr:rowOff>
    </xdr:from>
    <xdr:to>
      <xdr:col>15</xdr:col>
      <xdr:colOff>891583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10565429" y="366346"/>
          <a:ext cx="345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6</xdr:col>
      <xdr:colOff>14654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/>
      </xdr:nvSpPr>
      <xdr:spPr>
        <a:xfrm>
          <a:off x="615462" y="381000"/>
          <a:ext cx="3604846" cy="1905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146539</xdr:colOff>
      <xdr:row>2</xdr:row>
      <xdr:rowOff>0</xdr:rowOff>
    </xdr:from>
    <xdr:to>
      <xdr:col>15</xdr:col>
      <xdr:colOff>847618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/>
      </xdr:nvSpPr>
      <xdr:spPr>
        <a:xfrm>
          <a:off x="10213731" y="381000"/>
          <a:ext cx="357323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29306</xdr:colOff>
      <xdr:row>2</xdr:row>
      <xdr:rowOff>0</xdr:rowOff>
    </xdr:from>
    <xdr:to>
      <xdr:col>5</xdr:col>
      <xdr:colOff>586153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/>
      </xdr:nvSpPr>
      <xdr:spPr>
        <a:xfrm>
          <a:off x="644768" y="381000"/>
          <a:ext cx="3546231" cy="175846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190502</xdr:colOff>
      <xdr:row>1</xdr:row>
      <xdr:rowOff>14654</xdr:rowOff>
    </xdr:from>
    <xdr:to>
      <xdr:col>14</xdr:col>
      <xdr:colOff>981807</xdr:colOff>
      <xdr:row>2</xdr:row>
      <xdr:rowOff>219807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/>
      </xdr:nvSpPr>
      <xdr:spPr>
        <a:xfrm>
          <a:off x="10125810" y="351692"/>
          <a:ext cx="3604843" cy="24911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14650</xdr:colOff>
      <xdr:row>2</xdr:row>
      <xdr:rowOff>0</xdr:rowOff>
    </xdr:from>
    <xdr:to>
      <xdr:col>7</xdr:col>
      <xdr:colOff>532381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/>
      </xdr:nvSpPr>
      <xdr:spPr>
        <a:xfrm>
          <a:off x="630112" y="381000"/>
          <a:ext cx="5544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630116</xdr:colOff>
      <xdr:row>2</xdr:row>
      <xdr:rowOff>0</xdr:rowOff>
    </xdr:from>
    <xdr:to>
      <xdr:col>12</xdr:col>
      <xdr:colOff>1195846</xdr:colOff>
      <xdr:row>3</xdr:row>
      <xdr:rowOff>0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SpPr/>
      </xdr:nvSpPr>
      <xdr:spPr>
        <a:xfrm>
          <a:off x="8235462" y="381000"/>
          <a:ext cx="5548038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43963</xdr:colOff>
      <xdr:row>1</xdr:row>
      <xdr:rowOff>29308</xdr:rowOff>
    </xdr:from>
    <xdr:to>
      <xdr:col>7</xdr:col>
      <xdr:colOff>96810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/>
      </xdr:nvSpPr>
      <xdr:spPr>
        <a:xfrm>
          <a:off x="659425" y="366346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</xdr:colOff>
      <xdr:row>2</xdr:row>
      <xdr:rowOff>14654</xdr:rowOff>
    </xdr:from>
    <xdr:to>
      <xdr:col>5</xdr:col>
      <xdr:colOff>176081</xdr:colOff>
      <xdr:row>3</xdr:row>
      <xdr:rowOff>14654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/>
      </xdr:nvSpPr>
      <xdr:spPr>
        <a:xfrm>
          <a:off x="638179" y="392479"/>
          <a:ext cx="345585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677247</xdr:colOff>
      <xdr:row>1</xdr:row>
      <xdr:rowOff>11480</xdr:rowOff>
    </xdr:from>
    <xdr:to>
      <xdr:col>16</xdr:col>
      <xdr:colOff>3402</xdr:colOff>
      <xdr:row>2</xdr:row>
      <xdr:rowOff>201980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/>
      </xdr:nvSpPr>
      <xdr:spPr>
        <a:xfrm>
          <a:off x="11198709" y="348518"/>
          <a:ext cx="344388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641596</xdr:colOff>
      <xdr:row>1</xdr:row>
      <xdr:rowOff>11479</xdr:rowOff>
    </xdr:from>
    <xdr:to>
      <xdr:col>5</xdr:col>
      <xdr:colOff>483809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/>
      </xdr:nvSpPr>
      <xdr:spPr>
        <a:xfrm>
          <a:off x="641596" y="348517"/>
          <a:ext cx="347636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146540</xdr:colOff>
      <xdr:row>0</xdr:row>
      <xdr:rowOff>333864</xdr:rowOff>
    </xdr:from>
    <xdr:to>
      <xdr:col>14</xdr:col>
      <xdr:colOff>1018498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/>
      </xdr:nvSpPr>
      <xdr:spPr>
        <a:xfrm>
          <a:off x="9275886" y="333864"/>
          <a:ext cx="526811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47137</xdr:colOff>
      <xdr:row>0</xdr:row>
      <xdr:rowOff>322384</xdr:rowOff>
    </xdr:from>
    <xdr:to>
      <xdr:col>8</xdr:col>
      <xdr:colOff>359074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/>
      </xdr:nvSpPr>
      <xdr:spPr>
        <a:xfrm>
          <a:off x="691906" y="322384"/>
          <a:ext cx="525028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779828</xdr:colOff>
      <xdr:row>0</xdr:row>
      <xdr:rowOff>322385</xdr:rowOff>
    </xdr:from>
    <xdr:to>
      <xdr:col>17</xdr:col>
      <xdr:colOff>769381</xdr:colOff>
      <xdr:row>2</xdr:row>
      <xdr:rowOff>179022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/>
      </xdr:nvSpPr>
      <xdr:spPr>
        <a:xfrm>
          <a:off x="9249751" y="322385"/>
          <a:ext cx="5206322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17829</xdr:colOff>
      <xdr:row>1</xdr:row>
      <xdr:rowOff>1</xdr:rowOff>
    </xdr:from>
    <xdr:to>
      <xdr:col>9</xdr:col>
      <xdr:colOff>168574</xdr:colOff>
      <xdr:row>2</xdr:row>
      <xdr:rowOff>193676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/>
      </xdr:nvSpPr>
      <xdr:spPr>
        <a:xfrm>
          <a:off x="662598" y="337039"/>
          <a:ext cx="5279591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410310</xdr:colOff>
      <xdr:row>1</xdr:row>
      <xdr:rowOff>26133</xdr:rowOff>
    </xdr:from>
    <xdr:to>
      <xdr:col>12</xdr:col>
      <xdr:colOff>42867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SpPr/>
      </xdr:nvSpPr>
      <xdr:spPr>
        <a:xfrm>
          <a:off x="12148041" y="363171"/>
          <a:ext cx="247540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618638</xdr:colOff>
      <xdr:row>2</xdr:row>
      <xdr:rowOff>1</xdr:rowOff>
    </xdr:from>
    <xdr:to>
      <xdr:col>4</xdr:col>
      <xdr:colOff>38023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/>
      </xdr:nvSpPr>
      <xdr:spPr>
        <a:xfrm>
          <a:off x="618638" y="381001"/>
          <a:ext cx="1822616" cy="234461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278422</xdr:colOff>
      <xdr:row>1</xdr:row>
      <xdr:rowOff>11479</xdr:rowOff>
    </xdr:from>
    <xdr:to>
      <xdr:col>20</xdr:col>
      <xdr:colOff>570346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/>
      </xdr:nvSpPr>
      <xdr:spPr>
        <a:xfrm>
          <a:off x="12792807" y="348517"/>
          <a:ext cx="178661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47124</xdr:colOff>
      <xdr:row>0</xdr:row>
      <xdr:rowOff>322384</xdr:rowOff>
    </xdr:from>
    <xdr:to>
      <xdr:col>4</xdr:col>
      <xdr:colOff>360736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SpPr/>
      </xdr:nvSpPr>
      <xdr:spPr>
        <a:xfrm>
          <a:off x="691893" y="322384"/>
          <a:ext cx="185226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26204</xdr:colOff>
      <xdr:row>1</xdr:row>
      <xdr:rowOff>25085</xdr:rowOff>
    </xdr:from>
    <xdr:to>
      <xdr:col>16</xdr:col>
      <xdr:colOff>868658</xdr:colOff>
      <xdr:row>2</xdr:row>
      <xdr:rowOff>208294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SpPr/>
      </xdr:nvSpPr>
      <xdr:spPr>
        <a:xfrm>
          <a:off x="12892281" y="362123"/>
          <a:ext cx="1809608" cy="227171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85899</xdr:colOff>
      <xdr:row>0</xdr:row>
      <xdr:rowOff>326571</xdr:rowOff>
    </xdr:from>
    <xdr:to>
      <xdr:col>4</xdr:col>
      <xdr:colOff>190135</xdr:colOff>
      <xdr:row>2</xdr:row>
      <xdr:rowOff>160111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/>
      </xdr:nvSpPr>
      <xdr:spPr>
        <a:xfrm>
          <a:off x="725435" y="326571"/>
          <a:ext cx="1859557" cy="22814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797658</xdr:colOff>
      <xdr:row>1</xdr:row>
      <xdr:rowOff>0</xdr:rowOff>
    </xdr:from>
    <xdr:to>
      <xdr:col>16</xdr:col>
      <xdr:colOff>855120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/>
      </xdr:nvSpPr>
      <xdr:spPr>
        <a:xfrm>
          <a:off x="12872427" y="337038"/>
          <a:ext cx="181592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58613</xdr:colOff>
      <xdr:row>1</xdr:row>
      <xdr:rowOff>14654</xdr:rowOff>
    </xdr:from>
    <xdr:to>
      <xdr:col>4</xdr:col>
      <xdr:colOff>375399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/>
      </xdr:nvSpPr>
      <xdr:spPr>
        <a:xfrm>
          <a:off x="703382" y="351692"/>
          <a:ext cx="185544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87924</xdr:colOff>
      <xdr:row>1</xdr:row>
      <xdr:rowOff>14654</xdr:rowOff>
    </xdr:from>
    <xdr:to>
      <xdr:col>25</xdr:col>
      <xdr:colOff>596480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SpPr/>
      </xdr:nvSpPr>
      <xdr:spPr>
        <a:xfrm>
          <a:off x="12743474" y="344854"/>
          <a:ext cx="1810306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62799</xdr:colOff>
      <xdr:row>1</xdr:row>
      <xdr:rowOff>-1</xdr:rowOff>
    </xdr:from>
    <xdr:to>
      <xdr:col>4</xdr:col>
      <xdr:colOff>19415</xdr:colOff>
      <xdr:row>2</xdr:row>
      <xdr:rowOff>176893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/>
      </xdr:nvSpPr>
      <xdr:spPr>
        <a:xfrm>
          <a:off x="702335" y="340178"/>
          <a:ext cx="1834401" cy="23132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418612</xdr:colOff>
      <xdr:row>1</xdr:row>
      <xdr:rowOff>11479</xdr:rowOff>
    </xdr:from>
    <xdr:to>
      <xdr:col>14</xdr:col>
      <xdr:colOff>1053925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SpPr/>
      </xdr:nvSpPr>
      <xdr:spPr>
        <a:xfrm>
          <a:off x="12464074" y="348517"/>
          <a:ext cx="182227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17826</xdr:colOff>
      <xdr:row>2</xdr:row>
      <xdr:rowOff>0</xdr:rowOff>
    </xdr:from>
    <xdr:to>
      <xdr:col>3</xdr:col>
      <xdr:colOff>1099787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SpPr/>
      </xdr:nvSpPr>
      <xdr:spPr>
        <a:xfrm>
          <a:off x="662595" y="381000"/>
          <a:ext cx="187326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304550</xdr:colOff>
      <xdr:row>2</xdr:row>
      <xdr:rowOff>0</xdr:rowOff>
    </xdr:from>
    <xdr:to>
      <xdr:col>20</xdr:col>
      <xdr:colOff>638995</xdr:colOff>
      <xdr:row>3</xdr:row>
      <xdr:rowOff>3175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SpPr/>
      </xdr:nvSpPr>
      <xdr:spPr>
        <a:xfrm>
          <a:off x="10313127" y="381000"/>
          <a:ext cx="4217714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1</xdr:row>
      <xdr:rowOff>29309</xdr:rowOff>
    </xdr:from>
    <xdr:to>
      <xdr:col>7</xdr:col>
      <xdr:colOff>8886</xdr:colOff>
      <xdr:row>2</xdr:row>
      <xdr:rowOff>219809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SpPr/>
      </xdr:nvSpPr>
      <xdr:spPr>
        <a:xfrm>
          <a:off x="703385" y="366347"/>
          <a:ext cx="422919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879237</xdr:colOff>
      <xdr:row>1</xdr:row>
      <xdr:rowOff>14655</xdr:rowOff>
    </xdr:from>
    <xdr:to>
      <xdr:col>20</xdr:col>
      <xdr:colOff>650486</xdr:colOff>
      <xdr:row>2</xdr:row>
      <xdr:rowOff>208330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SpPr/>
      </xdr:nvSpPr>
      <xdr:spPr>
        <a:xfrm>
          <a:off x="10257699" y="351693"/>
          <a:ext cx="4240672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1</xdr:row>
      <xdr:rowOff>29308</xdr:rowOff>
    </xdr:from>
    <xdr:to>
      <xdr:col>7</xdr:col>
      <xdr:colOff>524945</xdr:colOff>
      <xdr:row>2</xdr:row>
      <xdr:rowOff>222983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SpPr/>
      </xdr:nvSpPr>
      <xdr:spPr>
        <a:xfrm>
          <a:off x="703385" y="366346"/>
          <a:ext cx="4276329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685559</xdr:colOff>
      <xdr:row>1</xdr:row>
      <xdr:rowOff>1</xdr:rowOff>
    </xdr:from>
    <xdr:to>
      <xdr:col>16</xdr:col>
      <xdr:colOff>700794</xdr:colOff>
      <xdr:row>2</xdr:row>
      <xdr:rowOff>193676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SpPr/>
      </xdr:nvSpPr>
      <xdr:spPr>
        <a:xfrm>
          <a:off x="10327790" y="337039"/>
          <a:ext cx="4264850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322385</xdr:rowOff>
    </xdr:from>
    <xdr:to>
      <xdr:col>6</xdr:col>
      <xdr:colOff>173252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SpPr/>
      </xdr:nvSpPr>
      <xdr:spPr>
        <a:xfrm>
          <a:off x="638175" y="322385"/>
          <a:ext cx="4335677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718038</xdr:colOff>
      <xdr:row>2</xdr:row>
      <xdr:rowOff>0</xdr:rowOff>
    </xdr:from>
    <xdr:to>
      <xdr:col>14</xdr:col>
      <xdr:colOff>770885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SpPr/>
      </xdr:nvSpPr>
      <xdr:spPr>
        <a:xfrm>
          <a:off x="10316307" y="381000"/>
          <a:ext cx="424384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58615</xdr:colOff>
      <xdr:row>1</xdr:row>
      <xdr:rowOff>0</xdr:rowOff>
    </xdr:from>
    <xdr:to>
      <xdr:col>5</xdr:col>
      <xdr:colOff>46961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SpPr/>
      </xdr:nvSpPr>
      <xdr:spPr>
        <a:xfrm>
          <a:off x="703384" y="337038"/>
          <a:ext cx="201057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128709</xdr:colOff>
      <xdr:row>0</xdr:row>
      <xdr:rowOff>333864</xdr:rowOff>
    </xdr:from>
    <xdr:to>
      <xdr:col>20</xdr:col>
      <xdr:colOff>709559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SpPr/>
      </xdr:nvSpPr>
      <xdr:spPr>
        <a:xfrm>
          <a:off x="12584478" y="333864"/>
          <a:ext cx="197296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43965</xdr:colOff>
      <xdr:row>1</xdr:row>
      <xdr:rowOff>0</xdr:rowOff>
    </xdr:from>
    <xdr:to>
      <xdr:col>4</xdr:col>
      <xdr:colOff>102405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SpPr/>
      </xdr:nvSpPr>
      <xdr:spPr>
        <a:xfrm>
          <a:off x="688734" y="337038"/>
          <a:ext cx="194878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571500</xdr:colOff>
      <xdr:row>1</xdr:row>
      <xdr:rowOff>14655</xdr:rowOff>
    </xdr:from>
    <xdr:to>
      <xdr:col>17</xdr:col>
      <xdr:colOff>835094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SpPr/>
      </xdr:nvSpPr>
      <xdr:spPr>
        <a:xfrm>
          <a:off x="12706350" y="344855"/>
          <a:ext cx="1987619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14652</xdr:colOff>
      <xdr:row>1</xdr:row>
      <xdr:rowOff>14654</xdr:rowOff>
    </xdr:from>
    <xdr:to>
      <xdr:col>4</xdr:col>
      <xdr:colOff>354690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SpPr/>
      </xdr:nvSpPr>
      <xdr:spPr>
        <a:xfrm>
          <a:off x="649652" y="344854"/>
          <a:ext cx="2054538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14654</xdr:colOff>
      <xdr:row>1</xdr:row>
      <xdr:rowOff>0</xdr:rowOff>
    </xdr:from>
    <xdr:to>
      <xdr:col>17</xdr:col>
      <xdr:colOff>952326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SpPr/>
      </xdr:nvSpPr>
      <xdr:spPr>
        <a:xfrm>
          <a:off x="12616962" y="337038"/>
          <a:ext cx="196344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26133</xdr:colOff>
      <xdr:row>1</xdr:row>
      <xdr:rowOff>14655</xdr:rowOff>
    </xdr:from>
    <xdr:to>
      <xdr:col>2</xdr:col>
      <xdr:colOff>1005060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SpPr/>
      </xdr:nvSpPr>
      <xdr:spPr>
        <a:xfrm>
          <a:off x="677008" y="344855"/>
          <a:ext cx="4906402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61791</xdr:colOff>
      <xdr:row>1</xdr:row>
      <xdr:rowOff>11478</xdr:rowOff>
    </xdr:from>
    <xdr:to>
      <xdr:col>18</xdr:col>
      <xdr:colOff>784561</xdr:colOff>
      <xdr:row>2</xdr:row>
      <xdr:rowOff>201978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SpPr/>
      </xdr:nvSpPr>
      <xdr:spPr>
        <a:xfrm>
          <a:off x="10231560" y="348516"/>
          <a:ext cx="406384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14652</xdr:colOff>
      <xdr:row>1</xdr:row>
      <xdr:rowOff>29308</xdr:rowOff>
    </xdr:from>
    <xdr:to>
      <xdr:col>7</xdr:col>
      <xdr:colOff>476249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SpPr/>
      </xdr:nvSpPr>
      <xdr:spPr>
        <a:xfrm>
          <a:off x="659421" y="366346"/>
          <a:ext cx="488705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718038</xdr:colOff>
      <xdr:row>1</xdr:row>
      <xdr:rowOff>1</xdr:rowOff>
    </xdr:from>
    <xdr:to>
      <xdr:col>15</xdr:col>
      <xdr:colOff>1073885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SpPr/>
      </xdr:nvSpPr>
      <xdr:spPr>
        <a:xfrm>
          <a:off x="9642230" y="337039"/>
          <a:ext cx="497180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29302</xdr:colOff>
      <xdr:row>1</xdr:row>
      <xdr:rowOff>11479</xdr:rowOff>
    </xdr:from>
    <xdr:to>
      <xdr:col>5</xdr:col>
      <xdr:colOff>777627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SpPr/>
      </xdr:nvSpPr>
      <xdr:spPr>
        <a:xfrm>
          <a:off x="674071" y="348517"/>
          <a:ext cx="492467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527536</xdr:colOff>
      <xdr:row>1</xdr:row>
      <xdr:rowOff>40787</xdr:rowOff>
    </xdr:from>
    <xdr:to>
      <xdr:col>11</xdr:col>
      <xdr:colOff>1910366</xdr:colOff>
      <xdr:row>2</xdr:row>
      <xdr:rowOff>231287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SpPr/>
      </xdr:nvSpPr>
      <xdr:spPr>
        <a:xfrm>
          <a:off x="10228382" y="377825"/>
          <a:ext cx="421102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0</xdr:row>
      <xdr:rowOff>333863</xdr:rowOff>
    </xdr:from>
    <xdr:to>
      <xdr:col>6</xdr:col>
      <xdr:colOff>852117</xdr:colOff>
      <xdr:row>2</xdr:row>
      <xdr:rowOff>187325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SpPr/>
      </xdr:nvSpPr>
      <xdr:spPr>
        <a:xfrm>
          <a:off x="703385" y="333863"/>
          <a:ext cx="422250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923190</xdr:colOff>
      <xdr:row>1</xdr:row>
      <xdr:rowOff>26133</xdr:rowOff>
    </xdr:from>
    <xdr:to>
      <xdr:col>12</xdr:col>
      <xdr:colOff>12113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SpPr/>
      </xdr:nvSpPr>
      <xdr:spPr>
        <a:xfrm>
          <a:off x="9612921" y="363171"/>
          <a:ext cx="489184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47136</xdr:colOff>
      <xdr:row>0</xdr:row>
      <xdr:rowOff>333864</xdr:rowOff>
    </xdr:from>
    <xdr:to>
      <xdr:col>6</xdr:col>
      <xdr:colOff>231923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SpPr/>
      </xdr:nvSpPr>
      <xdr:spPr>
        <a:xfrm>
          <a:off x="691905" y="333864"/>
          <a:ext cx="488867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392482</xdr:colOff>
      <xdr:row>1</xdr:row>
      <xdr:rowOff>26134</xdr:rowOff>
    </xdr:from>
    <xdr:to>
      <xdr:col>13</xdr:col>
      <xdr:colOff>993927</xdr:colOff>
      <xdr:row>2</xdr:row>
      <xdr:rowOff>216634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SpPr/>
      </xdr:nvSpPr>
      <xdr:spPr>
        <a:xfrm>
          <a:off x="9536482" y="363172"/>
          <a:ext cx="492433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55441</xdr:colOff>
      <xdr:row>1</xdr:row>
      <xdr:rowOff>11479</xdr:rowOff>
    </xdr:from>
    <xdr:to>
      <xdr:col>5</xdr:col>
      <xdr:colOff>747983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SpPr/>
      </xdr:nvSpPr>
      <xdr:spPr>
        <a:xfrm>
          <a:off x="700210" y="348517"/>
          <a:ext cx="488354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395654</xdr:colOff>
      <xdr:row>0</xdr:row>
      <xdr:rowOff>319209</xdr:rowOff>
    </xdr:from>
    <xdr:to>
      <xdr:col>14</xdr:col>
      <xdr:colOff>1418885</xdr:colOff>
      <xdr:row>2</xdr:row>
      <xdr:rowOff>172671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SpPr/>
      </xdr:nvSpPr>
      <xdr:spPr>
        <a:xfrm>
          <a:off x="9334500" y="319209"/>
          <a:ext cx="492115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55442</xdr:colOff>
      <xdr:row>1</xdr:row>
      <xdr:rowOff>26133</xdr:rowOff>
    </xdr:from>
    <xdr:to>
      <xdr:col>5</xdr:col>
      <xdr:colOff>1269173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SpPr/>
      </xdr:nvSpPr>
      <xdr:spPr>
        <a:xfrm>
          <a:off x="700211" y="363171"/>
          <a:ext cx="49065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1025770</xdr:colOff>
      <xdr:row>2</xdr:row>
      <xdr:rowOff>20515</xdr:rowOff>
    </xdr:from>
    <xdr:to>
      <xdr:col>12</xdr:col>
      <xdr:colOff>1045698</xdr:colOff>
      <xdr:row>3</xdr:row>
      <xdr:rowOff>43961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3B00-000003000000}"/>
            </a:ext>
          </a:extLst>
        </xdr:cNvPr>
        <xdr:cNvSpPr/>
      </xdr:nvSpPr>
      <xdr:spPr>
        <a:xfrm>
          <a:off x="9671539" y="401515"/>
          <a:ext cx="4826390" cy="257908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40787</xdr:colOff>
      <xdr:row>1</xdr:row>
      <xdr:rowOff>0</xdr:rowOff>
    </xdr:from>
    <xdr:to>
      <xdr:col>5</xdr:col>
      <xdr:colOff>946787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SpPr/>
      </xdr:nvSpPr>
      <xdr:spPr>
        <a:xfrm>
          <a:off x="685556" y="337038"/>
          <a:ext cx="495046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2">
  <rv s="0">
    <v>0</v>
    <v>8</v>
    <v>0</v>
    <v>3</v>
  </rv>
  <rv s="0">
    <v>255</v>
    <v>8</v>
    <v>0</v>
    <v>6</v>
  </rv>
</rvData>
</file>

<file path=xl/richData/rdrichvaluestructure.xml><?xml version="1.0" encoding="utf-8"?>
<rvStructures xmlns="http://schemas.microsoft.com/office/spreadsheetml/2017/richdata" count="1">
  <s t="_error">
    <k n="colOffset" t="i"/>
    <k n="errorType" t="i"/>
    <k n="rwOffset" t="i"/>
    <k n="subType" t="i"/>
  </s>
</rvStructures>
</file>

<file path=xl/theme/theme1.xml><?xml version="1.0" encoding="utf-8"?>
<a:theme xmlns:a="http://schemas.openxmlformats.org/drawingml/2006/main" name="Tema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mf_dados@gpeari.gov.pt" TargetMode="External"/><Relationship Id="rId1" Type="http://schemas.openxmlformats.org/officeDocument/2006/relationships/hyperlink" Target="http://www.gpeari.gov.p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olha1"/>
  <dimension ref="B1:M46"/>
  <sheetViews>
    <sheetView showGridLines="0" tabSelected="1" showWhiteSpace="0" view="pageBreakPreview" zoomScale="65" zoomScaleNormal="100" zoomScaleSheetLayoutView="65" zoomScalePageLayoutView="53" workbookViewId="0">
      <selection activeCell="V20" sqref="V20"/>
    </sheetView>
  </sheetViews>
  <sheetFormatPr defaultColWidth="5.85546875" defaultRowHeight="12.75" x14ac:dyDescent="0.2"/>
  <cols>
    <col min="1" max="1" width="9.140625" style="9" customWidth="1"/>
    <col min="2" max="2" width="4.85546875" style="20" customWidth="1"/>
    <col min="3" max="4" width="44.85546875" style="9" customWidth="1"/>
    <col min="5" max="5" width="5.85546875" style="9"/>
    <col min="6" max="6" width="5.85546875" style="9" customWidth="1"/>
    <col min="7" max="7" width="16" style="9" hidden="1" customWidth="1"/>
    <col min="8" max="8" width="5" style="9" hidden="1" customWidth="1"/>
    <col min="9" max="10" width="8" style="9" hidden="1" customWidth="1"/>
    <col min="11" max="13" width="5.85546875" style="9" hidden="1" customWidth="1"/>
    <col min="14" max="255" width="5.85546875" style="9"/>
    <col min="256" max="256" width="9.140625" style="9" customWidth="1"/>
    <col min="257" max="257" width="10.42578125" style="9" customWidth="1"/>
    <col min="258" max="258" width="0.140625" style="9" customWidth="1"/>
    <col min="259" max="260" width="44.85546875" style="9" customWidth="1"/>
    <col min="261" max="511" width="5.85546875" style="9"/>
    <col min="512" max="512" width="9.140625" style="9" customWidth="1"/>
    <col min="513" max="513" width="10.42578125" style="9" customWidth="1"/>
    <col min="514" max="514" width="0.140625" style="9" customWidth="1"/>
    <col min="515" max="516" width="44.85546875" style="9" customWidth="1"/>
    <col min="517" max="767" width="5.85546875" style="9"/>
    <col min="768" max="768" width="9.140625" style="9" customWidth="1"/>
    <col min="769" max="769" width="10.42578125" style="9" customWidth="1"/>
    <col min="770" max="770" width="0.140625" style="9" customWidth="1"/>
    <col min="771" max="772" width="44.85546875" style="9" customWidth="1"/>
    <col min="773" max="1023" width="5.85546875" style="9"/>
    <col min="1024" max="1024" width="9.140625" style="9" customWidth="1"/>
    <col min="1025" max="1025" width="10.42578125" style="9" customWidth="1"/>
    <col min="1026" max="1026" width="0.140625" style="9" customWidth="1"/>
    <col min="1027" max="1028" width="44.85546875" style="9" customWidth="1"/>
    <col min="1029" max="1279" width="5.85546875" style="9"/>
    <col min="1280" max="1280" width="9.140625" style="9" customWidth="1"/>
    <col min="1281" max="1281" width="10.42578125" style="9" customWidth="1"/>
    <col min="1282" max="1282" width="0.140625" style="9" customWidth="1"/>
    <col min="1283" max="1284" width="44.85546875" style="9" customWidth="1"/>
    <col min="1285" max="1535" width="5.85546875" style="9"/>
    <col min="1536" max="1536" width="9.140625" style="9" customWidth="1"/>
    <col min="1537" max="1537" width="10.42578125" style="9" customWidth="1"/>
    <col min="1538" max="1538" width="0.140625" style="9" customWidth="1"/>
    <col min="1539" max="1540" width="44.85546875" style="9" customWidth="1"/>
    <col min="1541" max="1791" width="5.85546875" style="9"/>
    <col min="1792" max="1792" width="9.140625" style="9" customWidth="1"/>
    <col min="1793" max="1793" width="10.42578125" style="9" customWidth="1"/>
    <col min="1794" max="1794" width="0.140625" style="9" customWidth="1"/>
    <col min="1795" max="1796" width="44.85546875" style="9" customWidth="1"/>
    <col min="1797" max="2047" width="5.85546875" style="9"/>
    <col min="2048" max="2048" width="9.140625" style="9" customWidth="1"/>
    <col min="2049" max="2049" width="10.42578125" style="9" customWidth="1"/>
    <col min="2050" max="2050" width="0.140625" style="9" customWidth="1"/>
    <col min="2051" max="2052" width="44.85546875" style="9" customWidth="1"/>
    <col min="2053" max="2303" width="5.85546875" style="9"/>
    <col min="2304" max="2304" width="9.140625" style="9" customWidth="1"/>
    <col min="2305" max="2305" width="10.42578125" style="9" customWidth="1"/>
    <col min="2306" max="2306" width="0.140625" style="9" customWidth="1"/>
    <col min="2307" max="2308" width="44.85546875" style="9" customWidth="1"/>
    <col min="2309" max="2559" width="5.85546875" style="9"/>
    <col min="2560" max="2560" width="9.140625" style="9" customWidth="1"/>
    <col min="2561" max="2561" width="10.42578125" style="9" customWidth="1"/>
    <col min="2562" max="2562" width="0.140625" style="9" customWidth="1"/>
    <col min="2563" max="2564" width="44.85546875" style="9" customWidth="1"/>
    <col min="2565" max="2815" width="5.85546875" style="9"/>
    <col min="2816" max="2816" width="9.140625" style="9" customWidth="1"/>
    <col min="2817" max="2817" width="10.42578125" style="9" customWidth="1"/>
    <col min="2818" max="2818" width="0.140625" style="9" customWidth="1"/>
    <col min="2819" max="2820" width="44.85546875" style="9" customWidth="1"/>
    <col min="2821" max="3071" width="5.85546875" style="9"/>
    <col min="3072" max="3072" width="9.140625" style="9" customWidth="1"/>
    <col min="3073" max="3073" width="10.42578125" style="9" customWidth="1"/>
    <col min="3074" max="3074" width="0.140625" style="9" customWidth="1"/>
    <col min="3075" max="3076" width="44.85546875" style="9" customWidth="1"/>
    <col min="3077" max="3327" width="5.85546875" style="9"/>
    <col min="3328" max="3328" width="9.140625" style="9" customWidth="1"/>
    <col min="3329" max="3329" width="10.42578125" style="9" customWidth="1"/>
    <col min="3330" max="3330" width="0.140625" style="9" customWidth="1"/>
    <col min="3331" max="3332" width="44.85546875" style="9" customWidth="1"/>
    <col min="3333" max="3583" width="5.85546875" style="9"/>
    <col min="3584" max="3584" width="9.140625" style="9" customWidth="1"/>
    <col min="3585" max="3585" width="10.42578125" style="9" customWidth="1"/>
    <col min="3586" max="3586" width="0.140625" style="9" customWidth="1"/>
    <col min="3587" max="3588" width="44.85546875" style="9" customWidth="1"/>
    <col min="3589" max="3839" width="5.85546875" style="9"/>
    <col min="3840" max="3840" width="9.140625" style="9" customWidth="1"/>
    <col min="3841" max="3841" width="10.42578125" style="9" customWidth="1"/>
    <col min="3842" max="3842" width="0.140625" style="9" customWidth="1"/>
    <col min="3843" max="3844" width="44.85546875" style="9" customWidth="1"/>
    <col min="3845" max="4095" width="5.85546875" style="9"/>
    <col min="4096" max="4096" width="9.140625" style="9" customWidth="1"/>
    <col min="4097" max="4097" width="10.42578125" style="9" customWidth="1"/>
    <col min="4098" max="4098" width="0.140625" style="9" customWidth="1"/>
    <col min="4099" max="4100" width="44.85546875" style="9" customWidth="1"/>
    <col min="4101" max="4351" width="5.85546875" style="9"/>
    <col min="4352" max="4352" width="9.140625" style="9" customWidth="1"/>
    <col min="4353" max="4353" width="10.42578125" style="9" customWidth="1"/>
    <col min="4354" max="4354" width="0.140625" style="9" customWidth="1"/>
    <col min="4355" max="4356" width="44.85546875" style="9" customWidth="1"/>
    <col min="4357" max="4607" width="5.85546875" style="9"/>
    <col min="4608" max="4608" width="9.140625" style="9" customWidth="1"/>
    <col min="4609" max="4609" width="10.42578125" style="9" customWidth="1"/>
    <col min="4610" max="4610" width="0.140625" style="9" customWidth="1"/>
    <col min="4611" max="4612" width="44.85546875" style="9" customWidth="1"/>
    <col min="4613" max="4863" width="5.85546875" style="9"/>
    <col min="4864" max="4864" width="9.140625" style="9" customWidth="1"/>
    <col min="4865" max="4865" width="10.42578125" style="9" customWidth="1"/>
    <col min="4866" max="4866" width="0.140625" style="9" customWidth="1"/>
    <col min="4867" max="4868" width="44.85546875" style="9" customWidth="1"/>
    <col min="4869" max="5119" width="5.85546875" style="9"/>
    <col min="5120" max="5120" width="9.140625" style="9" customWidth="1"/>
    <col min="5121" max="5121" width="10.42578125" style="9" customWidth="1"/>
    <col min="5122" max="5122" width="0.140625" style="9" customWidth="1"/>
    <col min="5123" max="5124" width="44.85546875" style="9" customWidth="1"/>
    <col min="5125" max="5375" width="5.85546875" style="9"/>
    <col min="5376" max="5376" width="9.140625" style="9" customWidth="1"/>
    <col min="5377" max="5377" width="10.42578125" style="9" customWidth="1"/>
    <col min="5378" max="5378" width="0.140625" style="9" customWidth="1"/>
    <col min="5379" max="5380" width="44.85546875" style="9" customWidth="1"/>
    <col min="5381" max="5631" width="5.85546875" style="9"/>
    <col min="5632" max="5632" width="9.140625" style="9" customWidth="1"/>
    <col min="5633" max="5633" width="10.42578125" style="9" customWidth="1"/>
    <col min="5634" max="5634" width="0.140625" style="9" customWidth="1"/>
    <col min="5635" max="5636" width="44.85546875" style="9" customWidth="1"/>
    <col min="5637" max="5887" width="5.85546875" style="9"/>
    <col min="5888" max="5888" width="9.140625" style="9" customWidth="1"/>
    <col min="5889" max="5889" width="10.42578125" style="9" customWidth="1"/>
    <col min="5890" max="5890" width="0.140625" style="9" customWidth="1"/>
    <col min="5891" max="5892" width="44.85546875" style="9" customWidth="1"/>
    <col min="5893" max="6143" width="5.85546875" style="9"/>
    <col min="6144" max="6144" width="9.140625" style="9" customWidth="1"/>
    <col min="6145" max="6145" width="10.42578125" style="9" customWidth="1"/>
    <col min="6146" max="6146" width="0.140625" style="9" customWidth="1"/>
    <col min="6147" max="6148" width="44.85546875" style="9" customWidth="1"/>
    <col min="6149" max="6399" width="5.85546875" style="9"/>
    <col min="6400" max="6400" width="9.140625" style="9" customWidth="1"/>
    <col min="6401" max="6401" width="10.42578125" style="9" customWidth="1"/>
    <col min="6402" max="6402" width="0.140625" style="9" customWidth="1"/>
    <col min="6403" max="6404" width="44.85546875" style="9" customWidth="1"/>
    <col min="6405" max="6655" width="5.85546875" style="9"/>
    <col min="6656" max="6656" width="9.140625" style="9" customWidth="1"/>
    <col min="6657" max="6657" width="10.42578125" style="9" customWidth="1"/>
    <col min="6658" max="6658" width="0.140625" style="9" customWidth="1"/>
    <col min="6659" max="6660" width="44.85546875" style="9" customWidth="1"/>
    <col min="6661" max="6911" width="5.85546875" style="9"/>
    <col min="6912" max="6912" width="9.140625" style="9" customWidth="1"/>
    <col min="6913" max="6913" width="10.42578125" style="9" customWidth="1"/>
    <col min="6914" max="6914" width="0.140625" style="9" customWidth="1"/>
    <col min="6915" max="6916" width="44.85546875" style="9" customWidth="1"/>
    <col min="6917" max="7167" width="5.85546875" style="9"/>
    <col min="7168" max="7168" width="9.140625" style="9" customWidth="1"/>
    <col min="7169" max="7169" width="10.42578125" style="9" customWidth="1"/>
    <col min="7170" max="7170" width="0.140625" style="9" customWidth="1"/>
    <col min="7171" max="7172" width="44.85546875" style="9" customWidth="1"/>
    <col min="7173" max="7423" width="5.85546875" style="9"/>
    <col min="7424" max="7424" width="9.140625" style="9" customWidth="1"/>
    <col min="7425" max="7425" width="10.42578125" style="9" customWidth="1"/>
    <col min="7426" max="7426" width="0.140625" style="9" customWidth="1"/>
    <col min="7427" max="7428" width="44.85546875" style="9" customWidth="1"/>
    <col min="7429" max="7679" width="5.85546875" style="9"/>
    <col min="7680" max="7680" width="9.140625" style="9" customWidth="1"/>
    <col min="7681" max="7681" width="10.42578125" style="9" customWidth="1"/>
    <col min="7682" max="7682" width="0.140625" style="9" customWidth="1"/>
    <col min="7683" max="7684" width="44.85546875" style="9" customWidth="1"/>
    <col min="7685" max="7935" width="5.85546875" style="9"/>
    <col min="7936" max="7936" width="9.140625" style="9" customWidth="1"/>
    <col min="7937" max="7937" width="10.42578125" style="9" customWidth="1"/>
    <col min="7938" max="7938" width="0.140625" style="9" customWidth="1"/>
    <col min="7939" max="7940" width="44.85546875" style="9" customWidth="1"/>
    <col min="7941" max="8191" width="5.85546875" style="9"/>
    <col min="8192" max="8192" width="9.140625" style="9" customWidth="1"/>
    <col min="8193" max="8193" width="10.42578125" style="9" customWidth="1"/>
    <col min="8194" max="8194" width="0.140625" style="9" customWidth="1"/>
    <col min="8195" max="8196" width="44.85546875" style="9" customWidth="1"/>
    <col min="8197" max="8447" width="5.85546875" style="9"/>
    <col min="8448" max="8448" width="9.140625" style="9" customWidth="1"/>
    <col min="8449" max="8449" width="10.42578125" style="9" customWidth="1"/>
    <col min="8450" max="8450" width="0.140625" style="9" customWidth="1"/>
    <col min="8451" max="8452" width="44.85546875" style="9" customWidth="1"/>
    <col min="8453" max="8703" width="5.85546875" style="9"/>
    <col min="8704" max="8704" width="9.140625" style="9" customWidth="1"/>
    <col min="8705" max="8705" width="10.42578125" style="9" customWidth="1"/>
    <col min="8706" max="8706" width="0.140625" style="9" customWidth="1"/>
    <col min="8707" max="8708" width="44.85546875" style="9" customWidth="1"/>
    <col min="8709" max="8959" width="5.85546875" style="9"/>
    <col min="8960" max="8960" width="9.140625" style="9" customWidth="1"/>
    <col min="8961" max="8961" width="10.42578125" style="9" customWidth="1"/>
    <col min="8962" max="8962" width="0.140625" style="9" customWidth="1"/>
    <col min="8963" max="8964" width="44.85546875" style="9" customWidth="1"/>
    <col min="8965" max="9215" width="5.85546875" style="9"/>
    <col min="9216" max="9216" width="9.140625" style="9" customWidth="1"/>
    <col min="9217" max="9217" width="10.42578125" style="9" customWidth="1"/>
    <col min="9218" max="9218" width="0.140625" style="9" customWidth="1"/>
    <col min="9219" max="9220" width="44.85546875" style="9" customWidth="1"/>
    <col min="9221" max="9471" width="5.85546875" style="9"/>
    <col min="9472" max="9472" width="9.140625" style="9" customWidth="1"/>
    <col min="9473" max="9473" width="10.42578125" style="9" customWidth="1"/>
    <col min="9474" max="9474" width="0.140625" style="9" customWidth="1"/>
    <col min="9475" max="9476" width="44.85546875" style="9" customWidth="1"/>
    <col min="9477" max="9727" width="5.85546875" style="9"/>
    <col min="9728" max="9728" width="9.140625" style="9" customWidth="1"/>
    <col min="9729" max="9729" width="10.42578125" style="9" customWidth="1"/>
    <col min="9730" max="9730" width="0.140625" style="9" customWidth="1"/>
    <col min="9731" max="9732" width="44.85546875" style="9" customWidth="1"/>
    <col min="9733" max="9983" width="5.85546875" style="9"/>
    <col min="9984" max="9984" width="9.140625" style="9" customWidth="1"/>
    <col min="9985" max="9985" width="10.42578125" style="9" customWidth="1"/>
    <col min="9986" max="9986" width="0.140625" style="9" customWidth="1"/>
    <col min="9987" max="9988" width="44.85546875" style="9" customWidth="1"/>
    <col min="9989" max="10239" width="5.85546875" style="9"/>
    <col min="10240" max="10240" width="9.140625" style="9" customWidth="1"/>
    <col min="10241" max="10241" width="10.42578125" style="9" customWidth="1"/>
    <col min="10242" max="10242" width="0.140625" style="9" customWidth="1"/>
    <col min="10243" max="10244" width="44.85546875" style="9" customWidth="1"/>
    <col min="10245" max="10495" width="5.85546875" style="9"/>
    <col min="10496" max="10496" width="9.140625" style="9" customWidth="1"/>
    <col min="10497" max="10497" width="10.42578125" style="9" customWidth="1"/>
    <col min="10498" max="10498" width="0.140625" style="9" customWidth="1"/>
    <col min="10499" max="10500" width="44.85546875" style="9" customWidth="1"/>
    <col min="10501" max="10751" width="5.85546875" style="9"/>
    <col min="10752" max="10752" width="9.140625" style="9" customWidth="1"/>
    <col min="10753" max="10753" width="10.42578125" style="9" customWidth="1"/>
    <col min="10754" max="10754" width="0.140625" style="9" customWidth="1"/>
    <col min="10755" max="10756" width="44.85546875" style="9" customWidth="1"/>
    <col min="10757" max="11007" width="5.85546875" style="9"/>
    <col min="11008" max="11008" width="9.140625" style="9" customWidth="1"/>
    <col min="11009" max="11009" width="10.42578125" style="9" customWidth="1"/>
    <col min="11010" max="11010" width="0.140625" style="9" customWidth="1"/>
    <col min="11011" max="11012" width="44.85546875" style="9" customWidth="1"/>
    <col min="11013" max="11263" width="5.85546875" style="9"/>
    <col min="11264" max="11264" width="9.140625" style="9" customWidth="1"/>
    <col min="11265" max="11265" width="10.42578125" style="9" customWidth="1"/>
    <col min="11266" max="11266" width="0.140625" style="9" customWidth="1"/>
    <col min="11267" max="11268" width="44.85546875" style="9" customWidth="1"/>
    <col min="11269" max="11519" width="5.85546875" style="9"/>
    <col min="11520" max="11520" width="9.140625" style="9" customWidth="1"/>
    <col min="11521" max="11521" width="10.42578125" style="9" customWidth="1"/>
    <col min="11522" max="11522" width="0.140625" style="9" customWidth="1"/>
    <col min="11523" max="11524" width="44.85546875" style="9" customWidth="1"/>
    <col min="11525" max="11775" width="5.85546875" style="9"/>
    <col min="11776" max="11776" width="9.140625" style="9" customWidth="1"/>
    <col min="11777" max="11777" width="10.42578125" style="9" customWidth="1"/>
    <col min="11778" max="11778" width="0.140625" style="9" customWidth="1"/>
    <col min="11779" max="11780" width="44.85546875" style="9" customWidth="1"/>
    <col min="11781" max="12031" width="5.85546875" style="9"/>
    <col min="12032" max="12032" width="9.140625" style="9" customWidth="1"/>
    <col min="12033" max="12033" width="10.42578125" style="9" customWidth="1"/>
    <col min="12034" max="12034" width="0.140625" style="9" customWidth="1"/>
    <col min="12035" max="12036" width="44.85546875" style="9" customWidth="1"/>
    <col min="12037" max="12287" width="5.85546875" style="9"/>
    <col min="12288" max="12288" width="9.140625" style="9" customWidth="1"/>
    <col min="12289" max="12289" width="10.42578125" style="9" customWidth="1"/>
    <col min="12290" max="12290" width="0.140625" style="9" customWidth="1"/>
    <col min="12291" max="12292" width="44.85546875" style="9" customWidth="1"/>
    <col min="12293" max="12543" width="5.85546875" style="9"/>
    <col min="12544" max="12544" width="9.140625" style="9" customWidth="1"/>
    <col min="12545" max="12545" width="10.42578125" style="9" customWidth="1"/>
    <col min="12546" max="12546" width="0.140625" style="9" customWidth="1"/>
    <col min="12547" max="12548" width="44.85546875" style="9" customWidth="1"/>
    <col min="12549" max="12799" width="5.85546875" style="9"/>
    <col min="12800" max="12800" width="9.140625" style="9" customWidth="1"/>
    <col min="12801" max="12801" width="10.42578125" style="9" customWidth="1"/>
    <col min="12802" max="12802" width="0.140625" style="9" customWidth="1"/>
    <col min="12803" max="12804" width="44.85546875" style="9" customWidth="1"/>
    <col min="12805" max="13055" width="5.85546875" style="9"/>
    <col min="13056" max="13056" width="9.140625" style="9" customWidth="1"/>
    <col min="13057" max="13057" width="10.42578125" style="9" customWidth="1"/>
    <col min="13058" max="13058" width="0.140625" style="9" customWidth="1"/>
    <col min="13059" max="13060" width="44.85546875" style="9" customWidth="1"/>
    <col min="13061" max="13311" width="5.85546875" style="9"/>
    <col min="13312" max="13312" width="9.140625" style="9" customWidth="1"/>
    <col min="13313" max="13313" width="10.42578125" style="9" customWidth="1"/>
    <col min="13314" max="13314" width="0.140625" style="9" customWidth="1"/>
    <col min="13315" max="13316" width="44.85546875" style="9" customWidth="1"/>
    <col min="13317" max="13567" width="5.85546875" style="9"/>
    <col min="13568" max="13568" width="9.140625" style="9" customWidth="1"/>
    <col min="13569" max="13569" width="10.42578125" style="9" customWidth="1"/>
    <col min="13570" max="13570" width="0.140625" style="9" customWidth="1"/>
    <col min="13571" max="13572" width="44.85546875" style="9" customWidth="1"/>
    <col min="13573" max="13823" width="5.85546875" style="9"/>
    <col min="13824" max="13824" width="9.140625" style="9" customWidth="1"/>
    <col min="13825" max="13825" width="10.42578125" style="9" customWidth="1"/>
    <col min="13826" max="13826" width="0.140625" style="9" customWidth="1"/>
    <col min="13827" max="13828" width="44.85546875" style="9" customWidth="1"/>
    <col min="13829" max="14079" width="5.85546875" style="9"/>
    <col min="14080" max="14080" width="9.140625" style="9" customWidth="1"/>
    <col min="14081" max="14081" width="10.42578125" style="9" customWidth="1"/>
    <col min="14082" max="14082" width="0.140625" style="9" customWidth="1"/>
    <col min="14083" max="14084" width="44.85546875" style="9" customWidth="1"/>
    <col min="14085" max="14335" width="5.85546875" style="9"/>
    <col min="14336" max="14336" width="9.140625" style="9" customWidth="1"/>
    <col min="14337" max="14337" width="10.42578125" style="9" customWidth="1"/>
    <col min="14338" max="14338" width="0.140625" style="9" customWidth="1"/>
    <col min="14339" max="14340" width="44.85546875" style="9" customWidth="1"/>
    <col min="14341" max="14591" width="5.85546875" style="9"/>
    <col min="14592" max="14592" width="9.140625" style="9" customWidth="1"/>
    <col min="14593" max="14593" width="10.42578125" style="9" customWidth="1"/>
    <col min="14594" max="14594" width="0.140625" style="9" customWidth="1"/>
    <col min="14595" max="14596" width="44.85546875" style="9" customWidth="1"/>
    <col min="14597" max="14847" width="5.85546875" style="9"/>
    <col min="14848" max="14848" width="9.140625" style="9" customWidth="1"/>
    <col min="14849" max="14849" width="10.42578125" style="9" customWidth="1"/>
    <col min="14850" max="14850" width="0.140625" style="9" customWidth="1"/>
    <col min="14851" max="14852" width="44.85546875" style="9" customWidth="1"/>
    <col min="14853" max="15103" width="5.85546875" style="9"/>
    <col min="15104" max="15104" width="9.140625" style="9" customWidth="1"/>
    <col min="15105" max="15105" width="10.42578125" style="9" customWidth="1"/>
    <col min="15106" max="15106" width="0.140625" style="9" customWidth="1"/>
    <col min="15107" max="15108" width="44.85546875" style="9" customWidth="1"/>
    <col min="15109" max="15359" width="5.85546875" style="9"/>
    <col min="15360" max="15360" width="9.140625" style="9" customWidth="1"/>
    <col min="15361" max="15361" width="10.42578125" style="9" customWidth="1"/>
    <col min="15362" max="15362" width="0.140625" style="9" customWidth="1"/>
    <col min="15363" max="15364" width="44.85546875" style="9" customWidth="1"/>
    <col min="15365" max="15615" width="5.85546875" style="9"/>
    <col min="15616" max="15616" width="9.140625" style="9" customWidth="1"/>
    <col min="15617" max="15617" width="10.42578125" style="9" customWidth="1"/>
    <col min="15618" max="15618" width="0.140625" style="9" customWidth="1"/>
    <col min="15619" max="15620" width="44.85546875" style="9" customWidth="1"/>
    <col min="15621" max="15871" width="5.85546875" style="9"/>
    <col min="15872" max="15872" width="9.140625" style="9" customWidth="1"/>
    <col min="15873" max="15873" width="10.42578125" style="9" customWidth="1"/>
    <col min="15874" max="15874" width="0.140625" style="9" customWidth="1"/>
    <col min="15875" max="15876" width="44.85546875" style="9" customWidth="1"/>
    <col min="15877" max="16127" width="5.85546875" style="9"/>
    <col min="16128" max="16128" width="9.140625" style="9" customWidth="1"/>
    <col min="16129" max="16129" width="10.42578125" style="9" customWidth="1"/>
    <col min="16130" max="16130" width="0.140625" style="9" customWidth="1"/>
    <col min="16131" max="16132" width="44.85546875" style="9" customWidth="1"/>
    <col min="16133" max="16384" width="5.85546875" style="9"/>
  </cols>
  <sheetData>
    <row r="1" spans="2:11" ht="26.1" customHeight="1" x14ac:dyDescent="0.2">
      <c r="B1" s="8"/>
      <c r="C1" s="8"/>
      <c r="D1" s="8"/>
    </row>
    <row r="2" spans="2:11" ht="30" customHeight="1" x14ac:dyDescent="0.45">
      <c r="B2" s="10"/>
      <c r="C2" s="11"/>
      <c r="D2" s="12"/>
    </row>
    <row r="3" spans="2:11" ht="30" customHeight="1" x14ac:dyDescent="0.45">
      <c r="B3" s="10"/>
      <c r="C3" s="11"/>
      <c r="D3" s="12"/>
    </row>
    <row r="4" spans="2:11" ht="28.35" customHeight="1" x14ac:dyDescent="0.2">
      <c r="B4" s="10"/>
      <c r="C4" s="1177"/>
      <c r="D4" s="1177"/>
    </row>
    <row r="5" spans="2:11" ht="18" customHeight="1" x14ac:dyDescent="0.2">
      <c r="B5" s="10"/>
      <c r="C5" s="1178"/>
      <c r="D5" s="1178"/>
    </row>
    <row r="6" spans="2:11" ht="18" customHeight="1" x14ac:dyDescent="0.2">
      <c r="B6" s="10"/>
      <c r="C6" s="1179"/>
      <c r="D6" s="1179"/>
    </row>
    <row r="7" spans="2:11" ht="18" customHeight="1" x14ac:dyDescent="0.2">
      <c r="B7" s="10"/>
      <c r="C7" s="1179"/>
      <c r="D7" s="1179"/>
    </row>
    <row r="8" spans="2:11" ht="20.100000000000001" customHeight="1" x14ac:dyDescent="0.2">
      <c r="B8" s="10"/>
      <c r="C8" s="1180"/>
      <c r="D8" s="1180"/>
    </row>
    <row r="9" spans="2:11" ht="20.100000000000001" customHeight="1" x14ac:dyDescent="0.2">
      <c r="B9" s="10"/>
      <c r="D9" s="13"/>
    </row>
    <row r="10" spans="2:11" ht="20.100000000000001" customHeight="1" x14ac:dyDescent="0.2">
      <c r="B10" s="10"/>
      <c r="D10" s="13"/>
    </row>
    <row r="11" spans="2:11" ht="22.35" customHeight="1" x14ac:dyDescent="0.2">
      <c r="B11" s="10"/>
      <c r="D11" s="13"/>
    </row>
    <row r="12" spans="2:11" ht="17.100000000000001" customHeight="1" thickBot="1" x14ac:dyDescent="0.25">
      <c r="B12" s="10"/>
      <c r="D12" s="13"/>
    </row>
    <row r="13" spans="2:11" ht="20.100000000000001" customHeight="1" thickBot="1" x14ac:dyDescent="0.25">
      <c r="B13" s="10"/>
      <c r="D13" s="13"/>
      <c r="G13" s="14" t="s">
        <v>37</v>
      </c>
      <c r="H13" s="15">
        <v>8</v>
      </c>
      <c r="I13" s="16">
        <v>2025</v>
      </c>
      <c r="J13" s="17"/>
      <c r="K13" s="18" t="str">
        <f>IF(H13=1,"janeiro | " &amp; $I$13,IF(H13=2,"fevereiro | " &amp; $I$13,IF(H13=3,"março | " &amp; $I$13,IF(H13=4,"abril | " &amp; $I$13,IF(H13=5,"maio | " &amp; $I$13,IF(H13=6,"junho | " &amp; $I$13,IF(H13=7,"julho | " &amp; $I$13,IF(H13=8,"agosto | " &amp; $I$13,IF(H13=9,"setembro | " &amp; $I$13,IF(H13=10,"outubro | " &amp; $I$13,IF(H13=11,"novembro | " &amp; $I$13,IF(H13=12,"dezembro | " &amp; $I$13))))))))))))</f>
        <v>agosto | 2025</v>
      </c>
    </row>
    <row r="14" spans="2:11" ht="20.100000000000001" customHeight="1" x14ac:dyDescent="0.2">
      <c r="B14" s="10"/>
      <c r="D14" s="13"/>
    </row>
    <row r="15" spans="2:11" ht="20.100000000000001" customHeight="1" x14ac:dyDescent="0.2">
      <c r="B15" s="10"/>
      <c r="D15" s="13"/>
      <c r="G15" s="18" t="str">
        <f>"Indicadores de Conjuntura  •"&amp;"  " &amp;$K$13</f>
        <v>Indicadores de Conjuntura  •  agosto | 2025</v>
      </c>
    </row>
    <row r="16" spans="2:11" ht="20.100000000000001" customHeight="1" x14ac:dyDescent="0.2">
      <c r="B16" s="10"/>
      <c r="D16" s="13"/>
    </row>
    <row r="17" spans="2:4" ht="20.100000000000001" customHeight="1" x14ac:dyDescent="0.2">
      <c r="B17" s="10"/>
      <c r="D17" s="13"/>
    </row>
    <row r="18" spans="2:4" ht="20.100000000000001" customHeight="1" x14ac:dyDescent="0.2">
      <c r="B18" s="10"/>
    </row>
    <row r="19" spans="2:4" ht="20.100000000000001" customHeight="1" x14ac:dyDescent="0.2">
      <c r="B19" s="10"/>
      <c r="D19" s="13"/>
    </row>
    <row r="20" spans="2:4" ht="4.3499999999999996" customHeight="1" x14ac:dyDescent="0.2">
      <c r="B20" s="10"/>
      <c r="C20" s="19"/>
      <c r="D20" s="13"/>
    </row>
    <row r="21" spans="2:4" ht="100.35" customHeight="1" x14ac:dyDescent="0.2">
      <c r="B21" s="1181"/>
      <c r="C21" s="1181"/>
      <c r="D21" s="1181"/>
    </row>
    <row r="22" spans="2:4" ht="4.3499999999999996" customHeight="1" x14ac:dyDescent="0.2">
      <c r="B22" s="10"/>
      <c r="D22" s="20"/>
    </row>
    <row r="23" spans="2:4" x14ac:dyDescent="0.2">
      <c r="B23" s="10"/>
    </row>
    <row r="24" spans="2:4" x14ac:dyDescent="0.2">
      <c r="B24" s="10"/>
    </row>
    <row r="25" spans="2:4" ht="20.25" x14ac:dyDescent="0.2">
      <c r="B25" s="10"/>
      <c r="D25" s="21"/>
    </row>
    <row r="26" spans="2:4" x14ac:dyDescent="0.2">
      <c r="B26" s="10"/>
    </row>
    <row r="27" spans="2:4" x14ac:dyDescent="0.2">
      <c r="B27" s="10"/>
    </row>
    <row r="28" spans="2:4" x14ac:dyDescent="0.2">
      <c r="B28" s="10"/>
    </row>
    <row r="29" spans="2:4" x14ac:dyDescent="0.2">
      <c r="B29" s="10"/>
    </row>
    <row r="30" spans="2:4" x14ac:dyDescent="0.2">
      <c r="B30" s="10"/>
    </row>
    <row r="31" spans="2:4" x14ac:dyDescent="0.2">
      <c r="B31" s="10"/>
    </row>
    <row r="32" spans="2:4" x14ac:dyDescent="0.2">
      <c r="B32" s="10"/>
    </row>
    <row r="33" spans="2:4" x14ac:dyDescent="0.2">
      <c r="B33" s="10"/>
    </row>
    <row r="34" spans="2:4" x14ac:dyDescent="0.2">
      <c r="B34" s="10"/>
      <c r="C34" s="9" t="s">
        <v>18</v>
      </c>
    </row>
    <row r="35" spans="2:4" x14ac:dyDescent="0.2">
      <c r="B35" s="10"/>
    </row>
    <row r="36" spans="2:4" x14ac:dyDescent="0.2">
      <c r="B36" s="10"/>
    </row>
    <row r="37" spans="2:4" x14ac:dyDescent="0.2">
      <c r="B37" s="10"/>
    </row>
    <row r="38" spans="2:4" x14ac:dyDescent="0.2">
      <c r="B38" s="10"/>
    </row>
    <row r="39" spans="2:4" x14ac:dyDescent="0.2">
      <c r="B39" s="10"/>
      <c r="D39" s="9" t="s">
        <v>18</v>
      </c>
    </row>
    <row r="40" spans="2:4" ht="18" x14ac:dyDescent="0.25">
      <c r="B40" s="10"/>
      <c r="C40" s="22"/>
    </row>
    <row r="41" spans="2:4" x14ac:dyDescent="0.2">
      <c r="B41" s="10"/>
    </row>
    <row r="42" spans="2:4" x14ac:dyDescent="0.2">
      <c r="B42" s="10"/>
    </row>
    <row r="43" spans="2:4" x14ac:dyDescent="0.2">
      <c r="B43" s="10"/>
    </row>
    <row r="44" spans="2:4" x14ac:dyDescent="0.2">
      <c r="B44" s="10"/>
    </row>
    <row r="45" spans="2:4" x14ac:dyDescent="0.2">
      <c r="B45" s="10"/>
    </row>
    <row r="46" spans="2:4" s="20" customFormat="1" ht="26.1" customHeight="1" x14ac:dyDescent="0.2">
      <c r="B46" s="1176"/>
      <c r="C46" s="1176"/>
      <c r="D46" s="1176"/>
    </row>
  </sheetData>
  <mergeCells count="7">
    <mergeCell ref="B46:D46"/>
    <mergeCell ref="C4:D4"/>
    <mergeCell ref="C5:D5"/>
    <mergeCell ref="C6:D6"/>
    <mergeCell ref="C7:D7"/>
    <mergeCell ref="C8:D8"/>
    <mergeCell ref="B21:D21"/>
  </mergeCells>
  <printOptions horizontalCentered="1" verticalCentered="1"/>
  <pageMargins left="0.39370078740157483" right="0.39370078740157483" top="0.39370078740157483" bottom="0.39370078740157483" header="0" footer="0.47244094488188981"/>
  <pageSetup paperSize="9" scale="92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olha2"/>
  <dimension ref="A4:H63"/>
  <sheetViews>
    <sheetView showGridLines="0" view="pageBreakPreview" zoomScale="90" zoomScaleNormal="75" zoomScaleSheetLayoutView="90" workbookViewId="0"/>
  </sheetViews>
  <sheetFormatPr defaultRowHeight="12.75" x14ac:dyDescent="0.2"/>
  <cols>
    <col min="1" max="1" width="3" style="24" customWidth="1"/>
    <col min="2" max="2" width="30.85546875" style="24" customWidth="1"/>
    <col min="3" max="4" width="9.140625" style="24"/>
    <col min="5" max="5" width="9.140625" style="24" customWidth="1"/>
    <col min="6" max="6" width="9.140625" style="24"/>
    <col min="7" max="7" width="14.42578125" style="24" customWidth="1"/>
    <col min="8" max="8" width="9.140625" style="24"/>
    <col min="9" max="9" width="4.42578125" style="24" customWidth="1"/>
    <col min="10" max="256" width="9.140625" style="24"/>
    <col min="257" max="257" width="35.85546875" style="24" customWidth="1"/>
    <col min="258" max="258" width="30.85546875" style="24" customWidth="1"/>
    <col min="259" max="512" width="9.140625" style="24"/>
    <col min="513" max="513" width="35.85546875" style="24" customWidth="1"/>
    <col min="514" max="514" width="30.85546875" style="24" customWidth="1"/>
    <col min="515" max="768" width="9.140625" style="24"/>
    <col min="769" max="769" width="35.85546875" style="24" customWidth="1"/>
    <col min="770" max="770" width="30.85546875" style="24" customWidth="1"/>
    <col min="771" max="1024" width="9.140625" style="24"/>
    <col min="1025" max="1025" width="35.85546875" style="24" customWidth="1"/>
    <col min="1026" max="1026" width="30.85546875" style="24" customWidth="1"/>
    <col min="1027" max="1280" width="9.140625" style="24"/>
    <col min="1281" max="1281" width="35.85546875" style="24" customWidth="1"/>
    <col min="1282" max="1282" width="30.85546875" style="24" customWidth="1"/>
    <col min="1283" max="1536" width="9.140625" style="24"/>
    <col min="1537" max="1537" width="35.85546875" style="24" customWidth="1"/>
    <col min="1538" max="1538" width="30.85546875" style="24" customWidth="1"/>
    <col min="1539" max="1792" width="9.140625" style="24"/>
    <col min="1793" max="1793" width="35.85546875" style="24" customWidth="1"/>
    <col min="1794" max="1794" width="30.85546875" style="24" customWidth="1"/>
    <col min="1795" max="2048" width="9.140625" style="24"/>
    <col min="2049" max="2049" width="35.85546875" style="24" customWidth="1"/>
    <col min="2050" max="2050" width="30.85546875" style="24" customWidth="1"/>
    <col min="2051" max="2304" width="9.140625" style="24"/>
    <col min="2305" max="2305" width="35.85546875" style="24" customWidth="1"/>
    <col min="2306" max="2306" width="30.85546875" style="24" customWidth="1"/>
    <col min="2307" max="2560" width="9.140625" style="24"/>
    <col min="2561" max="2561" width="35.85546875" style="24" customWidth="1"/>
    <col min="2562" max="2562" width="30.85546875" style="24" customWidth="1"/>
    <col min="2563" max="2816" width="9.140625" style="24"/>
    <col min="2817" max="2817" width="35.85546875" style="24" customWidth="1"/>
    <col min="2818" max="2818" width="30.85546875" style="24" customWidth="1"/>
    <col min="2819" max="3072" width="9.140625" style="24"/>
    <col min="3073" max="3073" width="35.85546875" style="24" customWidth="1"/>
    <col min="3074" max="3074" width="30.85546875" style="24" customWidth="1"/>
    <col min="3075" max="3328" width="9.140625" style="24"/>
    <col min="3329" max="3329" width="35.85546875" style="24" customWidth="1"/>
    <col min="3330" max="3330" width="30.85546875" style="24" customWidth="1"/>
    <col min="3331" max="3584" width="9.140625" style="24"/>
    <col min="3585" max="3585" width="35.85546875" style="24" customWidth="1"/>
    <col min="3586" max="3586" width="30.85546875" style="24" customWidth="1"/>
    <col min="3587" max="3840" width="9.140625" style="24"/>
    <col min="3841" max="3841" width="35.85546875" style="24" customWidth="1"/>
    <col min="3842" max="3842" width="30.85546875" style="24" customWidth="1"/>
    <col min="3843" max="4096" width="9.140625" style="24"/>
    <col min="4097" max="4097" width="35.85546875" style="24" customWidth="1"/>
    <col min="4098" max="4098" width="30.85546875" style="24" customWidth="1"/>
    <col min="4099" max="4352" width="9.140625" style="24"/>
    <col min="4353" max="4353" width="35.85546875" style="24" customWidth="1"/>
    <col min="4354" max="4354" width="30.85546875" style="24" customWidth="1"/>
    <col min="4355" max="4608" width="9.140625" style="24"/>
    <col min="4609" max="4609" width="35.85546875" style="24" customWidth="1"/>
    <col min="4610" max="4610" width="30.85546875" style="24" customWidth="1"/>
    <col min="4611" max="4864" width="9.140625" style="24"/>
    <col min="4865" max="4865" width="35.85546875" style="24" customWidth="1"/>
    <col min="4866" max="4866" width="30.85546875" style="24" customWidth="1"/>
    <col min="4867" max="5120" width="9.140625" style="24"/>
    <col min="5121" max="5121" width="35.85546875" style="24" customWidth="1"/>
    <col min="5122" max="5122" width="30.85546875" style="24" customWidth="1"/>
    <col min="5123" max="5376" width="9.140625" style="24"/>
    <col min="5377" max="5377" width="35.85546875" style="24" customWidth="1"/>
    <col min="5378" max="5378" width="30.85546875" style="24" customWidth="1"/>
    <col min="5379" max="5632" width="9.140625" style="24"/>
    <col min="5633" max="5633" width="35.85546875" style="24" customWidth="1"/>
    <col min="5634" max="5634" width="30.85546875" style="24" customWidth="1"/>
    <col min="5635" max="5888" width="9.140625" style="24"/>
    <col min="5889" max="5889" width="35.85546875" style="24" customWidth="1"/>
    <col min="5890" max="5890" width="30.85546875" style="24" customWidth="1"/>
    <col min="5891" max="6144" width="9.140625" style="24"/>
    <col min="6145" max="6145" width="35.85546875" style="24" customWidth="1"/>
    <col min="6146" max="6146" width="30.85546875" style="24" customWidth="1"/>
    <col min="6147" max="6400" width="9.140625" style="24"/>
    <col min="6401" max="6401" width="35.85546875" style="24" customWidth="1"/>
    <col min="6402" max="6402" width="30.85546875" style="24" customWidth="1"/>
    <col min="6403" max="6656" width="9.140625" style="24"/>
    <col min="6657" max="6657" width="35.85546875" style="24" customWidth="1"/>
    <col min="6658" max="6658" width="30.85546875" style="24" customWidth="1"/>
    <col min="6659" max="6912" width="9.140625" style="24"/>
    <col min="6913" max="6913" width="35.85546875" style="24" customWidth="1"/>
    <col min="6914" max="6914" width="30.85546875" style="24" customWidth="1"/>
    <col min="6915" max="7168" width="9.140625" style="24"/>
    <col min="7169" max="7169" width="35.85546875" style="24" customWidth="1"/>
    <col min="7170" max="7170" width="30.85546875" style="24" customWidth="1"/>
    <col min="7171" max="7424" width="9.140625" style="24"/>
    <col min="7425" max="7425" width="35.85546875" style="24" customWidth="1"/>
    <col min="7426" max="7426" width="30.85546875" style="24" customWidth="1"/>
    <col min="7427" max="7680" width="9.140625" style="24"/>
    <col min="7681" max="7681" width="35.85546875" style="24" customWidth="1"/>
    <col min="7682" max="7682" width="30.85546875" style="24" customWidth="1"/>
    <col min="7683" max="7936" width="9.140625" style="24"/>
    <col min="7937" max="7937" width="35.85546875" style="24" customWidth="1"/>
    <col min="7938" max="7938" width="30.85546875" style="24" customWidth="1"/>
    <col min="7939" max="8192" width="9.140625" style="24"/>
    <col min="8193" max="8193" width="35.85546875" style="24" customWidth="1"/>
    <col min="8194" max="8194" width="30.85546875" style="24" customWidth="1"/>
    <col min="8195" max="8448" width="9.140625" style="24"/>
    <col min="8449" max="8449" width="35.85546875" style="24" customWidth="1"/>
    <col min="8450" max="8450" width="30.85546875" style="24" customWidth="1"/>
    <col min="8451" max="8704" width="9.140625" style="24"/>
    <col min="8705" max="8705" width="35.85546875" style="24" customWidth="1"/>
    <col min="8706" max="8706" width="30.85546875" style="24" customWidth="1"/>
    <col min="8707" max="8960" width="9.140625" style="24"/>
    <col min="8961" max="8961" width="35.85546875" style="24" customWidth="1"/>
    <col min="8962" max="8962" width="30.85546875" style="24" customWidth="1"/>
    <col min="8963" max="9216" width="9.140625" style="24"/>
    <col min="9217" max="9217" width="35.85546875" style="24" customWidth="1"/>
    <col min="9218" max="9218" width="30.85546875" style="24" customWidth="1"/>
    <col min="9219" max="9472" width="9.140625" style="24"/>
    <col min="9473" max="9473" width="35.85546875" style="24" customWidth="1"/>
    <col min="9474" max="9474" width="30.85546875" style="24" customWidth="1"/>
    <col min="9475" max="9728" width="9.140625" style="24"/>
    <col min="9729" max="9729" width="35.85546875" style="24" customWidth="1"/>
    <col min="9730" max="9730" width="30.85546875" style="24" customWidth="1"/>
    <col min="9731" max="9984" width="9.140625" style="24"/>
    <col min="9985" max="9985" width="35.85546875" style="24" customWidth="1"/>
    <col min="9986" max="9986" width="30.85546875" style="24" customWidth="1"/>
    <col min="9987" max="10240" width="9.140625" style="24"/>
    <col min="10241" max="10241" width="35.85546875" style="24" customWidth="1"/>
    <col min="10242" max="10242" width="30.85546875" style="24" customWidth="1"/>
    <col min="10243" max="10496" width="9.140625" style="24"/>
    <col min="10497" max="10497" width="35.85546875" style="24" customWidth="1"/>
    <col min="10498" max="10498" width="30.85546875" style="24" customWidth="1"/>
    <col min="10499" max="10752" width="9.140625" style="24"/>
    <col min="10753" max="10753" width="35.85546875" style="24" customWidth="1"/>
    <col min="10754" max="10754" width="30.85546875" style="24" customWidth="1"/>
    <col min="10755" max="11008" width="9.140625" style="24"/>
    <col min="11009" max="11009" width="35.85546875" style="24" customWidth="1"/>
    <col min="11010" max="11010" width="30.85546875" style="24" customWidth="1"/>
    <col min="11011" max="11264" width="9.140625" style="24"/>
    <col min="11265" max="11265" width="35.85546875" style="24" customWidth="1"/>
    <col min="11266" max="11266" width="30.85546875" style="24" customWidth="1"/>
    <col min="11267" max="11520" width="9.140625" style="24"/>
    <col min="11521" max="11521" width="35.85546875" style="24" customWidth="1"/>
    <col min="11522" max="11522" width="30.85546875" style="24" customWidth="1"/>
    <col min="11523" max="11776" width="9.140625" style="24"/>
    <col min="11777" max="11777" width="35.85546875" style="24" customWidth="1"/>
    <col min="11778" max="11778" width="30.85546875" style="24" customWidth="1"/>
    <col min="11779" max="12032" width="9.140625" style="24"/>
    <col min="12033" max="12033" width="35.85546875" style="24" customWidth="1"/>
    <col min="12034" max="12034" width="30.85546875" style="24" customWidth="1"/>
    <col min="12035" max="12288" width="9.140625" style="24"/>
    <col min="12289" max="12289" width="35.85546875" style="24" customWidth="1"/>
    <col min="12290" max="12290" width="30.85546875" style="24" customWidth="1"/>
    <col min="12291" max="12544" width="9.140625" style="24"/>
    <col min="12545" max="12545" width="35.85546875" style="24" customWidth="1"/>
    <col min="12546" max="12546" width="30.85546875" style="24" customWidth="1"/>
    <col min="12547" max="12800" width="9.140625" style="24"/>
    <col min="12801" max="12801" width="35.85546875" style="24" customWidth="1"/>
    <col min="12802" max="12802" width="30.85546875" style="24" customWidth="1"/>
    <col min="12803" max="13056" width="9.140625" style="24"/>
    <col min="13057" max="13057" width="35.85546875" style="24" customWidth="1"/>
    <col min="13058" max="13058" width="30.85546875" style="24" customWidth="1"/>
    <col min="13059" max="13312" width="9.140625" style="24"/>
    <col min="13313" max="13313" width="35.85546875" style="24" customWidth="1"/>
    <col min="13314" max="13314" width="30.85546875" style="24" customWidth="1"/>
    <col min="13315" max="13568" width="9.140625" style="24"/>
    <col min="13569" max="13569" width="35.85546875" style="24" customWidth="1"/>
    <col min="13570" max="13570" width="30.85546875" style="24" customWidth="1"/>
    <col min="13571" max="13824" width="9.140625" style="24"/>
    <col min="13825" max="13825" width="35.85546875" style="24" customWidth="1"/>
    <col min="13826" max="13826" width="30.85546875" style="24" customWidth="1"/>
    <col min="13827" max="14080" width="9.140625" style="24"/>
    <col min="14081" max="14081" width="35.85546875" style="24" customWidth="1"/>
    <col min="14082" max="14082" width="30.85546875" style="24" customWidth="1"/>
    <col min="14083" max="14336" width="9.140625" style="24"/>
    <col min="14337" max="14337" width="35.85546875" style="24" customWidth="1"/>
    <col min="14338" max="14338" width="30.85546875" style="24" customWidth="1"/>
    <col min="14339" max="14592" width="9.140625" style="24"/>
    <col min="14593" max="14593" width="35.85546875" style="24" customWidth="1"/>
    <col min="14594" max="14594" width="30.85546875" style="24" customWidth="1"/>
    <col min="14595" max="14848" width="9.140625" style="24"/>
    <col min="14849" max="14849" width="35.85546875" style="24" customWidth="1"/>
    <col min="14850" max="14850" width="30.85546875" style="24" customWidth="1"/>
    <col min="14851" max="15104" width="9.140625" style="24"/>
    <col min="15105" max="15105" width="35.85546875" style="24" customWidth="1"/>
    <col min="15106" max="15106" width="30.85546875" style="24" customWidth="1"/>
    <col min="15107" max="15360" width="9.140625" style="24"/>
    <col min="15361" max="15361" width="35.85546875" style="24" customWidth="1"/>
    <col min="15362" max="15362" width="30.85546875" style="24" customWidth="1"/>
    <col min="15363" max="15616" width="9.140625" style="24"/>
    <col min="15617" max="15617" width="35.85546875" style="24" customWidth="1"/>
    <col min="15618" max="15618" width="30.85546875" style="24" customWidth="1"/>
    <col min="15619" max="15872" width="9.140625" style="24"/>
    <col min="15873" max="15873" width="35.85546875" style="24" customWidth="1"/>
    <col min="15874" max="15874" width="30.85546875" style="24" customWidth="1"/>
    <col min="15875" max="16128" width="9.140625" style="24"/>
    <col min="16129" max="16129" width="35.85546875" style="24" customWidth="1"/>
    <col min="16130" max="16130" width="30.85546875" style="24" customWidth="1"/>
    <col min="16131" max="16384" width="9.140625" style="24"/>
  </cols>
  <sheetData>
    <row r="4" spans="4:4" ht="30.75" x14ac:dyDescent="0.45">
      <c r="D4" s="23"/>
    </row>
    <row r="38" spans="2:8" x14ac:dyDescent="0.2">
      <c r="B38" s="25" t="s">
        <v>38</v>
      </c>
      <c r="C38" s="26"/>
      <c r="D38" s="26"/>
      <c r="E38" s="26"/>
      <c r="F38" s="26"/>
      <c r="G38" s="26"/>
      <c r="H38" s="26"/>
    </row>
    <row r="39" spans="2:8" x14ac:dyDescent="0.2">
      <c r="B39" s="27"/>
    </row>
    <row r="40" spans="2:8" x14ac:dyDescent="0.2">
      <c r="B40" s="28" t="s">
        <v>39</v>
      </c>
    </row>
    <row r="41" spans="2:8" x14ac:dyDescent="0.2">
      <c r="B41" s="29" t="s">
        <v>40</v>
      </c>
    </row>
    <row r="42" spans="2:8" x14ac:dyDescent="0.2">
      <c r="B42" s="29"/>
    </row>
    <row r="43" spans="2:8" x14ac:dyDescent="0.2">
      <c r="B43" s="28" t="s">
        <v>41</v>
      </c>
    </row>
    <row r="44" spans="2:8" x14ac:dyDescent="0.2">
      <c r="B44" s="29" t="s">
        <v>987</v>
      </c>
    </row>
    <row r="45" spans="2:8" x14ac:dyDescent="0.2">
      <c r="B45" s="29"/>
    </row>
    <row r="46" spans="2:8" x14ac:dyDescent="0.2">
      <c r="B46" s="28" t="s">
        <v>42</v>
      </c>
    </row>
    <row r="47" spans="2:8" x14ac:dyDescent="0.2">
      <c r="B47" s="29" t="s">
        <v>988</v>
      </c>
    </row>
    <row r="48" spans="2:8" x14ac:dyDescent="0.2">
      <c r="B48" s="29"/>
    </row>
    <row r="49" spans="1:8" x14ac:dyDescent="0.2">
      <c r="B49" s="28" t="s">
        <v>43</v>
      </c>
      <c r="C49" s="29"/>
    </row>
    <row r="50" spans="1:8" x14ac:dyDescent="0.2">
      <c r="B50" s="30" t="s">
        <v>44</v>
      </c>
    </row>
    <row r="51" spans="1:8" ht="12.75" customHeight="1" x14ac:dyDescent="0.2">
      <c r="B51" s="30" t="s">
        <v>45</v>
      </c>
    </row>
    <row r="52" spans="1:8" x14ac:dyDescent="0.2">
      <c r="B52" s="30" t="s">
        <v>46</v>
      </c>
    </row>
    <row r="53" spans="1:8" x14ac:dyDescent="0.2">
      <c r="B53" s="30" t="s">
        <v>47</v>
      </c>
    </row>
    <row r="54" spans="1:8" x14ac:dyDescent="0.2">
      <c r="B54" s="30" t="s">
        <v>48</v>
      </c>
    </row>
    <row r="55" spans="1:8" x14ac:dyDescent="0.2">
      <c r="B55" s="30" t="s">
        <v>49</v>
      </c>
    </row>
    <row r="56" spans="1:8" x14ac:dyDescent="0.2">
      <c r="B56" s="30" t="s">
        <v>50</v>
      </c>
    </row>
    <row r="57" spans="1:8" x14ac:dyDescent="0.2">
      <c r="B57" s="31" t="s">
        <v>51</v>
      </c>
    </row>
    <row r="59" spans="1:8" x14ac:dyDescent="0.2">
      <c r="B59" s="32" t="s">
        <v>52</v>
      </c>
    </row>
    <row r="60" spans="1:8" ht="12.75" customHeight="1" x14ac:dyDescent="0.2">
      <c r="B60" s="25"/>
      <c r="C60" s="25"/>
      <c r="D60" s="25"/>
      <c r="E60" s="25"/>
      <c r="F60" s="25"/>
      <c r="G60" s="25"/>
      <c r="H60" s="25"/>
    </row>
    <row r="61" spans="1:8" ht="12.75" customHeight="1" x14ac:dyDescent="0.2">
      <c r="A61" s="33"/>
    </row>
    <row r="62" spans="1:8" ht="12.75" customHeight="1" x14ac:dyDescent="0.2">
      <c r="A62" s="34"/>
    </row>
    <row r="63" spans="1:8" ht="12.75" customHeight="1" x14ac:dyDescent="0.2">
      <c r="A63" s="34"/>
    </row>
  </sheetData>
  <hyperlinks>
    <hyperlink ref="B59" r:id="rId1" xr:uid="{00000000-0004-0000-0100-000000000000}"/>
    <hyperlink ref="B57" r:id="rId2" xr:uid="{00000000-0004-0000-0100-000001000000}"/>
  </hyperlinks>
  <pageMargins left="0.39370078740157483" right="0.39370078740157483" top="0.39370078740157483" bottom="0.39370078740157483" header="0" footer="0.39370078740157483"/>
  <pageSetup paperSize="9" scale="92" orientation="portrait" r:id="rId3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Folha3"/>
  <dimension ref="A1:XFC204"/>
  <sheetViews>
    <sheetView showGridLines="0" view="pageBreakPreview" zoomScale="75" zoomScaleNormal="75" zoomScaleSheetLayoutView="75" workbookViewId="0">
      <selection sqref="A1:B1"/>
    </sheetView>
  </sheetViews>
  <sheetFormatPr defaultRowHeight="12.75" x14ac:dyDescent="0.2"/>
  <cols>
    <col min="1" max="1" width="103" style="1" bestFit="1" customWidth="1"/>
    <col min="2" max="2" width="22.85546875" style="1" customWidth="1"/>
    <col min="3" max="255" width="9.140625" style="1"/>
    <col min="256" max="256" width="103" style="1" bestFit="1" customWidth="1"/>
    <col min="257" max="257" width="23.85546875" style="1" customWidth="1"/>
    <col min="258" max="511" width="9.140625" style="1"/>
    <col min="512" max="512" width="103" style="1" bestFit="1" customWidth="1"/>
    <col min="513" max="513" width="23.85546875" style="1" customWidth="1"/>
    <col min="514" max="767" width="9.140625" style="1"/>
    <col min="768" max="768" width="103" style="1" bestFit="1" customWidth="1"/>
    <col min="769" max="769" width="23.85546875" style="1" customWidth="1"/>
    <col min="770" max="1023" width="9.140625" style="1"/>
    <col min="1024" max="1024" width="103" style="1" bestFit="1" customWidth="1"/>
    <col min="1025" max="1025" width="23.85546875" style="1" customWidth="1"/>
    <col min="1026" max="1279" width="9.140625" style="1"/>
    <col min="1280" max="1280" width="103" style="1" bestFit="1" customWidth="1"/>
    <col min="1281" max="1281" width="23.85546875" style="1" customWidth="1"/>
    <col min="1282" max="1535" width="9.140625" style="1"/>
    <col min="1536" max="1536" width="103" style="1" bestFit="1" customWidth="1"/>
    <col min="1537" max="1537" width="23.85546875" style="1" customWidth="1"/>
    <col min="1538" max="1791" width="9.140625" style="1"/>
    <col min="1792" max="1792" width="103" style="1" bestFit="1" customWidth="1"/>
    <col min="1793" max="1793" width="23.85546875" style="1" customWidth="1"/>
    <col min="1794" max="2047" width="9.140625" style="1"/>
    <col min="2048" max="2048" width="103" style="1" bestFit="1" customWidth="1"/>
    <col min="2049" max="2049" width="23.85546875" style="1" customWidth="1"/>
    <col min="2050" max="2303" width="9.140625" style="1"/>
    <col min="2304" max="2304" width="103" style="1" bestFit="1" customWidth="1"/>
    <col min="2305" max="2305" width="23.85546875" style="1" customWidth="1"/>
    <col min="2306" max="2559" width="9.140625" style="1"/>
    <col min="2560" max="2560" width="103" style="1" bestFit="1" customWidth="1"/>
    <col min="2561" max="2561" width="23.85546875" style="1" customWidth="1"/>
    <col min="2562" max="2815" width="9.140625" style="1"/>
    <col min="2816" max="2816" width="103" style="1" bestFit="1" customWidth="1"/>
    <col min="2817" max="2817" width="23.85546875" style="1" customWidth="1"/>
    <col min="2818" max="3071" width="9.140625" style="1"/>
    <col min="3072" max="3072" width="103" style="1" bestFit="1" customWidth="1"/>
    <col min="3073" max="3073" width="23.85546875" style="1" customWidth="1"/>
    <col min="3074" max="3327" width="9.140625" style="1"/>
    <col min="3328" max="3328" width="103" style="1" bestFit="1" customWidth="1"/>
    <col min="3329" max="3329" width="23.85546875" style="1" customWidth="1"/>
    <col min="3330" max="3583" width="9.140625" style="1"/>
    <col min="3584" max="3584" width="103" style="1" bestFit="1" customWidth="1"/>
    <col min="3585" max="3585" width="23.85546875" style="1" customWidth="1"/>
    <col min="3586" max="3839" width="9.140625" style="1"/>
    <col min="3840" max="3840" width="103" style="1" bestFit="1" customWidth="1"/>
    <col min="3841" max="3841" width="23.85546875" style="1" customWidth="1"/>
    <col min="3842" max="4095" width="9.140625" style="1"/>
    <col min="4096" max="4096" width="103" style="1" bestFit="1" customWidth="1"/>
    <col min="4097" max="4097" width="23.85546875" style="1" customWidth="1"/>
    <col min="4098" max="4351" width="9.140625" style="1"/>
    <col min="4352" max="4352" width="103" style="1" bestFit="1" customWidth="1"/>
    <col min="4353" max="4353" width="23.85546875" style="1" customWidth="1"/>
    <col min="4354" max="4607" width="9.140625" style="1"/>
    <col min="4608" max="4608" width="103" style="1" bestFit="1" customWidth="1"/>
    <col min="4609" max="4609" width="23.85546875" style="1" customWidth="1"/>
    <col min="4610" max="4863" width="9.140625" style="1"/>
    <col min="4864" max="4864" width="103" style="1" bestFit="1" customWidth="1"/>
    <col min="4865" max="4865" width="23.85546875" style="1" customWidth="1"/>
    <col min="4866" max="5119" width="9.140625" style="1"/>
    <col min="5120" max="5120" width="103" style="1" bestFit="1" customWidth="1"/>
    <col min="5121" max="5121" width="23.85546875" style="1" customWidth="1"/>
    <col min="5122" max="5375" width="9.140625" style="1"/>
    <col min="5376" max="5376" width="103" style="1" bestFit="1" customWidth="1"/>
    <col min="5377" max="5377" width="23.85546875" style="1" customWidth="1"/>
    <col min="5378" max="5631" width="9.140625" style="1"/>
    <col min="5632" max="5632" width="103" style="1" bestFit="1" customWidth="1"/>
    <col min="5633" max="5633" width="23.85546875" style="1" customWidth="1"/>
    <col min="5634" max="5887" width="9.140625" style="1"/>
    <col min="5888" max="5888" width="103" style="1" bestFit="1" customWidth="1"/>
    <col min="5889" max="5889" width="23.85546875" style="1" customWidth="1"/>
    <col min="5890" max="6143" width="9.140625" style="1"/>
    <col min="6144" max="6144" width="103" style="1" bestFit="1" customWidth="1"/>
    <col min="6145" max="6145" width="23.85546875" style="1" customWidth="1"/>
    <col min="6146" max="6399" width="9.140625" style="1"/>
    <col min="6400" max="6400" width="103" style="1" bestFit="1" customWidth="1"/>
    <col min="6401" max="6401" width="23.85546875" style="1" customWidth="1"/>
    <col min="6402" max="6655" width="9.140625" style="1"/>
    <col min="6656" max="6656" width="103" style="1" bestFit="1" customWidth="1"/>
    <col min="6657" max="6657" width="23.85546875" style="1" customWidth="1"/>
    <col min="6658" max="6911" width="9.140625" style="1"/>
    <col min="6912" max="6912" width="103" style="1" bestFit="1" customWidth="1"/>
    <col min="6913" max="6913" width="23.85546875" style="1" customWidth="1"/>
    <col min="6914" max="7167" width="9.140625" style="1"/>
    <col min="7168" max="7168" width="103" style="1" bestFit="1" customWidth="1"/>
    <col min="7169" max="7169" width="23.85546875" style="1" customWidth="1"/>
    <col min="7170" max="7423" width="9.140625" style="1"/>
    <col min="7424" max="7424" width="103" style="1" bestFit="1" customWidth="1"/>
    <col min="7425" max="7425" width="23.85546875" style="1" customWidth="1"/>
    <col min="7426" max="7679" width="9.140625" style="1"/>
    <col min="7680" max="7680" width="103" style="1" bestFit="1" customWidth="1"/>
    <col min="7681" max="7681" width="23.85546875" style="1" customWidth="1"/>
    <col min="7682" max="7935" width="9.140625" style="1"/>
    <col min="7936" max="7936" width="103" style="1" bestFit="1" customWidth="1"/>
    <col min="7937" max="7937" width="23.85546875" style="1" customWidth="1"/>
    <col min="7938" max="8191" width="9.140625" style="1"/>
    <col min="8192" max="8192" width="103" style="1" bestFit="1" customWidth="1"/>
    <col min="8193" max="8193" width="23.85546875" style="1" customWidth="1"/>
    <col min="8194" max="8447" width="9.140625" style="1"/>
    <col min="8448" max="8448" width="103" style="1" bestFit="1" customWidth="1"/>
    <col min="8449" max="8449" width="23.85546875" style="1" customWidth="1"/>
    <col min="8450" max="8703" width="9.140625" style="1"/>
    <col min="8704" max="8704" width="103" style="1" bestFit="1" customWidth="1"/>
    <col min="8705" max="8705" width="23.85546875" style="1" customWidth="1"/>
    <col min="8706" max="8959" width="9.140625" style="1"/>
    <col min="8960" max="8960" width="103" style="1" bestFit="1" customWidth="1"/>
    <col min="8961" max="8961" width="23.85546875" style="1" customWidth="1"/>
    <col min="8962" max="9215" width="9.140625" style="1"/>
    <col min="9216" max="9216" width="103" style="1" bestFit="1" customWidth="1"/>
    <col min="9217" max="9217" width="23.85546875" style="1" customWidth="1"/>
    <col min="9218" max="9471" width="9.140625" style="1"/>
    <col min="9472" max="9472" width="103" style="1" bestFit="1" customWidth="1"/>
    <col min="9473" max="9473" width="23.85546875" style="1" customWidth="1"/>
    <col min="9474" max="9727" width="9.140625" style="1"/>
    <col min="9728" max="9728" width="103" style="1" bestFit="1" customWidth="1"/>
    <col min="9729" max="9729" width="23.85546875" style="1" customWidth="1"/>
    <col min="9730" max="9983" width="9.140625" style="1"/>
    <col min="9984" max="9984" width="103" style="1" bestFit="1" customWidth="1"/>
    <col min="9985" max="9985" width="23.85546875" style="1" customWidth="1"/>
    <col min="9986" max="10239" width="9.140625" style="1"/>
    <col min="10240" max="10240" width="103" style="1" bestFit="1" customWidth="1"/>
    <col min="10241" max="10241" width="23.85546875" style="1" customWidth="1"/>
    <col min="10242" max="10495" width="9.140625" style="1"/>
    <col min="10496" max="10496" width="103" style="1" bestFit="1" customWidth="1"/>
    <col min="10497" max="10497" width="23.85546875" style="1" customWidth="1"/>
    <col min="10498" max="10751" width="9.140625" style="1"/>
    <col min="10752" max="10752" width="103" style="1" bestFit="1" customWidth="1"/>
    <col min="10753" max="10753" width="23.85546875" style="1" customWidth="1"/>
    <col min="10754" max="11007" width="9.140625" style="1"/>
    <col min="11008" max="11008" width="103" style="1" bestFit="1" customWidth="1"/>
    <col min="11009" max="11009" width="23.85546875" style="1" customWidth="1"/>
    <col min="11010" max="11263" width="9.140625" style="1"/>
    <col min="11264" max="11264" width="103" style="1" bestFit="1" customWidth="1"/>
    <col min="11265" max="11265" width="23.85546875" style="1" customWidth="1"/>
    <col min="11266" max="11519" width="9.140625" style="1"/>
    <col min="11520" max="11520" width="103" style="1" bestFit="1" customWidth="1"/>
    <col min="11521" max="11521" width="23.85546875" style="1" customWidth="1"/>
    <col min="11522" max="11775" width="9.140625" style="1"/>
    <col min="11776" max="11776" width="103" style="1" bestFit="1" customWidth="1"/>
    <col min="11777" max="11777" width="23.85546875" style="1" customWidth="1"/>
    <col min="11778" max="12031" width="9.140625" style="1"/>
    <col min="12032" max="12032" width="103" style="1" bestFit="1" customWidth="1"/>
    <col min="12033" max="12033" width="23.85546875" style="1" customWidth="1"/>
    <col min="12034" max="12287" width="9.140625" style="1"/>
    <col min="12288" max="12288" width="103" style="1" bestFit="1" customWidth="1"/>
    <col min="12289" max="12289" width="23.85546875" style="1" customWidth="1"/>
    <col min="12290" max="12543" width="9.140625" style="1"/>
    <col min="12544" max="12544" width="103" style="1" bestFit="1" customWidth="1"/>
    <col min="12545" max="12545" width="23.85546875" style="1" customWidth="1"/>
    <col min="12546" max="12799" width="9.140625" style="1"/>
    <col min="12800" max="12800" width="103" style="1" bestFit="1" customWidth="1"/>
    <col min="12801" max="12801" width="23.85546875" style="1" customWidth="1"/>
    <col min="12802" max="13055" width="9.140625" style="1"/>
    <col min="13056" max="13056" width="103" style="1" bestFit="1" customWidth="1"/>
    <col min="13057" max="13057" width="23.85546875" style="1" customWidth="1"/>
    <col min="13058" max="13311" width="9.140625" style="1"/>
    <col min="13312" max="13312" width="103" style="1" bestFit="1" customWidth="1"/>
    <col min="13313" max="13313" width="23.85546875" style="1" customWidth="1"/>
    <col min="13314" max="13567" width="9.140625" style="1"/>
    <col min="13568" max="13568" width="103" style="1" bestFit="1" customWidth="1"/>
    <col min="13569" max="13569" width="23.85546875" style="1" customWidth="1"/>
    <col min="13570" max="13823" width="9.140625" style="1"/>
    <col min="13824" max="13824" width="103" style="1" bestFit="1" customWidth="1"/>
    <col min="13825" max="13825" width="23.85546875" style="1" customWidth="1"/>
    <col min="13826" max="14079" width="9.140625" style="1"/>
    <col min="14080" max="14080" width="103" style="1" bestFit="1" customWidth="1"/>
    <col min="14081" max="14081" width="23.85546875" style="1" customWidth="1"/>
    <col min="14082" max="14335" width="9.140625" style="1"/>
    <col min="14336" max="14336" width="103" style="1" bestFit="1" customWidth="1"/>
    <col min="14337" max="14337" width="23.85546875" style="1" customWidth="1"/>
    <col min="14338" max="14591" width="9.140625" style="1"/>
    <col min="14592" max="14592" width="103" style="1" bestFit="1" customWidth="1"/>
    <col min="14593" max="14593" width="23.85546875" style="1" customWidth="1"/>
    <col min="14594" max="14847" width="9.140625" style="1"/>
    <col min="14848" max="14848" width="103" style="1" bestFit="1" customWidth="1"/>
    <col min="14849" max="14849" width="23.85546875" style="1" customWidth="1"/>
    <col min="14850" max="15103" width="9.140625" style="1"/>
    <col min="15104" max="15104" width="103" style="1" bestFit="1" customWidth="1"/>
    <col min="15105" max="15105" width="23.85546875" style="1" customWidth="1"/>
    <col min="15106" max="15359" width="9.140625" style="1"/>
    <col min="15360" max="15360" width="103" style="1" bestFit="1" customWidth="1"/>
    <col min="15361" max="15361" width="23.85546875" style="1" customWidth="1"/>
    <col min="15362" max="15615" width="9.140625" style="1"/>
    <col min="15616" max="15616" width="103" style="1" bestFit="1" customWidth="1"/>
    <col min="15617" max="15617" width="23.85546875" style="1" customWidth="1"/>
    <col min="15618" max="15871" width="9.140625" style="1"/>
    <col min="15872" max="15872" width="103" style="1" bestFit="1" customWidth="1"/>
    <col min="15873" max="15873" width="23.85546875" style="1" customWidth="1"/>
    <col min="15874" max="16127" width="9.140625" style="1"/>
    <col min="16128" max="16128" width="103" style="1" bestFit="1" customWidth="1"/>
    <col min="16129" max="16129" width="23.85546875" style="1" customWidth="1"/>
    <col min="16130" max="16384" width="9.140625" style="1"/>
  </cols>
  <sheetData>
    <row r="1" spans="1:2" ht="26.25" customHeight="1" x14ac:dyDescent="0.25">
      <c r="A1" s="1185" t="s">
        <v>0</v>
      </c>
      <c r="B1" s="1185"/>
    </row>
    <row r="2" spans="1:2" ht="5.0999999999999996" customHeight="1" x14ac:dyDescent="0.2">
      <c r="A2" s="1188"/>
      <c r="B2" s="1188"/>
    </row>
    <row r="3" spans="1:2" ht="18" customHeight="1" x14ac:dyDescent="0.2">
      <c r="B3" s="2"/>
    </row>
    <row r="4" spans="1:2" ht="18" customHeight="1" x14ac:dyDescent="0.2">
      <c r="B4" s="2"/>
    </row>
    <row r="5" spans="1:2" s="7" customFormat="1" ht="22.35" customHeight="1" x14ac:dyDescent="0.25">
      <c r="A5" s="759" t="s">
        <v>824</v>
      </c>
      <c r="B5" s="5"/>
    </row>
    <row r="6" spans="1:2" s="7" customFormat="1" ht="24" customHeight="1" x14ac:dyDescent="0.2">
      <c r="A6" s="758" t="s">
        <v>826</v>
      </c>
      <c r="B6" s="756">
        <v>1</v>
      </c>
    </row>
    <row r="7" spans="1:2" s="7" customFormat="1" ht="24" customHeight="1" x14ac:dyDescent="0.2">
      <c r="A7" s="758" t="s">
        <v>827</v>
      </c>
      <c r="B7" s="756">
        <v>1</v>
      </c>
    </row>
    <row r="8" spans="1:2" s="7" customFormat="1" ht="24" customHeight="1" x14ac:dyDescent="0.2">
      <c r="A8" s="758" t="s">
        <v>828</v>
      </c>
      <c r="B8" s="756">
        <v>2</v>
      </c>
    </row>
    <row r="9" spans="1:2" s="7" customFormat="1" ht="24" customHeight="1" x14ac:dyDescent="0.2">
      <c r="A9" s="758" t="s">
        <v>829</v>
      </c>
      <c r="B9" s="756">
        <v>2</v>
      </c>
    </row>
    <row r="10" spans="1:2" s="7" customFormat="1" ht="24" customHeight="1" x14ac:dyDescent="0.2">
      <c r="A10" s="758" t="s">
        <v>830</v>
      </c>
      <c r="B10" s="756">
        <v>3</v>
      </c>
    </row>
    <row r="11" spans="1:2" s="7" customFormat="1" ht="24" customHeight="1" x14ac:dyDescent="0.2">
      <c r="A11" s="758" t="s">
        <v>831</v>
      </c>
      <c r="B11" s="756">
        <v>3</v>
      </c>
    </row>
    <row r="12" spans="1:2" s="7" customFormat="1" ht="24" customHeight="1" x14ac:dyDescent="0.2">
      <c r="A12" s="758" t="s">
        <v>832</v>
      </c>
      <c r="B12" s="756">
        <v>4</v>
      </c>
    </row>
    <row r="13" spans="1:2" s="7" customFormat="1" ht="24" customHeight="1" x14ac:dyDescent="0.2">
      <c r="A13" s="758" t="s">
        <v>833</v>
      </c>
      <c r="B13" s="756">
        <v>4</v>
      </c>
    </row>
    <row r="14" spans="1:2" s="7" customFormat="1" ht="24" customHeight="1" x14ac:dyDescent="0.2">
      <c r="A14" s="758" t="s">
        <v>833</v>
      </c>
      <c r="B14" s="756">
        <v>5</v>
      </c>
    </row>
    <row r="15" spans="1:2" s="7" customFormat="1" ht="24" customHeight="1" x14ac:dyDescent="0.2">
      <c r="A15" s="758" t="s">
        <v>834</v>
      </c>
      <c r="B15" s="756">
        <v>5</v>
      </c>
    </row>
    <row r="16" spans="1:2" s="7" customFormat="1" ht="22.35" customHeight="1" x14ac:dyDescent="0.25">
      <c r="A16" s="759" t="s">
        <v>825</v>
      </c>
      <c r="B16" s="5"/>
    </row>
    <row r="17" spans="1:2" s="7" customFormat="1" ht="24" customHeight="1" x14ac:dyDescent="0.2">
      <c r="A17" s="758" t="s">
        <v>835</v>
      </c>
      <c r="B17" s="756">
        <v>6</v>
      </c>
    </row>
    <row r="18" spans="1:2" s="7" customFormat="1" ht="24" customHeight="1" x14ac:dyDescent="0.2">
      <c r="A18" s="758" t="s">
        <v>836</v>
      </c>
      <c r="B18" s="756">
        <v>6</v>
      </c>
    </row>
    <row r="19" spans="1:2" s="7" customFormat="1" ht="24" customHeight="1" x14ac:dyDescent="0.2">
      <c r="A19" s="758" t="s">
        <v>837</v>
      </c>
      <c r="B19" s="756">
        <v>7</v>
      </c>
    </row>
    <row r="20" spans="1:2" s="7" customFormat="1" ht="24" customHeight="1" x14ac:dyDescent="0.2">
      <c r="A20" s="758" t="s">
        <v>838</v>
      </c>
      <c r="B20" s="756">
        <v>7</v>
      </c>
    </row>
    <row r="21" spans="1:2" s="7" customFormat="1" ht="22.35" customHeight="1" x14ac:dyDescent="0.25">
      <c r="A21" s="759" t="s">
        <v>3</v>
      </c>
      <c r="B21" s="5"/>
    </row>
    <row r="22" spans="1:2" ht="22.35" customHeight="1" x14ac:dyDescent="0.2">
      <c r="A22" s="762" t="s">
        <v>4</v>
      </c>
      <c r="B22" s="4"/>
    </row>
    <row r="23" spans="1:2" s="7" customFormat="1" ht="24" customHeight="1" x14ac:dyDescent="0.2">
      <c r="A23" s="758" t="s">
        <v>839</v>
      </c>
      <c r="B23" s="756">
        <v>8</v>
      </c>
    </row>
    <row r="24" spans="1:2" s="7" customFormat="1" ht="24" customHeight="1" x14ac:dyDescent="0.2">
      <c r="A24" s="758" t="s">
        <v>840</v>
      </c>
      <c r="B24" s="756">
        <v>8</v>
      </c>
    </row>
    <row r="25" spans="1:2" s="7" customFormat="1" ht="24" customHeight="1" x14ac:dyDescent="0.2">
      <c r="A25" s="758" t="s">
        <v>971</v>
      </c>
      <c r="B25" s="756">
        <v>9</v>
      </c>
    </row>
    <row r="26" spans="1:2" s="7" customFormat="1" ht="24" customHeight="1" x14ac:dyDescent="0.2">
      <c r="A26" s="758" t="s">
        <v>841</v>
      </c>
      <c r="B26" s="756">
        <v>9</v>
      </c>
    </row>
    <row r="27" spans="1:2" ht="22.35" customHeight="1" x14ac:dyDescent="0.2">
      <c r="A27" s="762" t="s">
        <v>5</v>
      </c>
      <c r="B27" s="4"/>
    </row>
    <row r="28" spans="1:2" s="7" customFormat="1" ht="24" customHeight="1" x14ac:dyDescent="0.2">
      <c r="A28" s="758" t="s">
        <v>842</v>
      </c>
      <c r="B28" s="756">
        <v>10</v>
      </c>
    </row>
    <row r="29" spans="1:2" s="7" customFormat="1" ht="24" customHeight="1" x14ac:dyDescent="0.2">
      <c r="A29" s="758" t="s">
        <v>963</v>
      </c>
      <c r="B29" s="756">
        <v>10</v>
      </c>
    </row>
    <row r="30" spans="1:2" s="7" customFormat="1" ht="24" customHeight="1" x14ac:dyDescent="0.2">
      <c r="A30" s="758" t="s">
        <v>964</v>
      </c>
      <c r="B30" s="756">
        <v>11</v>
      </c>
    </row>
    <row r="31" spans="1:2" s="7" customFormat="1" ht="24" customHeight="1" x14ac:dyDescent="0.2">
      <c r="A31" s="758" t="s">
        <v>965</v>
      </c>
      <c r="B31" s="756">
        <v>11</v>
      </c>
    </row>
    <row r="32" spans="1:2" s="7" customFormat="1" ht="24" customHeight="1" x14ac:dyDescent="0.2">
      <c r="A32" s="758" t="s">
        <v>966</v>
      </c>
      <c r="B32" s="756">
        <v>12</v>
      </c>
    </row>
    <row r="33" spans="1:2" s="7" customFormat="1" ht="24" customHeight="1" x14ac:dyDescent="0.2">
      <c r="A33" s="758" t="s">
        <v>967</v>
      </c>
      <c r="B33" s="756">
        <v>12</v>
      </c>
    </row>
    <row r="34" spans="1:2" ht="22.35" customHeight="1" x14ac:dyDescent="0.2">
      <c r="A34" s="762" t="s">
        <v>6</v>
      </c>
      <c r="B34" s="774"/>
    </row>
    <row r="35" spans="1:2" s="7" customFormat="1" ht="24" customHeight="1" x14ac:dyDescent="0.2">
      <c r="A35" s="758" t="s">
        <v>843</v>
      </c>
      <c r="B35" s="756">
        <v>13</v>
      </c>
    </row>
    <row r="36" spans="1:2" s="7" customFormat="1" ht="24" customHeight="1" x14ac:dyDescent="0.2">
      <c r="A36" s="758" t="s">
        <v>844</v>
      </c>
      <c r="B36" s="756">
        <v>13</v>
      </c>
    </row>
    <row r="37" spans="1:2" s="7" customFormat="1" ht="24" customHeight="1" x14ac:dyDescent="0.2">
      <c r="A37" s="758" t="s">
        <v>845</v>
      </c>
      <c r="B37" s="756">
        <v>14</v>
      </c>
    </row>
    <row r="38" spans="1:2" s="7" customFormat="1" ht="24" customHeight="1" x14ac:dyDescent="0.2">
      <c r="A38" s="758" t="s">
        <v>846</v>
      </c>
      <c r="B38" s="756">
        <v>14</v>
      </c>
    </row>
    <row r="39" spans="1:2" s="7" customFormat="1" ht="24" customHeight="1" x14ac:dyDescent="0.2">
      <c r="A39" s="758" t="s">
        <v>847</v>
      </c>
      <c r="B39" s="756">
        <v>15</v>
      </c>
    </row>
    <row r="40" spans="1:2" s="7" customFormat="1" ht="24" customHeight="1" x14ac:dyDescent="0.2">
      <c r="A40" s="758" t="s">
        <v>848</v>
      </c>
      <c r="B40" s="756">
        <v>15</v>
      </c>
    </row>
    <row r="41" spans="1:2" s="7" customFormat="1" ht="24" customHeight="1" x14ac:dyDescent="0.2">
      <c r="A41" s="758" t="s">
        <v>849</v>
      </c>
      <c r="B41" s="756">
        <v>16</v>
      </c>
    </row>
    <row r="42" spans="1:2" s="7" customFormat="1" ht="24" customHeight="1" x14ac:dyDescent="0.2">
      <c r="A42" s="758" t="s">
        <v>850</v>
      </c>
      <c r="B42" s="756">
        <v>16</v>
      </c>
    </row>
    <row r="43" spans="1:2" ht="22.35" customHeight="1" x14ac:dyDescent="0.2">
      <c r="A43" s="762" t="s">
        <v>7</v>
      </c>
      <c r="B43" s="4"/>
    </row>
    <row r="44" spans="1:2" s="7" customFormat="1" ht="24" customHeight="1" x14ac:dyDescent="0.2">
      <c r="A44" s="758" t="s">
        <v>852</v>
      </c>
      <c r="B44" s="756">
        <v>17</v>
      </c>
    </row>
    <row r="45" spans="1:2" s="7" customFormat="1" ht="24" customHeight="1" x14ac:dyDescent="0.2">
      <c r="A45" s="758" t="s">
        <v>853</v>
      </c>
      <c r="B45" s="756">
        <v>17</v>
      </c>
    </row>
    <row r="46" spans="1:2" s="7" customFormat="1" ht="22.35" customHeight="1" x14ac:dyDescent="0.25">
      <c r="A46" s="759" t="s">
        <v>8</v>
      </c>
      <c r="B46" s="5"/>
    </row>
    <row r="47" spans="1:2" s="7" customFormat="1" ht="24" customHeight="1" x14ac:dyDescent="0.2">
      <c r="A47" s="758" t="s">
        <v>854</v>
      </c>
      <c r="B47" s="756">
        <v>18</v>
      </c>
    </row>
    <row r="48" spans="1:2" s="7" customFormat="1" ht="24" customHeight="1" x14ac:dyDescent="0.2">
      <c r="A48" s="758" t="s">
        <v>855</v>
      </c>
      <c r="B48" s="756">
        <v>18</v>
      </c>
    </row>
    <row r="49" spans="1:2" s="7" customFormat="1" ht="24" customHeight="1" x14ac:dyDescent="0.2">
      <c r="A49" s="758" t="s">
        <v>856</v>
      </c>
      <c r="B49" s="756">
        <v>19</v>
      </c>
    </row>
    <row r="50" spans="1:2" s="7" customFormat="1" ht="24" customHeight="1" x14ac:dyDescent="0.2">
      <c r="A50" s="758" t="s">
        <v>857</v>
      </c>
      <c r="B50" s="756">
        <v>19</v>
      </c>
    </row>
    <row r="51" spans="1:2" s="7" customFormat="1" ht="24" customHeight="1" x14ac:dyDescent="0.2">
      <c r="A51" s="758" t="s">
        <v>858</v>
      </c>
      <c r="B51" s="756">
        <v>20</v>
      </c>
    </row>
    <row r="52" spans="1:2" s="7" customFormat="1" ht="24" customHeight="1" x14ac:dyDescent="0.2">
      <c r="A52" s="758" t="s">
        <v>859</v>
      </c>
      <c r="B52" s="756">
        <v>20</v>
      </c>
    </row>
    <row r="53" spans="1:2" s="7" customFormat="1" ht="24" customHeight="1" x14ac:dyDescent="0.2">
      <c r="A53" s="758" t="s">
        <v>860</v>
      </c>
      <c r="B53" s="756">
        <v>21</v>
      </c>
    </row>
    <row r="54" spans="1:2" s="7" customFormat="1" ht="24" customHeight="1" x14ac:dyDescent="0.2">
      <c r="A54" s="758" t="s">
        <v>861</v>
      </c>
      <c r="B54" s="756">
        <v>21</v>
      </c>
    </row>
    <row r="55" spans="1:2" s="7" customFormat="1" ht="24" customHeight="1" x14ac:dyDescent="0.2">
      <c r="A55" s="758" t="s">
        <v>862</v>
      </c>
      <c r="B55" s="756">
        <v>22</v>
      </c>
    </row>
    <row r="56" spans="1:2" s="7" customFormat="1" ht="24" customHeight="1" x14ac:dyDescent="0.2">
      <c r="A56" s="758" t="s">
        <v>863</v>
      </c>
      <c r="B56" s="756">
        <v>22</v>
      </c>
    </row>
    <row r="57" spans="1:2" s="7" customFormat="1" ht="24" customHeight="1" x14ac:dyDescent="0.2">
      <c r="A57" s="758" t="s">
        <v>864</v>
      </c>
      <c r="B57" s="756">
        <v>23</v>
      </c>
    </row>
    <row r="58" spans="1:2" s="7" customFormat="1" ht="24" customHeight="1" x14ac:dyDescent="0.2">
      <c r="A58" s="758" t="s">
        <v>865</v>
      </c>
      <c r="B58" s="756">
        <v>23</v>
      </c>
    </row>
    <row r="59" spans="1:2" ht="18" customHeight="1" x14ac:dyDescent="0.2">
      <c r="A59" s="7"/>
      <c r="B59" s="4"/>
    </row>
    <row r="61" spans="1:2" ht="5.0999999999999996" customHeight="1" x14ac:dyDescent="0.2">
      <c r="A61" s="1188"/>
      <c r="B61" s="1188"/>
    </row>
    <row r="62" spans="1:2" ht="18" customHeight="1" x14ac:dyDescent="0.2">
      <c r="A62" s="1184"/>
      <c r="B62" s="1184"/>
    </row>
    <row r="63" spans="1:2" ht="26.25" customHeight="1" x14ac:dyDescent="0.25">
      <c r="A63" s="1187" t="s">
        <v>0</v>
      </c>
      <c r="B63" s="1187"/>
    </row>
    <row r="64" spans="1:2" ht="4.3499999999999996" customHeight="1" x14ac:dyDescent="0.2">
      <c r="A64" s="1182"/>
      <c r="B64" s="1182"/>
    </row>
    <row r="65" spans="1:2" ht="4.3499999999999996" customHeight="1" x14ac:dyDescent="0.2">
      <c r="A65" s="761"/>
      <c r="B65" s="761"/>
    </row>
    <row r="66" spans="1:2" customFormat="1" ht="18" customHeight="1" x14ac:dyDescent="0.2">
      <c r="A66" s="1186"/>
      <c r="B66" s="1186"/>
    </row>
    <row r="67" spans="1:2" customFormat="1" ht="18" customHeight="1" x14ac:dyDescent="0.2">
      <c r="A67" s="761"/>
      <c r="B67" s="761"/>
    </row>
    <row r="68" spans="1:2" customFormat="1" ht="18" customHeight="1" x14ac:dyDescent="0.2">
      <c r="A68" s="761"/>
      <c r="B68" s="761"/>
    </row>
    <row r="69" spans="1:2" customFormat="1" ht="18" customHeight="1" x14ac:dyDescent="0.2">
      <c r="A69" s="761"/>
      <c r="B69" s="761"/>
    </row>
    <row r="70" spans="1:2" s="7" customFormat="1" ht="24" customHeight="1" x14ac:dyDescent="0.2">
      <c r="A70" s="758" t="s">
        <v>866</v>
      </c>
      <c r="B70" s="756">
        <v>24</v>
      </c>
    </row>
    <row r="71" spans="1:2" s="7" customFormat="1" ht="24" customHeight="1" x14ac:dyDescent="0.2">
      <c r="A71" s="758" t="s">
        <v>867</v>
      </c>
      <c r="B71" s="756">
        <v>24</v>
      </c>
    </row>
    <row r="72" spans="1:2" s="7" customFormat="1" ht="24" customHeight="1" x14ac:dyDescent="0.2">
      <c r="A72" s="758" t="s">
        <v>868</v>
      </c>
      <c r="B72" s="756">
        <v>25</v>
      </c>
    </row>
    <row r="73" spans="1:2" s="7" customFormat="1" ht="24" customHeight="1" x14ac:dyDescent="0.2">
      <c r="A73" s="758" t="s">
        <v>869</v>
      </c>
      <c r="B73" s="756">
        <v>25</v>
      </c>
    </row>
    <row r="74" spans="1:2" s="7" customFormat="1" ht="24" customHeight="1" x14ac:dyDescent="0.2">
      <c r="A74" s="758" t="s">
        <v>870</v>
      </c>
      <c r="B74" s="756">
        <v>26</v>
      </c>
    </row>
    <row r="75" spans="1:2" s="7" customFormat="1" ht="24" customHeight="1" x14ac:dyDescent="0.2">
      <c r="A75" s="758" t="s">
        <v>871</v>
      </c>
      <c r="B75" s="756">
        <v>26</v>
      </c>
    </row>
    <row r="76" spans="1:2" s="7" customFormat="1" ht="24" customHeight="1" x14ac:dyDescent="0.2">
      <c r="A76" s="758" t="s">
        <v>872</v>
      </c>
      <c r="B76" s="756">
        <v>27</v>
      </c>
    </row>
    <row r="77" spans="1:2" s="7" customFormat="1" ht="24" customHeight="1" x14ac:dyDescent="0.2">
      <c r="A77" s="758" t="s">
        <v>873</v>
      </c>
      <c r="B77" s="756">
        <v>27</v>
      </c>
    </row>
    <row r="78" spans="1:2" s="7" customFormat="1" ht="24" customHeight="1" x14ac:dyDescent="0.2">
      <c r="A78" s="758" t="s">
        <v>874</v>
      </c>
      <c r="B78" s="756">
        <v>28</v>
      </c>
    </row>
    <row r="79" spans="1:2" s="7" customFormat="1" ht="24" customHeight="1" x14ac:dyDescent="0.2">
      <c r="A79" s="758" t="s">
        <v>875</v>
      </c>
      <c r="B79" s="756">
        <v>28</v>
      </c>
    </row>
    <row r="80" spans="1:2" s="7" customFormat="1" ht="22.35" customHeight="1" x14ac:dyDescent="0.25">
      <c r="A80" s="759" t="s">
        <v>9</v>
      </c>
      <c r="B80" s="5"/>
    </row>
    <row r="81" spans="1:2" s="7" customFormat="1" ht="24" customHeight="1" x14ac:dyDescent="0.2">
      <c r="A81" s="758" t="s">
        <v>876</v>
      </c>
      <c r="B81" s="756">
        <v>29</v>
      </c>
    </row>
    <row r="82" spans="1:2" s="7" customFormat="1" ht="24" customHeight="1" x14ac:dyDescent="0.2">
      <c r="A82" s="758" t="s">
        <v>877</v>
      </c>
      <c r="B82" s="756">
        <v>29</v>
      </c>
    </row>
    <row r="83" spans="1:2" s="7" customFormat="1" ht="24" customHeight="1" x14ac:dyDescent="0.2">
      <c r="A83" s="758" t="s">
        <v>878</v>
      </c>
      <c r="B83" s="756">
        <v>30</v>
      </c>
    </row>
    <row r="84" spans="1:2" s="7" customFormat="1" ht="24" customHeight="1" x14ac:dyDescent="0.2">
      <c r="A84" s="758" t="s">
        <v>880</v>
      </c>
      <c r="B84" s="756">
        <v>30</v>
      </c>
    </row>
    <row r="85" spans="1:2" s="7" customFormat="1" ht="24" customHeight="1" x14ac:dyDescent="0.2">
      <c r="A85" s="758" t="s">
        <v>881</v>
      </c>
      <c r="B85" s="756">
        <v>31</v>
      </c>
    </row>
    <row r="86" spans="1:2" s="7" customFormat="1" ht="24" customHeight="1" x14ac:dyDescent="0.2">
      <c r="A86" s="758" t="s">
        <v>882</v>
      </c>
      <c r="B86" s="756">
        <v>31</v>
      </c>
    </row>
    <row r="87" spans="1:2" s="7" customFormat="1" ht="24" customHeight="1" x14ac:dyDescent="0.2">
      <c r="A87" s="758" t="s">
        <v>879</v>
      </c>
      <c r="B87" s="756">
        <v>32</v>
      </c>
    </row>
    <row r="88" spans="1:2" s="7" customFormat="1" ht="24" customHeight="1" x14ac:dyDescent="0.2">
      <c r="A88" s="758" t="s">
        <v>883</v>
      </c>
      <c r="B88" s="756">
        <v>32</v>
      </c>
    </row>
    <row r="89" spans="1:2" s="7" customFormat="1" ht="24" customHeight="1" x14ac:dyDescent="0.2">
      <c r="A89" s="758" t="s">
        <v>884</v>
      </c>
      <c r="B89" s="756">
        <v>33</v>
      </c>
    </row>
    <row r="90" spans="1:2" s="7" customFormat="1" ht="24" customHeight="1" x14ac:dyDescent="0.2">
      <c r="A90" s="758" t="s">
        <v>885</v>
      </c>
      <c r="B90" s="756">
        <v>33</v>
      </c>
    </row>
    <row r="91" spans="1:2" s="7" customFormat="1" ht="24" customHeight="1" x14ac:dyDescent="0.2">
      <c r="A91" s="758" t="s">
        <v>886</v>
      </c>
      <c r="B91" s="756">
        <v>34</v>
      </c>
    </row>
    <row r="92" spans="1:2" s="7" customFormat="1" ht="24" customHeight="1" x14ac:dyDescent="0.2">
      <c r="A92" s="758" t="s">
        <v>887</v>
      </c>
      <c r="B92" s="756">
        <v>34</v>
      </c>
    </row>
    <row r="93" spans="1:2" s="7" customFormat="1" ht="24" customHeight="1" x14ac:dyDescent="0.2">
      <c r="A93" s="758" t="s">
        <v>888</v>
      </c>
      <c r="B93" s="756">
        <v>35</v>
      </c>
    </row>
    <row r="94" spans="1:2" s="7" customFormat="1" ht="24" customHeight="1" x14ac:dyDescent="0.2">
      <c r="A94" s="758" t="s">
        <v>889</v>
      </c>
      <c r="B94" s="756">
        <v>35</v>
      </c>
    </row>
    <row r="95" spans="1:2" s="7" customFormat="1" ht="22.35" customHeight="1" x14ac:dyDescent="0.25">
      <c r="A95" s="759" t="s">
        <v>10</v>
      </c>
      <c r="B95" s="5"/>
    </row>
    <row r="96" spans="1:2" ht="22.35" customHeight="1" x14ac:dyDescent="0.2">
      <c r="A96" s="762" t="s">
        <v>823</v>
      </c>
      <c r="B96" s="4"/>
    </row>
    <row r="97" spans="1:2" s="7" customFormat="1" ht="24" customHeight="1" x14ac:dyDescent="0.2">
      <c r="A97" s="758" t="s">
        <v>890</v>
      </c>
      <c r="B97" s="756">
        <v>36</v>
      </c>
    </row>
    <row r="98" spans="1:2" s="7" customFormat="1" ht="24" customHeight="1" x14ac:dyDescent="0.2">
      <c r="A98" s="758" t="s">
        <v>891</v>
      </c>
      <c r="B98" s="756">
        <v>36</v>
      </c>
    </row>
    <row r="99" spans="1:2" s="7" customFormat="1" ht="24" customHeight="1" x14ac:dyDescent="0.2">
      <c r="A99" s="758" t="s">
        <v>892</v>
      </c>
      <c r="B99" s="756">
        <v>37</v>
      </c>
    </row>
    <row r="100" spans="1:2" s="7" customFormat="1" ht="24" customHeight="1" x14ac:dyDescent="0.2">
      <c r="A100" s="758" t="s">
        <v>892</v>
      </c>
      <c r="B100" s="756">
        <v>37</v>
      </c>
    </row>
    <row r="101" spans="1:2" ht="22.35" customHeight="1" x14ac:dyDescent="0.2">
      <c r="A101" s="762" t="s">
        <v>11</v>
      </c>
      <c r="B101" s="4"/>
    </row>
    <row r="102" spans="1:2" s="7" customFormat="1" ht="24" customHeight="1" x14ac:dyDescent="0.2">
      <c r="A102" s="758" t="s">
        <v>893</v>
      </c>
      <c r="B102" s="756">
        <v>38</v>
      </c>
    </row>
    <row r="103" spans="1:2" s="7" customFormat="1" ht="24" customHeight="1" x14ac:dyDescent="0.2">
      <c r="A103" s="758" t="s">
        <v>893</v>
      </c>
      <c r="B103" s="756">
        <v>38</v>
      </c>
    </row>
    <row r="104" spans="1:2" ht="22.35" customHeight="1" x14ac:dyDescent="0.2">
      <c r="A104" s="762" t="s">
        <v>12</v>
      </c>
      <c r="B104" s="4"/>
    </row>
    <row r="105" spans="1:2" s="7" customFormat="1" ht="24" customHeight="1" x14ac:dyDescent="0.2">
      <c r="A105" s="758" t="s">
        <v>894</v>
      </c>
      <c r="B105" s="756">
        <v>39</v>
      </c>
    </row>
    <row r="106" spans="1:2" s="7" customFormat="1" ht="24" customHeight="1" x14ac:dyDescent="0.2">
      <c r="A106" s="758" t="s">
        <v>895</v>
      </c>
      <c r="B106" s="756">
        <v>39</v>
      </c>
    </row>
    <row r="107" spans="1:2" s="7" customFormat="1" ht="24" customHeight="1" x14ac:dyDescent="0.2">
      <c r="A107" s="758" t="s">
        <v>896</v>
      </c>
      <c r="B107" s="756">
        <v>40</v>
      </c>
    </row>
    <row r="108" spans="1:2" s="7" customFormat="1" ht="24" customHeight="1" x14ac:dyDescent="0.2">
      <c r="A108" s="758" t="s">
        <v>897</v>
      </c>
      <c r="B108" s="756">
        <v>40</v>
      </c>
    </row>
    <row r="109" spans="1:2" s="7" customFormat="1" ht="24" customHeight="1" x14ac:dyDescent="0.2">
      <c r="A109" s="758" t="s">
        <v>898</v>
      </c>
      <c r="B109" s="756">
        <v>41</v>
      </c>
    </row>
    <row r="110" spans="1:2" s="7" customFormat="1" ht="24" customHeight="1" x14ac:dyDescent="0.2">
      <c r="A110" s="758" t="s">
        <v>899</v>
      </c>
      <c r="B110" s="756">
        <v>41</v>
      </c>
    </row>
    <row r="111" spans="1:2" s="7" customFormat="1" ht="22.35" customHeight="1" x14ac:dyDescent="0.25">
      <c r="A111" s="759" t="s">
        <v>13</v>
      </c>
      <c r="B111" s="5"/>
    </row>
    <row r="112" spans="1:2" s="7" customFormat="1" ht="24" customHeight="1" x14ac:dyDescent="0.2">
      <c r="A112" s="758" t="s">
        <v>900</v>
      </c>
      <c r="B112" s="756">
        <v>42</v>
      </c>
    </row>
    <row r="113" spans="1:16383" s="7" customFormat="1" ht="24" customHeight="1" x14ac:dyDescent="0.2">
      <c r="A113" s="758" t="s">
        <v>901</v>
      </c>
      <c r="B113" s="756">
        <v>42</v>
      </c>
    </row>
    <row r="114" spans="1:16383" s="7" customFormat="1" ht="22.35" customHeight="1" x14ac:dyDescent="0.25">
      <c r="A114" s="759" t="s">
        <v>14</v>
      </c>
      <c r="B114" s="5"/>
    </row>
    <row r="115" spans="1:16383" s="7" customFormat="1" ht="24" customHeight="1" x14ac:dyDescent="0.2">
      <c r="A115" s="758" t="s">
        <v>902</v>
      </c>
      <c r="B115" s="756">
        <v>43</v>
      </c>
    </row>
    <row r="116" spans="1:16383" s="7" customFormat="1" ht="24" customHeight="1" x14ac:dyDescent="0.2">
      <c r="A116" s="758" t="s">
        <v>903</v>
      </c>
      <c r="B116" s="756">
        <v>43</v>
      </c>
    </row>
    <row r="117" spans="1:16383" s="7" customFormat="1" ht="22.35" customHeight="1" x14ac:dyDescent="0.25">
      <c r="A117" s="759" t="s">
        <v>15</v>
      </c>
      <c r="B117" s="5"/>
    </row>
    <row r="118" spans="1:16383" s="7" customFormat="1" ht="24" customHeight="1" x14ac:dyDescent="0.2">
      <c r="A118" s="758" t="s">
        <v>904</v>
      </c>
      <c r="B118" s="756">
        <v>44</v>
      </c>
    </row>
    <row r="119" spans="1:16383" s="7" customFormat="1" ht="24" customHeight="1" x14ac:dyDescent="0.2">
      <c r="A119" s="758" t="s">
        <v>905</v>
      </c>
      <c r="B119" s="756">
        <v>44</v>
      </c>
    </row>
    <row r="120" spans="1:16383" s="7" customFormat="1" ht="24" customHeight="1" x14ac:dyDescent="0.2">
      <c r="A120" s="758" t="s">
        <v>906</v>
      </c>
      <c r="B120" s="756">
        <v>45</v>
      </c>
    </row>
    <row r="121" spans="1:16383" s="7" customFormat="1" ht="24" customHeight="1" x14ac:dyDescent="0.2">
      <c r="A121" s="758" t="s">
        <v>907</v>
      </c>
      <c r="B121" s="756">
        <v>45</v>
      </c>
    </row>
    <row r="122" spans="1:16383" s="7" customFormat="1" ht="24" customHeight="1" x14ac:dyDescent="0.2">
      <c r="A122" s="758" t="s">
        <v>908</v>
      </c>
      <c r="B122" s="756">
        <v>46</v>
      </c>
    </row>
    <row r="123" spans="1:16383" s="7" customFormat="1" ht="24" customHeight="1" x14ac:dyDescent="0.2">
      <c r="A123" s="758" t="s">
        <v>909</v>
      </c>
      <c r="B123" s="756">
        <v>46</v>
      </c>
    </row>
    <row r="124" spans="1:16383" ht="24" customHeight="1" x14ac:dyDescent="0.2">
      <c r="A124" s="6"/>
      <c r="B124" s="3"/>
    </row>
    <row r="125" spans="1:16383" ht="18" customHeight="1" x14ac:dyDescent="0.2">
      <c r="A125" s="6"/>
      <c r="B125" s="3"/>
    </row>
    <row r="126" spans="1:16383" ht="5.0999999999999996" customHeight="1" x14ac:dyDescent="0.2">
      <c r="A126" s="1188"/>
      <c r="B126" s="1188"/>
      <c r="C126" s="755"/>
      <c r="D126" s="1182"/>
      <c r="E126" s="1182"/>
      <c r="F126" s="1182"/>
      <c r="G126" s="1182"/>
      <c r="H126" s="1182"/>
      <c r="I126" s="1182"/>
      <c r="J126" s="1182"/>
      <c r="K126" s="1182"/>
      <c r="L126" s="1182"/>
      <c r="M126" s="1182"/>
      <c r="N126" s="1182"/>
      <c r="O126" s="1182"/>
      <c r="P126" s="1182"/>
      <c r="Q126" s="1182"/>
      <c r="R126" s="1182"/>
      <c r="S126" s="1182"/>
      <c r="T126" s="1182"/>
      <c r="U126" s="1182"/>
      <c r="V126" s="1182"/>
      <c r="W126" s="1182"/>
      <c r="X126" s="1182"/>
      <c r="Y126" s="1182"/>
      <c r="Z126" s="1182"/>
      <c r="AA126" s="1182"/>
      <c r="AB126" s="1182"/>
      <c r="AC126" s="1182"/>
      <c r="AD126" s="1182"/>
      <c r="AE126" s="1182"/>
      <c r="AF126" s="1182"/>
      <c r="AG126" s="1182"/>
      <c r="AH126" s="1182"/>
      <c r="AI126" s="1182"/>
      <c r="AJ126" s="1182"/>
      <c r="AK126" s="1182"/>
      <c r="AL126" s="1182"/>
      <c r="AM126" s="1182"/>
      <c r="AN126" s="1182"/>
      <c r="AO126" s="1182"/>
      <c r="AP126" s="1182"/>
      <c r="AQ126" s="1182"/>
      <c r="AR126" s="1182"/>
      <c r="AS126" s="1182"/>
      <c r="AT126" s="1182"/>
      <c r="AU126" s="1182"/>
      <c r="AV126" s="1182"/>
      <c r="AW126" s="1182"/>
      <c r="AX126" s="1182"/>
      <c r="AY126" s="1182"/>
      <c r="AZ126" s="1182"/>
      <c r="BA126" s="1182"/>
      <c r="BB126" s="1182"/>
      <c r="BC126" s="1182"/>
      <c r="BD126" s="1182"/>
      <c r="BE126" s="1182"/>
      <c r="BF126" s="1182"/>
      <c r="BG126" s="1182"/>
      <c r="BH126" s="1182"/>
      <c r="BI126" s="1182"/>
      <c r="BJ126" s="1182"/>
      <c r="BK126" s="1182"/>
      <c r="BL126" s="1182"/>
      <c r="BM126" s="1182"/>
      <c r="BN126" s="1182"/>
      <c r="BO126" s="1182"/>
      <c r="BP126" s="1182"/>
      <c r="BQ126" s="1182"/>
      <c r="BR126" s="1182"/>
      <c r="BS126" s="1182"/>
      <c r="BT126" s="1182"/>
      <c r="BU126" s="1182"/>
      <c r="BV126" s="1182"/>
      <c r="BW126" s="1182"/>
      <c r="BX126" s="1182"/>
      <c r="BY126" s="1182"/>
      <c r="BZ126" s="1182"/>
      <c r="CA126" s="1182"/>
      <c r="CB126" s="1182"/>
      <c r="CC126" s="1182"/>
      <c r="CD126" s="1182"/>
      <c r="CE126" s="1182"/>
      <c r="CF126" s="1182"/>
      <c r="CG126" s="1182"/>
      <c r="CH126" s="1182"/>
      <c r="CI126" s="1182"/>
      <c r="CJ126" s="1182"/>
      <c r="CK126" s="1182"/>
      <c r="CL126" s="1182"/>
      <c r="CM126" s="1182"/>
      <c r="CN126" s="1182"/>
      <c r="CO126" s="1182"/>
      <c r="CP126" s="1182"/>
      <c r="CQ126" s="1182"/>
      <c r="CR126" s="1182"/>
      <c r="CS126" s="1182"/>
      <c r="CT126" s="1182"/>
      <c r="CU126" s="1182"/>
      <c r="CV126" s="1182"/>
      <c r="CW126" s="1182"/>
      <c r="CX126" s="1182"/>
      <c r="CY126" s="1182"/>
      <c r="CZ126" s="1182"/>
      <c r="DA126" s="1182"/>
      <c r="DB126" s="1182"/>
      <c r="DC126" s="1182"/>
      <c r="DD126" s="1182"/>
      <c r="DE126" s="1182"/>
      <c r="DF126" s="1182"/>
      <c r="DG126" s="1182"/>
      <c r="DH126" s="1182"/>
      <c r="DI126" s="1182"/>
      <c r="DJ126" s="1182"/>
      <c r="DK126" s="1182"/>
      <c r="DL126" s="1182"/>
      <c r="DM126" s="1182"/>
      <c r="DN126" s="1182"/>
      <c r="DO126" s="1182"/>
      <c r="DP126" s="1182"/>
      <c r="DQ126" s="1182"/>
      <c r="DR126" s="1182"/>
      <c r="DS126" s="1182"/>
      <c r="DT126" s="1182"/>
      <c r="DU126" s="1182"/>
      <c r="DV126" s="1182"/>
      <c r="DW126" s="1182"/>
      <c r="DX126" s="1182"/>
      <c r="DY126" s="1182"/>
      <c r="DZ126" s="1182"/>
      <c r="EA126" s="1182"/>
      <c r="EB126" s="1182"/>
      <c r="EC126" s="1182"/>
      <c r="ED126" s="1182"/>
      <c r="EE126" s="1182"/>
      <c r="EF126" s="1182"/>
      <c r="EG126" s="1182"/>
      <c r="EH126" s="1182"/>
      <c r="EI126" s="1182"/>
      <c r="EJ126" s="1182"/>
      <c r="EK126" s="1182"/>
      <c r="EL126" s="1182"/>
      <c r="EM126" s="1182"/>
      <c r="EN126" s="1182"/>
      <c r="EO126" s="1182"/>
      <c r="EP126" s="1182"/>
      <c r="EQ126" s="1182"/>
      <c r="ER126" s="1182"/>
      <c r="ES126" s="1182"/>
      <c r="ET126" s="1182"/>
      <c r="EU126" s="1182"/>
      <c r="EV126" s="1182"/>
      <c r="EW126" s="1182"/>
      <c r="EX126" s="1182"/>
      <c r="EY126" s="1182"/>
      <c r="EZ126" s="1182"/>
      <c r="FA126" s="1182"/>
      <c r="FB126" s="1182"/>
      <c r="FC126" s="1182"/>
      <c r="FD126" s="1182"/>
      <c r="FE126" s="1182"/>
      <c r="FF126" s="1182"/>
      <c r="FG126" s="1182"/>
      <c r="FH126" s="1182"/>
      <c r="FI126" s="1182"/>
      <c r="FJ126" s="1182"/>
      <c r="FK126" s="1182"/>
      <c r="FL126" s="1182"/>
      <c r="FM126" s="1182"/>
      <c r="FN126" s="1182"/>
      <c r="FO126" s="1182"/>
      <c r="FP126" s="1182"/>
      <c r="FQ126" s="1182"/>
      <c r="FR126" s="1182"/>
      <c r="FS126" s="1182"/>
      <c r="FT126" s="1182"/>
      <c r="FU126" s="1182"/>
      <c r="FV126" s="1182"/>
      <c r="FW126" s="1182"/>
      <c r="FX126" s="1182"/>
      <c r="FY126" s="1182"/>
      <c r="FZ126" s="1182"/>
      <c r="GA126" s="1182"/>
      <c r="GB126" s="1182"/>
      <c r="GC126" s="1182"/>
      <c r="GD126" s="1182"/>
      <c r="GE126" s="1182"/>
      <c r="GF126" s="1182"/>
      <c r="GG126" s="1182"/>
      <c r="GH126" s="1182"/>
      <c r="GI126" s="1182"/>
      <c r="GJ126" s="1182"/>
      <c r="GK126" s="1182"/>
      <c r="GL126" s="1182"/>
      <c r="GM126" s="1182"/>
      <c r="GN126" s="1182"/>
      <c r="GO126" s="1182"/>
      <c r="GP126" s="1182"/>
      <c r="GQ126" s="1182"/>
      <c r="GR126" s="1182"/>
      <c r="GS126" s="1182"/>
      <c r="GT126" s="1182"/>
      <c r="GU126" s="1182"/>
      <c r="GV126" s="1182"/>
      <c r="GW126" s="1182"/>
      <c r="GX126" s="1182"/>
      <c r="GY126" s="1182"/>
      <c r="GZ126" s="1182"/>
      <c r="HA126" s="1182"/>
      <c r="HB126" s="1182"/>
      <c r="HC126" s="1182"/>
      <c r="HD126" s="1182"/>
      <c r="HE126" s="1182"/>
      <c r="HF126" s="1182"/>
      <c r="HG126" s="1182"/>
      <c r="HH126" s="1182"/>
      <c r="HI126" s="1182"/>
      <c r="HJ126" s="1182"/>
      <c r="HK126" s="1182"/>
      <c r="HL126" s="1182"/>
      <c r="HM126" s="1182"/>
      <c r="HN126" s="1182"/>
      <c r="HO126" s="1182"/>
      <c r="HP126" s="1182"/>
      <c r="HQ126" s="1182"/>
      <c r="HR126" s="1182"/>
      <c r="HS126" s="1182"/>
      <c r="HT126" s="1182"/>
      <c r="HU126" s="1182"/>
      <c r="HV126" s="1182"/>
      <c r="HW126" s="1182"/>
      <c r="HX126" s="1182"/>
      <c r="HY126" s="1182"/>
      <c r="HZ126" s="1182"/>
      <c r="IA126" s="1182"/>
      <c r="IB126" s="1182"/>
      <c r="IC126" s="1182"/>
      <c r="ID126" s="1182"/>
      <c r="IE126" s="1182"/>
      <c r="IF126" s="1182"/>
      <c r="IG126" s="1182"/>
      <c r="IH126" s="1182"/>
      <c r="II126" s="1182"/>
      <c r="IJ126" s="1182"/>
      <c r="IK126" s="1182"/>
      <c r="IL126" s="1182"/>
      <c r="IM126" s="1182"/>
      <c r="IN126" s="1182"/>
      <c r="IO126" s="1182"/>
      <c r="IP126" s="1182"/>
      <c r="IQ126" s="1182"/>
      <c r="IR126" s="1182"/>
      <c r="IS126" s="1182"/>
      <c r="IT126" s="1182"/>
      <c r="IU126" s="1182"/>
      <c r="IV126" s="1182"/>
      <c r="IW126" s="1182"/>
      <c r="IX126" s="1182"/>
      <c r="IY126" s="1182"/>
      <c r="IZ126" s="1182"/>
      <c r="JA126" s="1182"/>
      <c r="JB126" s="1182"/>
      <c r="JC126" s="1182"/>
      <c r="JD126" s="1182"/>
      <c r="JE126" s="1182"/>
      <c r="JF126" s="1182"/>
      <c r="JG126" s="1182"/>
      <c r="JH126" s="1182"/>
      <c r="JI126" s="1182"/>
      <c r="JJ126" s="1182"/>
      <c r="JK126" s="1182"/>
      <c r="JL126" s="1182"/>
      <c r="JM126" s="1182"/>
      <c r="JN126" s="1182"/>
      <c r="JO126" s="1182"/>
      <c r="JP126" s="1182"/>
      <c r="JQ126" s="1182"/>
      <c r="JR126" s="1182"/>
      <c r="JS126" s="1182"/>
      <c r="JT126" s="1182"/>
      <c r="JU126" s="1182"/>
      <c r="JV126" s="1182"/>
      <c r="JW126" s="1182"/>
      <c r="JX126" s="1182"/>
      <c r="JY126" s="1182"/>
      <c r="JZ126" s="1182"/>
      <c r="KA126" s="1182"/>
      <c r="KB126" s="1182"/>
      <c r="KC126" s="1182"/>
      <c r="KD126" s="1182"/>
      <c r="KE126" s="1182"/>
      <c r="KF126" s="1182"/>
      <c r="KG126" s="1182"/>
      <c r="KH126" s="1182"/>
      <c r="KI126" s="1182"/>
      <c r="KJ126" s="1182"/>
      <c r="KK126" s="1182"/>
      <c r="KL126" s="1182"/>
      <c r="KM126" s="1182"/>
      <c r="KN126" s="1182"/>
      <c r="KO126" s="1182"/>
      <c r="KP126" s="1182"/>
      <c r="KQ126" s="1182"/>
      <c r="KR126" s="1182"/>
      <c r="KS126" s="1182"/>
      <c r="KT126" s="1182"/>
      <c r="KU126" s="1182"/>
      <c r="KV126" s="1182"/>
      <c r="KW126" s="1182"/>
      <c r="KX126" s="1182"/>
      <c r="KY126" s="1182"/>
      <c r="KZ126" s="1182"/>
      <c r="LA126" s="1182"/>
      <c r="LB126" s="1182"/>
      <c r="LC126" s="1182"/>
      <c r="LD126" s="1182"/>
      <c r="LE126" s="1182"/>
      <c r="LF126" s="1182"/>
      <c r="LG126" s="1182"/>
      <c r="LH126" s="1182"/>
      <c r="LI126" s="1182"/>
      <c r="LJ126" s="1182"/>
      <c r="LK126" s="1182"/>
      <c r="LL126" s="1182"/>
      <c r="LM126" s="1182"/>
      <c r="LN126" s="1182"/>
      <c r="LO126" s="1182"/>
      <c r="LP126" s="1182"/>
      <c r="LQ126" s="1182"/>
      <c r="LR126" s="1182"/>
      <c r="LS126" s="1182"/>
      <c r="LT126" s="1182"/>
      <c r="LU126" s="1182"/>
      <c r="LV126" s="1182"/>
      <c r="LW126" s="1182"/>
      <c r="LX126" s="1182"/>
      <c r="LY126" s="1182"/>
      <c r="LZ126" s="1182"/>
      <c r="MA126" s="1182"/>
      <c r="MB126" s="1182"/>
      <c r="MC126" s="1182"/>
      <c r="MD126" s="1182"/>
      <c r="ME126" s="1182"/>
      <c r="MF126" s="1182"/>
      <c r="MG126" s="1182"/>
      <c r="MH126" s="1182"/>
      <c r="MI126" s="1182"/>
      <c r="MJ126" s="1182"/>
      <c r="MK126" s="1182"/>
      <c r="ML126" s="1182"/>
      <c r="MM126" s="1182"/>
      <c r="MN126" s="1182"/>
      <c r="MO126" s="1182"/>
      <c r="MP126" s="1182"/>
      <c r="MQ126" s="1182"/>
      <c r="MR126" s="1182"/>
      <c r="MS126" s="1182"/>
      <c r="MT126" s="1182"/>
      <c r="MU126" s="1182"/>
      <c r="MV126" s="1182"/>
      <c r="MW126" s="1182"/>
      <c r="MX126" s="1182"/>
      <c r="MY126" s="1182"/>
      <c r="MZ126" s="1182"/>
      <c r="NA126" s="1182"/>
      <c r="NB126" s="1182"/>
      <c r="NC126" s="1182"/>
      <c r="ND126" s="1182"/>
      <c r="NE126" s="1182"/>
      <c r="NF126" s="1182"/>
      <c r="NG126" s="1182"/>
      <c r="NH126" s="1182"/>
      <c r="NI126" s="1182"/>
      <c r="NJ126" s="1182"/>
      <c r="NK126" s="1182"/>
      <c r="NL126" s="1182"/>
      <c r="NM126" s="1182"/>
      <c r="NN126" s="1182"/>
      <c r="NO126" s="1182"/>
      <c r="NP126" s="1182"/>
      <c r="NQ126" s="1182"/>
      <c r="NR126" s="1182"/>
      <c r="NS126" s="1182"/>
      <c r="NT126" s="1182"/>
      <c r="NU126" s="1182"/>
      <c r="NV126" s="1182"/>
      <c r="NW126" s="1182"/>
      <c r="NX126" s="1182"/>
      <c r="NY126" s="1182"/>
      <c r="NZ126" s="1182"/>
      <c r="OA126" s="1182"/>
      <c r="OB126" s="1182"/>
      <c r="OC126" s="1182"/>
      <c r="OD126" s="1182"/>
      <c r="OE126" s="1182"/>
      <c r="OF126" s="1182"/>
      <c r="OG126" s="1182"/>
      <c r="OH126" s="1182"/>
      <c r="OI126" s="1182"/>
      <c r="OJ126" s="1182"/>
      <c r="OK126" s="1182"/>
      <c r="OL126" s="1182"/>
      <c r="OM126" s="1182"/>
      <c r="ON126" s="1182"/>
      <c r="OO126" s="1182"/>
      <c r="OP126" s="1182"/>
      <c r="OQ126" s="1182"/>
      <c r="OR126" s="1182"/>
      <c r="OS126" s="1182"/>
      <c r="OT126" s="1182"/>
      <c r="OU126" s="1182"/>
      <c r="OV126" s="1182"/>
      <c r="OW126" s="1182"/>
      <c r="OX126" s="1182"/>
      <c r="OY126" s="1182"/>
      <c r="OZ126" s="1182"/>
      <c r="PA126" s="1182"/>
      <c r="PB126" s="1182"/>
      <c r="PC126" s="1182"/>
      <c r="PD126" s="1182"/>
      <c r="PE126" s="1182"/>
      <c r="PF126" s="1182"/>
      <c r="PG126" s="1182"/>
      <c r="PH126" s="1182"/>
      <c r="PI126" s="1182"/>
      <c r="PJ126" s="1182"/>
      <c r="PK126" s="1182"/>
      <c r="PL126" s="1182"/>
      <c r="PM126" s="1182"/>
      <c r="PN126" s="1182"/>
      <c r="PO126" s="1182"/>
      <c r="PP126" s="1182"/>
      <c r="PQ126" s="1182"/>
      <c r="PR126" s="1182"/>
      <c r="PS126" s="1182"/>
      <c r="PT126" s="1182"/>
      <c r="PU126" s="1182"/>
      <c r="PV126" s="1182"/>
      <c r="PW126" s="1182"/>
      <c r="PX126" s="1182"/>
      <c r="PY126" s="1182"/>
      <c r="PZ126" s="1182"/>
      <c r="QA126" s="1182"/>
      <c r="QB126" s="1182"/>
      <c r="QC126" s="1182"/>
      <c r="QD126" s="1182"/>
      <c r="QE126" s="1182"/>
      <c r="QF126" s="1182"/>
      <c r="QG126" s="1182"/>
      <c r="QH126" s="1182"/>
      <c r="QI126" s="1182"/>
      <c r="QJ126" s="1182"/>
      <c r="QK126" s="1182"/>
      <c r="QL126" s="1182"/>
      <c r="QM126" s="1182"/>
      <c r="QN126" s="1182"/>
      <c r="QO126" s="1182"/>
      <c r="QP126" s="1182"/>
      <c r="QQ126" s="1182"/>
      <c r="QR126" s="1182"/>
      <c r="QS126" s="1182"/>
      <c r="QT126" s="1182"/>
      <c r="QU126" s="1182"/>
      <c r="QV126" s="1182"/>
      <c r="QW126" s="1182"/>
      <c r="QX126" s="1182"/>
      <c r="QY126" s="1182"/>
      <c r="QZ126" s="1182"/>
      <c r="RA126" s="1182"/>
      <c r="RB126" s="1182"/>
      <c r="RC126" s="1182"/>
      <c r="RD126" s="1182"/>
      <c r="RE126" s="1182"/>
      <c r="RF126" s="1182"/>
      <c r="RG126" s="1182"/>
      <c r="RH126" s="1182"/>
      <c r="RI126" s="1182"/>
      <c r="RJ126" s="1182"/>
      <c r="RK126" s="1182"/>
      <c r="RL126" s="1182"/>
      <c r="RM126" s="1182"/>
      <c r="RN126" s="1182"/>
      <c r="RO126" s="1182"/>
      <c r="RP126" s="1182"/>
      <c r="RQ126" s="1182"/>
      <c r="RR126" s="1182"/>
      <c r="RS126" s="1182"/>
      <c r="RT126" s="1182"/>
      <c r="RU126" s="1182"/>
      <c r="RV126" s="1182"/>
      <c r="RW126" s="1182"/>
      <c r="RX126" s="1182"/>
      <c r="RY126" s="1182"/>
      <c r="RZ126" s="1182"/>
      <c r="SA126" s="1182"/>
      <c r="SB126" s="1182"/>
      <c r="SC126" s="1182"/>
      <c r="SD126" s="1182"/>
      <c r="SE126" s="1182"/>
      <c r="SF126" s="1182"/>
      <c r="SG126" s="1182"/>
      <c r="SH126" s="1182"/>
      <c r="SI126" s="1182"/>
      <c r="SJ126" s="1182"/>
      <c r="SK126" s="1182"/>
      <c r="SL126" s="1182"/>
      <c r="SM126" s="1182"/>
      <c r="SN126" s="1182"/>
      <c r="SO126" s="1182"/>
      <c r="SP126" s="1182"/>
      <c r="SQ126" s="1182"/>
      <c r="SR126" s="1182"/>
      <c r="SS126" s="1182"/>
      <c r="ST126" s="1182"/>
      <c r="SU126" s="1182"/>
      <c r="SV126" s="1182"/>
      <c r="SW126" s="1182"/>
      <c r="SX126" s="1182"/>
      <c r="SY126" s="1182"/>
      <c r="SZ126" s="1182"/>
      <c r="TA126" s="1182"/>
      <c r="TB126" s="1182"/>
      <c r="TC126" s="1182"/>
      <c r="TD126" s="1182"/>
      <c r="TE126" s="1182"/>
      <c r="TF126" s="1182"/>
      <c r="TG126" s="1182"/>
      <c r="TH126" s="1182"/>
      <c r="TI126" s="1182"/>
      <c r="TJ126" s="1182"/>
      <c r="TK126" s="1182"/>
      <c r="TL126" s="1182"/>
      <c r="TM126" s="1182"/>
      <c r="TN126" s="1182"/>
      <c r="TO126" s="1182"/>
      <c r="TP126" s="1182"/>
      <c r="TQ126" s="1182"/>
      <c r="TR126" s="1182"/>
      <c r="TS126" s="1182"/>
      <c r="TT126" s="1182"/>
      <c r="TU126" s="1182"/>
      <c r="TV126" s="1182"/>
      <c r="TW126" s="1182"/>
      <c r="TX126" s="1182"/>
      <c r="TY126" s="1182"/>
      <c r="TZ126" s="1182"/>
      <c r="UA126" s="1182"/>
      <c r="UB126" s="1182"/>
      <c r="UC126" s="1182"/>
      <c r="UD126" s="1182"/>
      <c r="UE126" s="1182"/>
      <c r="UF126" s="1182"/>
      <c r="UG126" s="1182"/>
      <c r="UH126" s="1182"/>
      <c r="UI126" s="1182"/>
      <c r="UJ126" s="1182"/>
      <c r="UK126" s="1182"/>
      <c r="UL126" s="1182"/>
      <c r="UM126" s="1182"/>
      <c r="UN126" s="1182"/>
      <c r="UO126" s="1182"/>
      <c r="UP126" s="1182"/>
      <c r="UQ126" s="1182"/>
      <c r="UR126" s="1182"/>
      <c r="US126" s="1182"/>
      <c r="UT126" s="1182"/>
      <c r="UU126" s="1182"/>
      <c r="UV126" s="1182"/>
      <c r="UW126" s="1182"/>
      <c r="UX126" s="1182"/>
      <c r="UY126" s="1182"/>
      <c r="UZ126" s="1182"/>
      <c r="VA126" s="1182"/>
      <c r="VB126" s="1182"/>
      <c r="VC126" s="1182"/>
      <c r="VD126" s="1182"/>
      <c r="VE126" s="1182"/>
      <c r="VF126" s="1182"/>
      <c r="VG126" s="1182"/>
      <c r="VH126" s="1182"/>
      <c r="VI126" s="1182"/>
      <c r="VJ126" s="1182"/>
      <c r="VK126" s="1182"/>
      <c r="VL126" s="1182"/>
      <c r="VM126" s="1182"/>
      <c r="VN126" s="1182"/>
      <c r="VO126" s="1182"/>
      <c r="VP126" s="1182"/>
      <c r="VQ126" s="1182"/>
      <c r="VR126" s="1182"/>
      <c r="VS126" s="1182"/>
      <c r="VT126" s="1182"/>
      <c r="VU126" s="1182"/>
      <c r="VV126" s="1182"/>
      <c r="VW126" s="1182"/>
      <c r="VX126" s="1182"/>
      <c r="VY126" s="1182"/>
      <c r="VZ126" s="1182"/>
      <c r="WA126" s="1182"/>
      <c r="WB126" s="1182"/>
      <c r="WC126" s="1182"/>
      <c r="WD126" s="1182"/>
      <c r="WE126" s="1182"/>
      <c r="WF126" s="1182"/>
      <c r="WG126" s="1182"/>
      <c r="WH126" s="1182"/>
      <c r="WI126" s="1182"/>
      <c r="WJ126" s="1182"/>
      <c r="WK126" s="1182"/>
      <c r="WL126" s="1182"/>
      <c r="WM126" s="1182"/>
      <c r="WN126" s="1182"/>
      <c r="WO126" s="1182"/>
      <c r="WP126" s="1182"/>
      <c r="WQ126" s="1182"/>
      <c r="WR126" s="1182"/>
      <c r="WS126" s="1182"/>
      <c r="WT126" s="1182"/>
      <c r="WU126" s="1182"/>
      <c r="WV126" s="1182"/>
      <c r="WW126" s="1182"/>
      <c r="WX126" s="1182"/>
      <c r="WY126" s="1182"/>
      <c r="WZ126" s="1182"/>
      <c r="XA126" s="1182"/>
      <c r="XB126" s="1182"/>
      <c r="XC126" s="1182"/>
      <c r="XD126" s="1182"/>
      <c r="XE126" s="1182"/>
      <c r="XF126" s="1182"/>
      <c r="XG126" s="1182"/>
      <c r="XH126" s="1182"/>
      <c r="XI126" s="1182"/>
      <c r="XJ126" s="1182"/>
      <c r="XK126" s="1182"/>
      <c r="XL126" s="1182"/>
      <c r="XM126" s="1182"/>
      <c r="XN126" s="1182"/>
      <c r="XO126" s="1182"/>
      <c r="XP126" s="1182"/>
      <c r="XQ126" s="1182"/>
      <c r="XR126" s="1182"/>
      <c r="XS126" s="1182"/>
      <c r="XT126" s="1182"/>
      <c r="XU126" s="1182"/>
      <c r="XV126" s="1182"/>
      <c r="XW126" s="1182"/>
      <c r="XX126" s="1182"/>
      <c r="XY126" s="1182"/>
      <c r="XZ126" s="1182"/>
      <c r="YA126" s="1182"/>
      <c r="YB126" s="1182"/>
      <c r="YC126" s="1182"/>
      <c r="YD126" s="1182"/>
      <c r="YE126" s="1182"/>
      <c r="YF126" s="1182"/>
      <c r="YG126" s="1182"/>
      <c r="YH126" s="1182"/>
      <c r="YI126" s="1182"/>
      <c r="YJ126" s="1182"/>
      <c r="YK126" s="1182"/>
      <c r="YL126" s="1182"/>
      <c r="YM126" s="1182"/>
      <c r="YN126" s="1182"/>
      <c r="YO126" s="1182"/>
      <c r="YP126" s="1182"/>
      <c r="YQ126" s="1182"/>
      <c r="YR126" s="1182"/>
      <c r="YS126" s="1182"/>
      <c r="YT126" s="1182"/>
      <c r="YU126" s="1182"/>
      <c r="YV126" s="1182"/>
      <c r="YW126" s="1182"/>
      <c r="YX126" s="1182"/>
      <c r="YY126" s="1182"/>
      <c r="YZ126" s="1182"/>
      <c r="ZA126" s="1182"/>
      <c r="ZB126" s="1182"/>
      <c r="ZC126" s="1182"/>
      <c r="ZD126" s="1182"/>
      <c r="ZE126" s="1182"/>
      <c r="ZF126" s="1182"/>
      <c r="ZG126" s="1182"/>
      <c r="ZH126" s="1182"/>
      <c r="ZI126" s="1182"/>
      <c r="ZJ126" s="1182"/>
      <c r="ZK126" s="1182"/>
      <c r="ZL126" s="1182"/>
      <c r="ZM126" s="1182"/>
      <c r="ZN126" s="1182"/>
      <c r="ZO126" s="1182"/>
      <c r="ZP126" s="1182"/>
      <c r="ZQ126" s="1182"/>
      <c r="ZR126" s="1182"/>
      <c r="ZS126" s="1182"/>
      <c r="ZT126" s="1182"/>
      <c r="ZU126" s="1182"/>
      <c r="ZV126" s="1182"/>
      <c r="ZW126" s="1182"/>
      <c r="ZX126" s="1182"/>
      <c r="ZY126" s="1182"/>
      <c r="ZZ126" s="1182"/>
      <c r="AAA126" s="1182"/>
      <c r="AAB126" s="1182"/>
      <c r="AAC126" s="1182"/>
      <c r="AAD126" s="1182"/>
      <c r="AAE126" s="1182"/>
      <c r="AAF126" s="1182"/>
      <c r="AAG126" s="1182"/>
      <c r="AAH126" s="1182"/>
      <c r="AAI126" s="1182"/>
      <c r="AAJ126" s="1182"/>
      <c r="AAK126" s="1182"/>
      <c r="AAL126" s="1182"/>
      <c r="AAM126" s="1182"/>
      <c r="AAN126" s="1182"/>
      <c r="AAO126" s="1182"/>
      <c r="AAP126" s="1182"/>
      <c r="AAQ126" s="1182"/>
      <c r="AAR126" s="1182"/>
      <c r="AAS126" s="1182"/>
      <c r="AAT126" s="1182"/>
      <c r="AAU126" s="1182"/>
      <c r="AAV126" s="1182"/>
      <c r="AAW126" s="1182"/>
      <c r="AAX126" s="1182"/>
      <c r="AAY126" s="1182"/>
      <c r="AAZ126" s="1182"/>
      <c r="ABA126" s="1182"/>
      <c r="ABB126" s="1182"/>
      <c r="ABC126" s="1182"/>
      <c r="ABD126" s="1182"/>
      <c r="ABE126" s="1182"/>
      <c r="ABF126" s="1182"/>
      <c r="ABG126" s="1182"/>
      <c r="ABH126" s="1182"/>
      <c r="ABI126" s="1182"/>
      <c r="ABJ126" s="1182"/>
      <c r="ABK126" s="1182"/>
      <c r="ABL126" s="1182"/>
      <c r="ABM126" s="1182"/>
      <c r="ABN126" s="1182"/>
      <c r="ABO126" s="1182"/>
      <c r="ABP126" s="1182"/>
      <c r="ABQ126" s="1182"/>
      <c r="ABR126" s="1182"/>
      <c r="ABS126" s="1182"/>
      <c r="ABT126" s="1182"/>
      <c r="ABU126" s="1182"/>
      <c r="ABV126" s="1182"/>
      <c r="ABW126" s="1182"/>
      <c r="ABX126" s="1182"/>
      <c r="ABY126" s="1182"/>
      <c r="ABZ126" s="1182"/>
      <c r="ACA126" s="1182"/>
      <c r="ACB126" s="1182"/>
      <c r="ACC126" s="1182"/>
      <c r="ACD126" s="1182"/>
      <c r="ACE126" s="1182"/>
      <c r="ACF126" s="1182"/>
      <c r="ACG126" s="1182"/>
      <c r="ACH126" s="1182"/>
      <c r="ACI126" s="1182"/>
      <c r="ACJ126" s="1182"/>
      <c r="ACK126" s="1182"/>
      <c r="ACL126" s="1182"/>
      <c r="ACM126" s="1182"/>
      <c r="ACN126" s="1182"/>
      <c r="ACO126" s="1182"/>
      <c r="ACP126" s="1182"/>
      <c r="ACQ126" s="1182"/>
      <c r="ACR126" s="1182"/>
      <c r="ACS126" s="1182"/>
      <c r="ACT126" s="1182"/>
      <c r="ACU126" s="1182"/>
      <c r="ACV126" s="1182"/>
      <c r="ACW126" s="1182"/>
      <c r="ACX126" s="1182"/>
      <c r="ACY126" s="1182"/>
      <c r="ACZ126" s="1182"/>
      <c r="ADA126" s="1182"/>
      <c r="ADB126" s="1182"/>
      <c r="ADC126" s="1182"/>
      <c r="ADD126" s="1182"/>
      <c r="ADE126" s="1182"/>
      <c r="ADF126" s="1182"/>
      <c r="ADG126" s="1182"/>
      <c r="ADH126" s="1182"/>
      <c r="ADI126" s="1182"/>
      <c r="ADJ126" s="1182"/>
      <c r="ADK126" s="1182"/>
      <c r="ADL126" s="1182"/>
      <c r="ADM126" s="1182"/>
      <c r="ADN126" s="1182"/>
      <c r="ADO126" s="1182"/>
      <c r="ADP126" s="1182"/>
      <c r="ADQ126" s="1182"/>
      <c r="ADR126" s="1182"/>
      <c r="ADS126" s="1182"/>
      <c r="ADT126" s="1182"/>
      <c r="ADU126" s="1182"/>
      <c r="ADV126" s="1182"/>
      <c r="ADW126" s="1182"/>
      <c r="ADX126" s="1182"/>
      <c r="ADY126" s="1182"/>
      <c r="ADZ126" s="1182"/>
      <c r="AEA126" s="1182"/>
      <c r="AEB126" s="1182"/>
      <c r="AEC126" s="1182"/>
      <c r="AED126" s="1182"/>
      <c r="AEE126" s="1182"/>
      <c r="AEF126" s="1182"/>
      <c r="AEG126" s="1182"/>
      <c r="AEH126" s="1182"/>
      <c r="AEI126" s="1182"/>
      <c r="AEJ126" s="1182"/>
      <c r="AEK126" s="1182"/>
      <c r="AEL126" s="1182"/>
      <c r="AEM126" s="1182"/>
      <c r="AEN126" s="1182"/>
      <c r="AEO126" s="1182"/>
      <c r="AEP126" s="1182"/>
      <c r="AEQ126" s="1182"/>
      <c r="AER126" s="1182"/>
      <c r="AES126" s="1182"/>
      <c r="AET126" s="1182"/>
      <c r="AEU126" s="1182"/>
      <c r="AEV126" s="1182"/>
      <c r="AEW126" s="1182"/>
      <c r="AEX126" s="1182"/>
      <c r="AEY126" s="1182"/>
      <c r="AEZ126" s="1182"/>
      <c r="AFA126" s="1182"/>
      <c r="AFB126" s="1182"/>
      <c r="AFC126" s="1182"/>
      <c r="AFD126" s="1182"/>
      <c r="AFE126" s="1182"/>
      <c r="AFF126" s="1182"/>
      <c r="AFG126" s="1182"/>
      <c r="AFH126" s="1182"/>
      <c r="AFI126" s="1182"/>
      <c r="AFJ126" s="1182"/>
      <c r="AFK126" s="1182"/>
      <c r="AFL126" s="1182"/>
      <c r="AFM126" s="1182"/>
      <c r="AFN126" s="1182"/>
      <c r="AFO126" s="1182"/>
      <c r="AFP126" s="1182"/>
      <c r="AFQ126" s="1182"/>
      <c r="AFR126" s="1182"/>
      <c r="AFS126" s="1182"/>
      <c r="AFT126" s="1182"/>
      <c r="AFU126" s="1182"/>
      <c r="AFV126" s="1182"/>
      <c r="AFW126" s="1182"/>
      <c r="AFX126" s="1182"/>
      <c r="AFY126" s="1182"/>
      <c r="AFZ126" s="1182"/>
      <c r="AGA126" s="1182"/>
      <c r="AGB126" s="1182"/>
      <c r="AGC126" s="1182"/>
      <c r="AGD126" s="1182"/>
      <c r="AGE126" s="1182"/>
      <c r="AGF126" s="1182"/>
      <c r="AGG126" s="1182"/>
      <c r="AGH126" s="1182"/>
      <c r="AGI126" s="1182"/>
      <c r="AGJ126" s="1182"/>
      <c r="AGK126" s="1182"/>
      <c r="AGL126" s="1182"/>
      <c r="AGM126" s="1182"/>
      <c r="AGN126" s="1182"/>
      <c r="AGO126" s="1182"/>
      <c r="AGP126" s="1182"/>
      <c r="AGQ126" s="1182"/>
      <c r="AGR126" s="1182"/>
      <c r="AGS126" s="1182"/>
      <c r="AGT126" s="1182"/>
      <c r="AGU126" s="1182"/>
      <c r="AGV126" s="1182"/>
      <c r="AGW126" s="1182"/>
      <c r="AGX126" s="1182"/>
      <c r="AGY126" s="1182"/>
      <c r="AGZ126" s="1182"/>
      <c r="AHA126" s="1182"/>
      <c r="AHB126" s="1182"/>
      <c r="AHC126" s="1182"/>
      <c r="AHD126" s="1182"/>
      <c r="AHE126" s="1182"/>
      <c r="AHF126" s="1182"/>
      <c r="AHG126" s="1182"/>
      <c r="AHH126" s="1182"/>
      <c r="AHI126" s="1182"/>
      <c r="AHJ126" s="1182"/>
      <c r="AHK126" s="1182"/>
      <c r="AHL126" s="1182"/>
      <c r="AHM126" s="1182"/>
      <c r="AHN126" s="1182"/>
      <c r="AHO126" s="1182"/>
      <c r="AHP126" s="1182"/>
      <c r="AHQ126" s="1182"/>
      <c r="AHR126" s="1182"/>
      <c r="AHS126" s="1182"/>
      <c r="AHT126" s="1182"/>
      <c r="AHU126" s="1182"/>
      <c r="AHV126" s="1182"/>
      <c r="AHW126" s="1182"/>
      <c r="AHX126" s="1182"/>
      <c r="AHY126" s="1182"/>
      <c r="AHZ126" s="1182"/>
      <c r="AIA126" s="1182"/>
      <c r="AIB126" s="1182"/>
      <c r="AIC126" s="1182"/>
      <c r="AID126" s="1182"/>
      <c r="AIE126" s="1182"/>
      <c r="AIF126" s="1182"/>
      <c r="AIG126" s="1182"/>
      <c r="AIH126" s="1182"/>
      <c r="AII126" s="1182"/>
      <c r="AIJ126" s="1182"/>
      <c r="AIK126" s="1182"/>
      <c r="AIL126" s="1182"/>
      <c r="AIM126" s="1182"/>
      <c r="AIN126" s="1182"/>
      <c r="AIO126" s="1182"/>
      <c r="AIP126" s="1182"/>
      <c r="AIQ126" s="1182"/>
      <c r="AIR126" s="1182"/>
      <c r="AIS126" s="1182"/>
      <c r="AIT126" s="1182"/>
      <c r="AIU126" s="1182"/>
      <c r="AIV126" s="1182"/>
      <c r="AIW126" s="1182"/>
      <c r="AIX126" s="1182"/>
      <c r="AIY126" s="1182"/>
      <c r="AIZ126" s="1182"/>
      <c r="AJA126" s="1182"/>
      <c r="AJB126" s="1182"/>
      <c r="AJC126" s="1182"/>
      <c r="AJD126" s="1182"/>
      <c r="AJE126" s="1182"/>
      <c r="AJF126" s="1182"/>
      <c r="AJG126" s="1182"/>
      <c r="AJH126" s="1182"/>
      <c r="AJI126" s="1182"/>
      <c r="AJJ126" s="1182"/>
      <c r="AJK126" s="1182"/>
      <c r="AJL126" s="1182"/>
      <c r="AJM126" s="1182"/>
      <c r="AJN126" s="1182"/>
      <c r="AJO126" s="1182"/>
      <c r="AJP126" s="1182"/>
      <c r="AJQ126" s="1182"/>
      <c r="AJR126" s="1182"/>
      <c r="AJS126" s="1182"/>
      <c r="AJT126" s="1182"/>
      <c r="AJU126" s="1182"/>
      <c r="AJV126" s="1182"/>
      <c r="AJW126" s="1182"/>
      <c r="AJX126" s="1182"/>
      <c r="AJY126" s="1182"/>
      <c r="AJZ126" s="1182"/>
      <c r="AKA126" s="1182"/>
      <c r="AKB126" s="1182"/>
      <c r="AKC126" s="1182"/>
      <c r="AKD126" s="1182"/>
      <c r="AKE126" s="1182"/>
      <c r="AKF126" s="1182"/>
      <c r="AKG126" s="1182"/>
      <c r="AKH126" s="1182"/>
      <c r="AKI126" s="1182"/>
      <c r="AKJ126" s="1182"/>
      <c r="AKK126" s="1182"/>
      <c r="AKL126" s="1182"/>
      <c r="AKM126" s="1182"/>
      <c r="AKN126" s="1182"/>
      <c r="AKO126" s="1182"/>
      <c r="AKP126" s="1182"/>
      <c r="AKQ126" s="1182"/>
      <c r="AKR126" s="1182"/>
      <c r="AKS126" s="1182"/>
      <c r="AKT126" s="1182"/>
      <c r="AKU126" s="1182"/>
      <c r="AKV126" s="1182"/>
      <c r="AKW126" s="1182"/>
      <c r="AKX126" s="1182"/>
      <c r="AKY126" s="1182"/>
      <c r="AKZ126" s="1182"/>
      <c r="ALA126" s="1182"/>
      <c r="ALB126" s="1182"/>
      <c r="ALC126" s="1182"/>
      <c r="ALD126" s="1182"/>
      <c r="ALE126" s="1182"/>
      <c r="ALF126" s="1182"/>
      <c r="ALG126" s="1182"/>
      <c r="ALH126" s="1182"/>
      <c r="ALI126" s="1182"/>
      <c r="ALJ126" s="1182"/>
      <c r="ALK126" s="1182"/>
      <c r="ALL126" s="1182"/>
      <c r="ALM126" s="1182"/>
      <c r="ALN126" s="1182"/>
      <c r="ALO126" s="1182"/>
      <c r="ALP126" s="1182"/>
      <c r="ALQ126" s="1182"/>
      <c r="ALR126" s="1182"/>
      <c r="ALS126" s="1182"/>
      <c r="ALT126" s="1182"/>
      <c r="ALU126" s="1182"/>
      <c r="ALV126" s="1182"/>
      <c r="ALW126" s="1182"/>
      <c r="ALX126" s="1182"/>
      <c r="ALY126" s="1182"/>
      <c r="ALZ126" s="1182"/>
      <c r="AMA126" s="1182"/>
      <c r="AMB126" s="1182"/>
      <c r="AMC126" s="1182"/>
      <c r="AMD126" s="1182"/>
      <c r="AME126" s="1182"/>
      <c r="AMF126" s="1182"/>
      <c r="AMG126" s="1182"/>
      <c r="AMH126" s="1182"/>
      <c r="AMI126" s="1182"/>
      <c r="AMJ126" s="1182"/>
      <c r="AMK126" s="1182"/>
      <c r="AML126" s="1182"/>
      <c r="AMM126" s="1182"/>
      <c r="AMN126" s="1182"/>
      <c r="AMO126" s="1182"/>
      <c r="AMP126" s="1182"/>
      <c r="AMQ126" s="1182"/>
      <c r="AMR126" s="1182"/>
      <c r="AMS126" s="1182"/>
      <c r="AMT126" s="1182"/>
      <c r="AMU126" s="1182"/>
      <c r="AMV126" s="1182"/>
      <c r="AMW126" s="1182"/>
      <c r="AMX126" s="1182"/>
      <c r="AMY126" s="1182"/>
      <c r="AMZ126" s="1182"/>
      <c r="ANA126" s="1182"/>
      <c r="ANB126" s="1182"/>
      <c r="ANC126" s="1182"/>
      <c r="AND126" s="1182"/>
      <c r="ANE126" s="1182"/>
      <c r="ANF126" s="1182"/>
      <c r="ANG126" s="1182"/>
      <c r="ANH126" s="1182"/>
      <c r="ANI126" s="1182"/>
      <c r="ANJ126" s="1182"/>
      <c r="ANK126" s="1182"/>
      <c r="ANL126" s="1182"/>
      <c r="ANM126" s="1182"/>
      <c r="ANN126" s="1182"/>
      <c r="ANO126" s="1182"/>
      <c r="ANP126" s="1182"/>
      <c r="ANQ126" s="1182"/>
      <c r="ANR126" s="1182"/>
      <c r="ANS126" s="1182"/>
      <c r="ANT126" s="1182"/>
      <c r="ANU126" s="1182"/>
      <c r="ANV126" s="1182"/>
      <c r="ANW126" s="1182"/>
      <c r="ANX126" s="1182"/>
      <c r="ANY126" s="1182"/>
      <c r="ANZ126" s="1182"/>
      <c r="AOA126" s="1182"/>
      <c r="AOB126" s="1182"/>
      <c r="AOC126" s="1182"/>
      <c r="AOD126" s="1182"/>
      <c r="AOE126" s="1182"/>
      <c r="AOF126" s="1182"/>
      <c r="AOG126" s="1182"/>
      <c r="AOH126" s="1182"/>
      <c r="AOI126" s="1182"/>
      <c r="AOJ126" s="1182"/>
      <c r="AOK126" s="1182"/>
      <c r="AOL126" s="1182"/>
      <c r="AOM126" s="1182"/>
      <c r="AON126" s="1182"/>
      <c r="AOO126" s="1182"/>
      <c r="AOP126" s="1182"/>
      <c r="AOQ126" s="1182"/>
      <c r="AOR126" s="1182"/>
      <c r="AOS126" s="1182"/>
      <c r="AOT126" s="1182"/>
      <c r="AOU126" s="1182"/>
      <c r="AOV126" s="1182"/>
      <c r="AOW126" s="1182"/>
      <c r="AOX126" s="1182"/>
      <c r="AOY126" s="1182"/>
      <c r="AOZ126" s="1182"/>
      <c r="APA126" s="1182"/>
      <c r="APB126" s="1182"/>
      <c r="APC126" s="1182"/>
      <c r="APD126" s="1182"/>
      <c r="APE126" s="1182"/>
      <c r="APF126" s="1182"/>
      <c r="APG126" s="1182"/>
      <c r="APH126" s="1182"/>
      <c r="API126" s="1182"/>
      <c r="APJ126" s="1182"/>
      <c r="APK126" s="1182"/>
      <c r="APL126" s="1182"/>
      <c r="APM126" s="1182"/>
      <c r="APN126" s="1182"/>
      <c r="APO126" s="1182"/>
      <c r="APP126" s="1182"/>
      <c r="APQ126" s="1182"/>
      <c r="APR126" s="1182"/>
      <c r="APS126" s="1182"/>
      <c r="APT126" s="1182"/>
      <c r="APU126" s="1182"/>
      <c r="APV126" s="1182"/>
      <c r="APW126" s="1182"/>
      <c r="APX126" s="1182"/>
      <c r="APY126" s="1182"/>
      <c r="APZ126" s="1182"/>
      <c r="AQA126" s="1182"/>
      <c r="AQB126" s="1182"/>
      <c r="AQC126" s="1182"/>
      <c r="AQD126" s="1182"/>
      <c r="AQE126" s="1182"/>
      <c r="AQF126" s="1182"/>
      <c r="AQG126" s="1182"/>
      <c r="AQH126" s="1182"/>
      <c r="AQI126" s="1182"/>
      <c r="AQJ126" s="1182"/>
      <c r="AQK126" s="1182"/>
      <c r="AQL126" s="1182"/>
      <c r="AQM126" s="1182"/>
      <c r="AQN126" s="1182"/>
      <c r="AQO126" s="1182"/>
      <c r="AQP126" s="1182"/>
      <c r="AQQ126" s="1182"/>
      <c r="AQR126" s="1182"/>
      <c r="AQS126" s="1182"/>
      <c r="AQT126" s="1182"/>
      <c r="AQU126" s="1182"/>
      <c r="AQV126" s="1182"/>
      <c r="AQW126" s="1182"/>
      <c r="AQX126" s="1182"/>
      <c r="AQY126" s="1182"/>
      <c r="AQZ126" s="1182"/>
      <c r="ARA126" s="1182"/>
      <c r="ARB126" s="1182"/>
      <c r="ARC126" s="1182"/>
      <c r="ARD126" s="1182"/>
      <c r="ARE126" s="1182"/>
      <c r="ARF126" s="1182"/>
      <c r="ARG126" s="1182"/>
      <c r="ARH126" s="1182"/>
      <c r="ARI126" s="1182"/>
      <c r="ARJ126" s="1182"/>
      <c r="ARK126" s="1182"/>
      <c r="ARL126" s="1182"/>
      <c r="ARM126" s="1182"/>
      <c r="ARN126" s="1182"/>
      <c r="ARO126" s="1182"/>
      <c r="ARP126" s="1182"/>
      <c r="ARQ126" s="1182"/>
      <c r="ARR126" s="1182"/>
      <c r="ARS126" s="1182"/>
      <c r="ART126" s="1182"/>
      <c r="ARU126" s="1182"/>
      <c r="ARV126" s="1182"/>
      <c r="ARW126" s="1182"/>
      <c r="ARX126" s="1182"/>
      <c r="ARY126" s="1182"/>
      <c r="ARZ126" s="1182"/>
      <c r="ASA126" s="1182"/>
      <c r="ASB126" s="1182"/>
      <c r="ASC126" s="1182"/>
      <c r="ASD126" s="1182"/>
      <c r="ASE126" s="1182"/>
      <c r="ASF126" s="1182"/>
      <c r="ASG126" s="1182"/>
      <c r="ASH126" s="1182"/>
      <c r="ASI126" s="1182"/>
      <c r="ASJ126" s="1182"/>
      <c r="ASK126" s="1182"/>
      <c r="ASL126" s="1182"/>
      <c r="ASM126" s="1182"/>
      <c r="ASN126" s="1182"/>
      <c r="ASO126" s="1182"/>
      <c r="ASP126" s="1182"/>
      <c r="ASQ126" s="1182"/>
      <c r="ASR126" s="1182"/>
      <c r="ASS126" s="1182"/>
      <c r="AST126" s="1182"/>
      <c r="ASU126" s="1182"/>
      <c r="ASV126" s="1182"/>
      <c r="ASW126" s="1182"/>
      <c r="ASX126" s="1182"/>
      <c r="ASY126" s="1182"/>
      <c r="ASZ126" s="1182"/>
      <c r="ATA126" s="1182"/>
      <c r="ATB126" s="1182"/>
      <c r="ATC126" s="1182"/>
      <c r="ATD126" s="1182"/>
      <c r="ATE126" s="1182"/>
      <c r="ATF126" s="1182"/>
      <c r="ATG126" s="1182"/>
      <c r="ATH126" s="1182"/>
      <c r="ATI126" s="1182"/>
      <c r="ATJ126" s="1182"/>
      <c r="ATK126" s="1182"/>
      <c r="ATL126" s="1182"/>
      <c r="ATM126" s="1182"/>
      <c r="ATN126" s="1182"/>
      <c r="ATO126" s="1182"/>
      <c r="ATP126" s="1182"/>
      <c r="ATQ126" s="1182"/>
      <c r="ATR126" s="1182"/>
      <c r="ATS126" s="1182"/>
      <c r="ATT126" s="1182"/>
      <c r="ATU126" s="1182"/>
      <c r="ATV126" s="1182"/>
      <c r="ATW126" s="1182"/>
      <c r="ATX126" s="1182"/>
      <c r="ATY126" s="1182"/>
      <c r="ATZ126" s="1182"/>
      <c r="AUA126" s="1182"/>
      <c r="AUB126" s="1182"/>
      <c r="AUC126" s="1182"/>
      <c r="AUD126" s="1182"/>
      <c r="AUE126" s="1182"/>
      <c r="AUF126" s="1182"/>
      <c r="AUG126" s="1182"/>
      <c r="AUH126" s="1182"/>
      <c r="AUI126" s="1182"/>
      <c r="AUJ126" s="1182"/>
      <c r="AUK126" s="1182"/>
      <c r="AUL126" s="1182"/>
      <c r="AUM126" s="1182"/>
      <c r="AUN126" s="1182"/>
      <c r="AUO126" s="1182"/>
      <c r="AUP126" s="1182"/>
      <c r="AUQ126" s="1182"/>
      <c r="AUR126" s="1182"/>
      <c r="AUS126" s="1182"/>
      <c r="AUT126" s="1182"/>
      <c r="AUU126" s="1182"/>
      <c r="AUV126" s="1182"/>
      <c r="AUW126" s="1182"/>
      <c r="AUX126" s="1182"/>
      <c r="AUY126" s="1182"/>
      <c r="AUZ126" s="1182"/>
      <c r="AVA126" s="1182"/>
      <c r="AVB126" s="1182"/>
      <c r="AVC126" s="1182"/>
      <c r="AVD126" s="1182"/>
      <c r="AVE126" s="1182"/>
      <c r="AVF126" s="1182"/>
      <c r="AVG126" s="1182"/>
      <c r="AVH126" s="1182"/>
      <c r="AVI126" s="1182"/>
      <c r="AVJ126" s="1182"/>
      <c r="AVK126" s="1182"/>
      <c r="AVL126" s="1182"/>
      <c r="AVM126" s="1182"/>
      <c r="AVN126" s="1182"/>
      <c r="AVO126" s="1182"/>
      <c r="AVP126" s="1182"/>
      <c r="AVQ126" s="1182"/>
      <c r="AVR126" s="1182"/>
      <c r="AVS126" s="1182"/>
      <c r="AVT126" s="1182"/>
      <c r="AVU126" s="1182"/>
      <c r="AVV126" s="1182"/>
      <c r="AVW126" s="1182"/>
      <c r="AVX126" s="1182"/>
      <c r="AVY126" s="1182"/>
      <c r="AVZ126" s="1182"/>
      <c r="AWA126" s="1182"/>
      <c r="AWB126" s="1182"/>
      <c r="AWC126" s="1182"/>
      <c r="AWD126" s="1182"/>
      <c r="AWE126" s="1182"/>
      <c r="AWF126" s="1182"/>
      <c r="AWG126" s="1182"/>
      <c r="AWH126" s="1182"/>
      <c r="AWI126" s="1182"/>
      <c r="AWJ126" s="1182"/>
      <c r="AWK126" s="1182"/>
      <c r="AWL126" s="1182"/>
      <c r="AWM126" s="1182"/>
      <c r="AWN126" s="1182"/>
      <c r="AWO126" s="1182"/>
      <c r="AWP126" s="1182"/>
      <c r="AWQ126" s="1182"/>
      <c r="AWR126" s="1182"/>
      <c r="AWS126" s="1182"/>
      <c r="AWT126" s="1182"/>
      <c r="AWU126" s="1182"/>
      <c r="AWV126" s="1182"/>
      <c r="AWW126" s="1182"/>
      <c r="AWX126" s="1182"/>
      <c r="AWY126" s="1182"/>
      <c r="AWZ126" s="1182"/>
      <c r="AXA126" s="1182"/>
      <c r="AXB126" s="1182"/>
      <c r="AXC126" s="1182"/>
      <c r="AXD126" s="1182"/>
      <c r="AXE126" s="1182"/>
      <c r="AXF126" s="1182"/>
      <c r="AXG126" s="1182"/>
      <c r="AXH126" s="1182"/>
      <c r="AXI126" s="1182"/>
      <c r="AXJ126" s="1182"/>
      <c r="AXK126" s="1182"/>
      <c r="AXL126" s="1182"/>
      <c r="AXM126" s="1182"/>
      <c r="AXN126" s="1182"/>
      <c r="AXO126" s="1182"/>
      <c r="AXP126" s="1182"/>
      <c r="AXQ126" s="1182"/>
      <c r="AXR126" s="1182"/>
      <c r="AXS126" s="1182"/>
      <c r="AXT126" s="1182"/>
      <c r="AXU126" s="1182"/>
      <c r="AXV126" s="1182"/>
      <c r="AXW126" s="1182"/>
      <c r="AXX126" s="1182"/>
      <c r="AXY126" s="1182"/>
      <c r="AXZ126" s="1182"/>
      <c r="AYA126" s="1182"/>
      <c r="AYB126" s="1182"/>
      <c r="AYC126" s="1182"/>
      <c r="AYD126" s="1182"/>
      <c r="AYE126" s="1182"/>
      <c r="AYF126" s="1182"/>
      <c r="AYG126" s="1182"/>
      <c r="AYH126" s="1182"/>
      <c r="AYI126" s="1182"/>
      <c r="AYJ126" s="1182"/>
      <c r="AYK126" s="1182"/>
      <c r="AYL126" s="1182"/>
      <c r="AYM126" s="1182"/>
      <c r="AYN126" s="1182"/>
      <c r="AYO126" s="1182"/>
      <c r="AYP126" s="1182"/>
      <c r="AYQ126" s="1182"/>
      <c r="AYR126" s="1182"/>
      <c r="AYS126" s="1182"/>
      <c r="AYT126" s="1182"/>
      <c r="AYU126" s="1182"/>
      <c r="AYV126" s="1182"/>
      <c r="AYW126" s="1182"/>
      <c r="AYX126" s="1182"/>
      <c r="AYY126" s="1182"/>
      <c r="AYZ126" s="1182"/>
      <c r="AZA126" s="1182"/>
      <c r="AZB126" s="1182"/>
      <c r="AZC126" s="1182"/>
      <c r="AZD126" s="1182"/>
      <c r="AZE126" s="1182"/>
      <c r="AZF126" s="1182"/>
      <c r="AZG126" s="1182"/>
      <c r="AZH126" s="1182"/>
      <c r="AZI126" s="1182"/>
      <c r="AZJ126" s="1182"/>
      <c r="AZK126" s="1182"/>
      <c r="AZL126" s="1182"/>
      <c r="AZM126" s="1182"/>
      <c r="AZN126" s="1182"/>
      <c r="AZO126" s="1182"/>
      <c r="AZP126" s="1182"/>
      <c r="AZQ126" s="1182"/>
      <c r="AZR126" s="1182"/>
      <c r="AZS126" s="1182"/>
      <c r="AZT126" s="1182"/>
      <c r="AZU126" s="1182"/>
      <c r="AZV126" s="1182"/>
      <c r="AZW126" s="1182"/>
      <c r="AZX126" s="1182"/>
      <c r="AZY126" s="1182"/>
      <c r="AZZ126" s="1182"/>
      <c r="BAA126" s="1182"/>
      <c r="BAB126" s="1182"/>
      <c r="BAC126" s="1182"/>
      <c r="BAD126" s="1182"/>
      <c r="BAE126" s="1182"/>
      <c r="BAF126" s="1182"/>
      <c r="BAG126" s="1182"/>
      <c r="BAH126" s="1182"/>
      <c r="BAI126" s="1182"/>
      <c r="BAJ126" s="1182"/>
      <c r="BAK126" s="1182"/>
      <c r="BAL126" s="1182"/>
      <c r="BAM126" s="1182"/>
      <c r="BAN126" s="1182"/>
      <c r="BAO126" s="1182"/>
      <c r="BAP126" s="1182"/>
      <c r="BAQ126" s="1182"/>
      <c r="BAR126" s="1182"/>
      <c r="BAS126" s="1182"/>
      <c r="BAT126" s="1182"/>
      <c r="BAU126" s="1182"/>
      <c r="BAV126" s="1182"/>
      <c r="BAW126" s="1182"/>
      <c r="BAX126" s="1182"/>
      <c r="BAY126" s="1182"/>
      <c r="BAZ126" s="1182"/>
      <c r="BBA126" s="1182"/>
      <c r="BBB126" s="1182"/>
      <c r="BBC126" s="1182"/>
      <c r="BBD126" s="1182"/>
      <c r="BBE126" s="1182"/>
      <c r="BBF126" s="1182"/>
      <c r="BBG126" s="1182"/>
      <c r="BBH126" s="1182"/>
      <c r="BBI126" s="1182"/>
      <c r="BBJ126" s="1182"/>
      <c r="BBK126" s="1182"/>
      <c r="BBL126" s="1182"/>
      <c r="BBM126" s="1182"/>
      <c r="BBN126" s="1182"/>
      <c r="BBO126" s="1182"/>
      <c r="BBP126" s="1182"/>
      <c r="BBQ126" s="1182"/>
      <c r="BBR126" s="1182"/>
      <c r="BBS126" s="1182"/>
      <c r="BBT126" s="1182"/>
      <c r="BBU126" s="1182"/>
      <c r="BBV126" s="1182"/>
      <c r="BBW126" s="1182"/>
      <c r="BBX126" s="1182"/>
      <c r="BBY126" s="1182"/>
      <c r="BBZ126" s="1182"/>
      <c r="BCA126" s="1182"/>
      <c r="BCB126" s="1182"/>
      <c r="BCC126" s="1182"/>
      <c r="BCD126" s="1182"/>
      <c r="BCE126" s="1182"/>
      <c r="BCF126" s="1182"/>
      <c r="BCG126" s="1182"/>
      <c r="BCH126" s="1182"/>
      <c r="BCI126" s="1182"/>
      <c r="BCJ126" s="1182"/>
      <c r="BCK126" s="1182"/>
      <c r="BCL126" s="1182"/>
      <c r="BCM126" s="1182"/>
      <c r="BCN126" s="1182"/>
      <c r="BCO126" s="1182"/>
      <c r="BCP126" s="1182"/>
      <c r="BCQ126" s="1182"/>
      <c r="BCR126" s="1182"/>
      <c r="BCS126" s="1182"/>
      <c r="BCT126" s="1182"/>
      <c r="BCU126" s="1182"/>
      <c r="BCV126" s="1182"/>
      <c r="BCW126" s="1182"/>
      <c r="BCX126" s="1182"/>
      <c r="BCY126" s="1182"/>
      <c r="BCZ126" s="1182"/>
      <c r="BDA126" s="1182"/>
      <c r="BDB126" s="1182"/>
      <c r="BDC126" s="1182"/>
      <c r="BDD126" s="1182"/>
      <c r="BDE126" s="1182"/>
      <c r="BDF126" s="1182"/>
      <c r="BDG126" s="1182"/>
      <c r="BDH126" s="1182"/>
      <c r="BDI126" s="1182"/>
      <c r="BDJ126" s="1182"/>
      <c r="BDK126" s="1182"/>
      <c r="BDL126" s="1182"/>
      <c r="BDM126" s="1182"/>
      <c r="BDN126" s="1182"/>
      <c r="BDO126" s="1182"/>
      <c r="BDP126" s="1182"/>
      <c r="BDQ126" s="1182"/>
      <c r="BDR126" s="1182"/>
      <c r="BDS126" s="1182"/>
      <c r="BDT126" s="1182"/>
      <c r="BDU126" s="1182"/>
      <c r="BDV126" s="1182"/>
      <c r="BDW126" s="1182"/>
      <c r="BDX126" s="1182"/>
      <c r="BDY126" s="1182"/>
      <c r="BDZ126" s="1182"/>
      <c r="BEA126" s="1182"/>
      <c r="BEB126" s="1182"/>
      <c r="BEC126" s="1182"/>
      <c r="BED126" s="1182"/>
      <c r="BEE126" s="1182"/>
      <c r="BEF126" s="1182"/>
      <c r="BEG126" s="1182"/>
      <c r="BEH126" s="1182"/>
      <c r="BEI126" s="1182"/>
      <c r="BEJ126" s="1182"/>
      <c r="BEK126" s="1182"/>
      <c r="BEL126" s="1182"/>
      <c r="BEM126" s="1182"/>
      <c r="BEN126" s="1182"/>
      <c r="BEO126" s="1182"/>
      <c r="BEP126" s="1182"/>
      <c r="BEQ126" s="1182"/>
      <c r="BER126" s="1182"/>
      <c r="BES126" s="1182"/>
      <c r="BET126" s="1182"/>
      <c r="BEU126" s="1182"/>
      <c r="BEV126" s="1182"/>
      <c r="BEW126" s="1182"/>
      <c r="BEX126" s="1182"/>
      <c r="BEY126" s="1182"/>
      <c r="BEZ126" s="1182"/>
      <c r="BFA126" s="1182"/>
      <c r="BFB126" s="1182"/>
      <c r="BFC126" s="1182"/>
      <c r="BFD126" s="1182"/>
      <c r="BFE126" s="1182"/>
      <c r="BFF126" s="1182"/>
      <c r="BFG126" s="1182"/>
      <c r="BFH126" s="1182"/>
      <c r="BFI126" s="1182"/>
      <c r="BFJ126" s="1182"/>
      <c r="BFK126" s="1182"/>
      <c r="BFL126" s="1182"/>
      <c r="BFM126" s="1182"/>
      <c r="BFN126" s="1182"/>
      <c r="BFO126" s="1182"/>
      <c r="BFP126" s="1182"/>
      <c r="BFQ126" s="1182"/>
      <c r="BFR126" s="1182"/>
      <c r="BFS126" s="1182"/>
      <c r="BFT126" s="1182"/>
      <c r="BFU126" s="1182"/>
      <c r="BFV126" s="1182"/>
      <c r="BFW126" s="1182"/>
      <c r="BFX126" s="1182"/>
      <c r="BFY126" s="1182"/>
      <c r="BFZ126" s="1182"/>
      <c r="BGA126" s="1182"/>
      <c r="BGB126" s="1182"/>
      <c r="BGC126" s="1182"/>
      <c r="BGD126" s="1182"/>
      <c r="BGE126" s="1182"/>
      <c r="BGF126" s="1182"/>
      <c r="BGG126" s="1182"/>
      <c r="BGH126" s="1182"/>
      <c r="BGI126" s="1182"/>
      <c r="BGJ126" s="1182"/>
      <c r="BGK126" s="1182"/>
      <c r="BGL126" s="1182"/>
      <c r="BGM126" s="1182"/>
      <c r="BGN126" s="1182"/>
      <c r="BGO126" s="1182"/>
      <c r="BGP126" s="1182"/>
      <c r="BGQ126" s="1182"/>
      <c r="BGR126" s="1182"/>
      <c r="BGS126" s="1182"/>
      <c r="BGT126" s="1182"/>
      <c r="BGU126" s="1182"/>
      <c r="BGV126" s="1182"/>
      <c r="BGW126" s="1182"/>
      <c r="BGX126" s="1182"/>
      <c r="BGY126" s="1182"/>
      <c r="BGZ126" s="1182"/>
      <c r="BHA126" s="1182"/>
      <c r="BHB126" s="1182"/>
      <c r="BHC126" s="1182"/>
      <c r="BHD126" s="1182"/>
      <c r="BHE126" s="1182"/>
      <c r="BHF126" s="1182"/>
      <c r="BHG126" s="1182"/>
      <c r="BHH126" s="1182"/>
      <c r="BHI126" s="1182"/>
      <c r="BHJ126" s="1182"/>
      <c r="BHK126" s="1182"/>
      <c r="BHL126" s="1182"/>
      <c r="BHM126" s="1182"/>
      <c r="BHN126" s="1182"/>
      <c r="BHO126" s="1182"/>
      <c r="BHP126" s="1182"/>
      <c r="BHQ126" s="1182"/>
      <c r="BHR126" s="1182"/>
      <c r="BHS126" s="1182"/>
      <c r="BHT126" s="1182"/>
      <c r="BHU126" s="1182"/>
      <c r="BHV126" s="1182"/>
      <c r="BHW126" s="1182"/>
      <c r="BHX126" s="1182"/>
      <c r="BHY126" s="1182"/>
      <c r="BHZ126" s="1182"/>
      <c r="BIA126" s="1182"/>
      <c r="BIB126" s="1182"/>
      <c r="BIC126" s="1182"/>
      <c r="BID126" s="1182"/>
      <c r="BIE126" s="1182"/>
      <c r="BIF126" s="1182"/>
      <c r="BIG126" s="1182"/>
      <c r="BIH126" s="1182"/>
      <c r="BII126" s="1182"/>
      <c r="BIJ126" s="1182"/>
      <c r="BIK126" s="1182"/>
      <c r="BIL126" s="1182"/>
      <c r="BIM126" s="1182"/>
      <c r="BIN126" s="1182"/>
      <c r="BIO126" s="1182"/>
      <c r="BIP126" s="1182"/>
      <c r="BIQ126" s="1182"/>
      <c r="BIR126" s="1182"/>
      <c r="BIS126" s="1182"/>
      <c r="BIT126" s="1182"/>
      <c r="BIU126" s="1182"/>
      <c r="BIV126" s="1182"/>
      <c r="BIW126" s="1182"/>
      <c r="BIX126" s="1182"/>
      <c r="BIY126" s="1182"/>
      <c r="BIZ126" s="1182"/>
      <c r="BJA126" s="1182"/>
      <c r="BJB126" s="1182"/>
      <c r="BJC126" s="1182"/>
      <c r="BJD126" s="1182"/>
      <c r="BJE126" s="1182"/>
      <c r="BJF126" s="1182"/>
      <c r="BJG126" s="1182"/>
      <c r="BJH126" s="1182"/>
      <c r="BJI126" s="1182"/>
      <c r="BJJ126" s="1182"/>
      <c r="BJK126" s="1182"/>
      <c r="BJL126" s="1182"/>
      <c r="BJM126" s="1182"/>
      <c r="BJN126" s="1182"/>
      <c r="BJO126" s="1182"/>
      <c r="BJP126" s="1182"/>
      <c r="BJQ126" s="1182"/>
      <c r="BJR126" s="1182"/>
      <c r="BJS126" s="1182"/>
      <c r="BJT126" s="1182"/>
      <c r="BJU126" s="1182"/>
      <c r="BJV126" s="1182"/>
      <c r="BJW126" s="1182"/>
      <c r="BJX126" s="1182"/>
      <c r="BJY126" s="1182"/>
      <c r="BJZ126" s="1182"/>
      <c r="BKA126" s="1182"/>
      <c r="BKB126" s="1182"/>
      <c r="BKC126" s="1182"/>
      <c r="BKD126" s="1182"/>
      <c r="BKE126" s="1182"/>
      <c r="BKF126" s="1182"/>
      <c r="BKG126" s="1182"/>
      <c r="BKH126" s="1182"/>
      <c r="BKI126" s="1182"/>
      <c r="BKJ126" s="1182"/>
      <c r="BKK126" s="1182"/>
      <c r="BKL126" s="1182"/>
      <c r="BKM126" s="1182"/>
      <c r="BKN126" s="1182"/>
      <c r="BKO126" s="1182"/>
      <c r="BKP126" s="1182"/>
      <c r="BKQ126" s="1182"/>
      <c r="BKR126" s="1182"/>
      <c r="BKS126" s="1182"/>
      <c r="BKT126" s="1182"/>
      <c r="BKU126" s="1182"/>
      <c r="BKV126" s="1182"/>
      <c r="BKW126" s="1182"/>
      <c r="BKX126" s="1182"/>
      <c r="BKY126" s="1182"/>
      <c r="BKZ126" s="1182"/>
      <c r="BLA126" s="1182"/>
      <c r="BLB126" s="1182"/>
      <c r="BLC126" s="1182"/>
      <c r="BLD126" s="1182"/>
      <c r="BLE126" s="1182"/>
      <c r="BLF126" s="1182"/>
      <c r="BLG126" s="1182"/>
      <c r="BLH126" s="1182"/>
      <c r="BLI126" s="1182"/>
      <c r="BLJ126" s="1182"/>
      <c r="BLK126" s="1182"/>
      <c r="BLL126" s="1182"/>
      <c r="BLM126" s="1182"/>
      <c r="BLN126" s="1182"/>
      <c r="BLO126" s="1182"/>
      <c r="BLP126" s="1182"/>
      <c r="BLQ126" s="1182"/>
      <c r="BLR126" s="1182"/>
      <c r="BLS126" s="1182"/>
      <c r="BLT126" s="1182"/>
      <c r="BLU126" s="1182"/>
      <c r="BLV126" s="1182"/>
      <c r="BLW126" s="1182"/>
      <c r="BLX126" s="1182"/>
      <c r="BLY126" s="1182"/>
      <c r="BLZ126" s="1182"/>
      <c r="BMA126" s="1182"/>
      <c r="BMB126" s="1182"/>
      <c r="BMC126" s="1182"/>
      <c r="BMD126" s="1182"/>
      <c r="BME126" s="1182"/>
      <c r="BMF126" s="1182"/>
      <c r="BMG126" s="1182"/>
      <c r="BMH126" s="1182"/>
      <c r="BMI126" s="1182"/>
      <c r="BMJ126" s="1182"/>
      <c r="BMK126" s="1182"/>
      <c r="BML126" s="1182"/>
      <c r="BMM126" s="1182"/>
      <c r="BMN126" s="1182"/>
      <c r="BMO126" s="1182"/>
      <c r="BMP126" s="1182"/>
      <c r="BMQ126" s="1182"/>
      <c r="BMR126" s="1182"/>
      <c r="BMS126" s="1182"/>
      <c r="BMT126" s="1182"/>
      <c r="BMU126" s="1182"/>
      <c r="BMV126" s="1182"/>
      <c r="BMW126" s="1182"/>
      <c r="BMX126" s="1182"/>
      <c r="BMY126" s="1182"/>
      <c r="BMZ126" s="1182"/>
      <c r="BNA126" s="1182"/>
      <c r="BNB126" s="1182"/>
      <c r="BNC126" s="1182"/>
      <c r="BND126" s="1182"/>
      <c r="BNE126" s="1182"/>
      <c r="BNF126" s="1182"/>
      <c r="BNG126" s="1182"/>
      <c r="BNH126" s="1182"/>
      <c r="BNI126" s="1182"/>
      <c r="BNJ126" s="1182"/>
      <c r="BNK126" s="1182"/>
      <c r="BNL126" s="1182"/>
      <c r="BNM126" s="1182"/>
      <c r="BNN126" s="1182"/>
      <c r="BNO126" s="1182"/>
      <c r="BNP126" s="1182"/>
      <c r="BNQ126" s="1182"/>
      <c r="BNR126" s="1182"/>
      <c r="BNS126" s="1182"/>
      <c r="BNT126" s="1182"/>
      <c r="BNU126" s="1182"/>
      <c r="BNV126" s="1182"/>
      <c r="BNW126" s="1182"/>
      <c r="BNX126" s="1182"/>
      <c r="BNY126" s="1182"/>
      <c r="BNZ126" s="1182"/>
      <c r="BOA126" s="1182"/>
      <c r="BOB126" s="1182"/>
      <c r="BOC126" s="1182"/>
      <c r="BOD126" s="1182"/>
      <c r="BOE126" s="1182"/>
      <c r="BOF126" s="1182"/>
      <c r="BOG126" s="1182"/>
      <c r="BOH126" s="1182"/>
      <c r="BOI126" s="1182"/>
      <c r="BOJ126" s="1182"/>
      <c r="BOK126" s="1182"/>
      <c r="BOL126" s="1182"/>
      <c r="BOM126" s="1182"/>
      <c r="BON126" s="1182"/>
      <c r="BOO126" s="1182"/>
      <c r="BOP126" s="1182"/>
      <c r="BOQ126" s="1182"/>
      <c r="BOR126" s="1182"/>
      <c r="BOS126" s="1182"/>
      <c r="BOT126" s="1182"/>
      <c r="BOU126" s="1182"/>
      <c r="BOV126" s="1182"/>
      <c r="BOW126" s="1182"/>
      <c r="BOX126" s="1182"/>
      <c r="BOY126" s="1182"/>
      <c r="BOZ126" s="1182"/>
      <c r="BPA126" s="1182"/>
      <c r="BPB126" s="1182"/>
      <c r="BPC126" s="1182"/>
      <c r="BPD126" s="1182"/>
      <c r="BPE126" s="1182"/>
      <c r="BPF126" s="1182"/>
      <c r="BPG126" s="1182"/>
      <c r="BPH126" s="1182"/>
      <c r="BPI126" s="1182"/>
      <c r="BPJ126" s="1182"/>
      <c r="BPK126" s="1182"/>
      <c r="BPL126" s="1182"/>
      <c r="BPM126" s="1182"/>
      <c r="BPN126" s="1182"/>
      <c r="BPO126" s="1182"/>
      <c r="BPP126" s="1182"/>
      <c r="BPQ126" s="1182"/>
      <c r="BPR126" s="1182"/>
      <c r="BPS126" s="1182"/>
      <c r="BPT126" s="1182"/>
      <c r="BPU126" s="1182"/>
      <c r="BPV126" s="1182"/>
      <c r="BPW126" s="1182"/>
      <c r="BPX126" s="1182"/>
      <c r="BPY126" s="1182"/>
      <c r="BPZ126" s="1182"/>
      <c r="BQA126" s="1182"/>
      <c r="BQB126" s="1182"/>
      <c r="BQC126" s="1182"/>
      <c r="BQD126" s="1182"/>
      <c r="BQE126" s="1182"/>
      <c r="BQF126" s="1182"/>
      <c r="BQG126" s="1182"/>
      <c r="BQH126" s="1182"/>
      <c r="BQI126" s="1182"/>
      <c r="BQJ126" s="1182"/>
      <c r="BQK126" s="1182"/>
      <c r="BQL126" s="1182"/>
      <c r="BQM126" s="1182"/>
      <c r="BQN126" s="1182"/>
      <c r="BQO126" s="1182"/>
      <c r="BQP126" s="1182"/>
      <c r="BQQ126" s="1182"/>
      <c r="BQR126" s="1182"/>
      <c r="BQS126" s="1182"/>
      <c r="BQT126" s="1182"/>
      <c r="BQU126" s="1182"/>
      <c r="BQV126" s="1182"/>
      <c r="BQW126" s="1182"/>
      <c r="BQX126" s="1182"/>
      <c r="BQY126" s="1182"/>
      <c r="BQZ126" s="1182"/>
      <c r="BRA126" s="1182"/>
      <c r="BRB126" s="1182"/>
      <c r="BRC126" s="1182"/>
      <c r="BRD126" s="1182"/>
      <c r="BRE126" s="1182"/>
      <c r="BRF126" s="1182"/>
      <c r="BRG126" s="1182"/>
      <c r="BRH126" s="1182"/>
      <c r="BRI126" s="1182"/>
      <c r="BRJ126" s="1182"/>
      <c r="BRK126" s="1182"/>
      <c r="BRL126" s="1182"/>
      <c r="BRM126" s="1182"/>
      <c r="BRN126" s="1182"/>
      <c r="BRO126" s="1182"/>
      <c r="BRP126" s="1182"/>
      <c r="BRQ126" s="1182"/>
      <c r="BRR126" s="1182"/>
      <c r="BRS126" s="1182"/>
      <c r="BRT126" s="1182"/>
      <c r="BRU126" s="1182"/>
      <c r="BRV126" s="1182"/>
      <c r="BRW126" s="1182"/>
      <c r="BRX126" s="1182"/>
      <c r="BRY126" s="1182"/>
      <c r="BRZ126" s="1182"/>
      <c r="BSA126" s="1182"/>
      <c r="BSB126" s="1182"/>
      <c r="BSC126" s="1182"/>
      <c r="BSD126" s="1182"/>
      <c r="BSE126" s="1182"/>
      <c r="BSF126" s="1182"/>
      <c r="BSG126" s="1182"/>
      <c r="BSH126" s="1182"/>
      <c r="BSI126" s="1182"/>
      <c r="BSJ126" s="1182"/>
      <c r="BSK126" s="1182"/>
      <c r="BSL126" s="1182"/>
      <c r="BSM126" s="1182"/>
      <c r="BSN126" s="1182"/>
      <c r="BSO126" s="1182"/>
      <c r="BSP126" s="1182"/>
      <c r="BSQ126" s="1182"/>
      <c r="BSR126" s="1182"/>
      <c r="BSS126" s="1182"/>
      <c r="BST126" s="1182"/>
      <c r="BSU126" s="1182"/>
      <c r="BSV126" s="1182"/>
      <c r="BSW126" s="1182"/>
      <c r="BSX126" s="1182"/>
      <c r="BSY126" s="1182"/>
      <c r="BSZ126" s="1182"/>
      <c r="BTA126" s="1182"/>
      <c r="BTB126" s="1182"/>
      <c r="BTC126" s="1182"/>
      <c r="BTD126" s="1182"/>
      <c r="BTE126" s="1182"/>
      <c r="BTF126" s="1182"/>
      <c r="BTG126" s="1182"/>
      <c r="BTH126" s="1182"/>
      <c r="BTI126" s="1182"/>
      <c r="BTJ126" s="1182"/>
      <c r="BTK126" s="1182"/>
      <c r="BTL126" s="1182"/>
      <c r="BTM126" s="1182"/>
      <c r="BTN126" s="1182"/>
      <c r="BTO126" s="1182"/>
      <c r="BTP126" s="1182"/>
      <c r="BTQ126" s="1182"/>
      <c r="BTR126" s="1182"/>
      <c r="BTS126" s="1182"/>
      <c r="BTT126" s="1182"/>
      <c r="BTU126" s="1182"/>
      <c r="BTV126" s="1182"/>
      <c r="BTW126" s="1182"/>
      <c r="BTX126" s="1182"/>
      <c r="BTY126" s="1182"/>
      <c r="BTZ126" s="1182"/>
      <c r="BUA126" s="1182"/>
      <c r="BUB126" s="1182"/>
      <c r="BUC126" s="1182"/>
      <c r="BUD126" s="1182"/>
      <c r="BUE126" s="1182"/>
      <c r="BUF126" s="1182"/>
      <c r="BUG126" s="1182"/>
      <c r="BUH126" s="1182"/>
      <c r="BUI126" s="1182"/>
      <c r="BUJ126" s="1182"/>
      <c r="BUK126" s="1182"/>
      <c r="BUL126" s="1182"/>
      <c r="BUM126" s="1182"/>
      <c r="BUN126" s="1182"/>
      <c r="BUO126" s="1182"/>
      <c r="BUP126" s="1182"/>
      <c r="BUQ126" s="1182"/>
      <c r="BUR126" s="1182"/>
      <c r="BUS126" s="1182"/>
      <c r="BUT126" s="1182"/>
      <c r="BUU126" s="1182"/>
      <c r="BUV126" s="1182"/>
      <c r="BUW126" s="1182"/>
      <c r="BUX126" s="1182"/>
      <c r="BUY126" s="1182"/>
      <c r="BUZ126" s="1182"/>
      <c r="BVA126" s="1182"/>
      <c r="BVB126" s="1182"/>
      <c r="BVC126" s="1182"/>
      <c r="BVD126" s="1182"/>
      <c r="BVE126" s="1182"/>
      <c r="BVF126" s="1182"/>
      <c r="BVG126" s="1182"/>
      <c r="BVH126" s="1182"/>
      <c r="BVI126" s="1182"/>
      <c r="BVJ126" s="1182"/>
      <c r="BVK126" s="1182"/>
      <c r="BVL126" s="1182"/>
      <c r="BVM126" s="1182"/>
      <c r="BVN126" s="1182"/>
      <c r="BVO126" s="1182"/>
      <c r="BVP126" s="1182"/>
      <c r="BVQ126" s="1182"/>
      <c r="BVR126" s="1182"/>
      <c r="BVS126" s="1182"/>
      <c r="BVT126" s="1182"/>
      <c r="BVU126" s="1182"/>
      <c r="BVV126" s="1182"/>
      <c r="BVW126" s="1182"/>
      <c r="BVX126" s="1182"/>
      <c r="BVY126" s="1182"/>
      <c r="BVZ126" s="1182"/>
      <c r="BWA126" s="1182"/>
      <c r="BWB126" s="1182"/>
      <c r="BWC126" s="1182"/>
      <c r="BWD126" s="1182"/>
      <c r="BWE126" s="1182"/>
      <c r="BWF126" s="1182"/>
      <c r="BWG126" s="1182"/>
      <c r="BWH126" s="1182"/>
      <c r="BWI126" s="1182"/>
      <c r="BWJ126" s="1182"/>
      <c r="BWK126" s="1182"/>
      <c r="BWL126" s="1182"/>
      <c r="BWM126" s="1182"/>
      <c r="BWN126" s="1182"/>
      <c r="BWO126" s="1182"/>
      <c r="BWP126" s="1182"/>
      <c r="BWQ126" s="1182"/>
      <c r="BWR126" s="1182"/>
      <c r="BWS126" s="1182"/>
      <c r="BWT126" s="1182"/>
      <c r="BWU126" s="1182"/>
      <c r="BWV126" s="1182"/>
      <c r="BWW126" s="1182"/>
      <c r="BWX126" s="1182"/>
      <c r="BWY126" s="1182"/>
      <c r="BWZ126" s="1182"/>
      <c r="BXA126" s="1182"/>
      <c r="BXB126" s="1182"/>
      <c r="BXC126" s="1182"/>
      <c r="BXD126" s="1182"/>
      <c r="BXE126" s="1182"/>
      <c r="BXF126" s="1182"/>
      <c r="BXG126" s="1182"/>
      <c r="BXH126" s="1182"/>
      <c r="BXI126" s="1182"/>
      <c r="BXJ126" s="1182"/>
      <c r="BXK126" s="1182"/>
      <c r="BXL126" s="1182"/>
      <c r="BXM126" s="1182"/>
      <c r="BXN126" s="1182"/>
      <c r="BXO126" s="1182"/>
      <c r="BXP126" s="1182"/>
      <c r="BXQ126" s="1182"/>
      <c r="BXR126" s="1182"/>
      <c r="BXS126" s="1182"/>
      <c r="BXT126" s="1182"/>
      <c r="BXU126" s="1182"/>
      <c r="BXV126" s="1182"/>
      <c r="BXW126" s="1182"/>
      <c r="BXX126" s="1182"/>
      <c r="BXY126" s="1182"/>
      <c r="BXZ126" s="1182"/>
      <c r="BYA126" s="1182"/>
      <c r="BYB126" s="1182"/>
      <c r="BYC126" s="1182"/>
      <c r="BYD126" s="1182"/>
      <c r="BYE126" s="1182"/>
      <c r="BYF126" s="1182"/>
      <c r="BYG126" s="1182"/>
      <c r="BYH126" s="1182"/>
      <c r="BYI126" s="1182"/>
      <c r="BYJ126" s="1182"/>
      <c r="BYK126" s="1182"/>
      <c r="BYL126" s="1182"/>
      <c r="BYM126" s="1182"/>
      <c r="BYN126" s="1182"/>
      <c r="BYO126" s="1182"/>
      <c r="BYP126" s="1182"/>
      <c r="BYQ126" s="1182"/>
      <c r="BYR126" s="1182"/>
      <c r="BYS126" s="1182"/>
      <c r="BYT126" s="1182"/>
      <c r="BYU126" s="1182"/>
      <c r="BYV126" s="1182"/>
      <c r="BYW126" s="1182"/>
      <c r="BYX126" s="1182"/>
      <c r="BYY126" s="1182"/>
      <c r="BYZ126" s="1182"/>
      <c r="BZA126" s="1182"/>
      <c r="BZB126" s="1182"/>
      <c r="BZC126" s="1182"/>
      <c r="BZD126" s="1182"/>
      <c r="BZE126" s="1182"/>
      <c r="BZF126" s="1182"/>
      <c r="BZG126" s="1182"/>
      <c r="BZH126" s="1182"/>
      <c r="BZI126" s="1182"/>
      <c r="BZJ126" s="1182"/>
      <c r="BZK126" s="1182"/>
      <c r="BZL126" s="1182"/>
      <c r="BZM126" s="1182"/>
      <c r="BZN126" s="1182"/>
      <c r="BZO126" s="1182"/>
      <c r="BZP126" s="1182"/>
      <c r="BZQ126" s="1182"/>
      <c r="BZR126" s="1182"/>
      <c r="BZS126" s="1182"/>
      <c r="BZT126" s="1182"/>
      <c r="BZU126" s="1182"/>
      <c r="BZV126" s="1182"/>
      <c r="BZW126" s="1182"/>
      <c r="BZX126" s="1182"/>
      <c r="BZY126" s="1182"/>
      <c r="BZZ126" s="1182"/>
      <c r="CAA126" s="1182"/>
      <c r="CAB126" s="1182"/>
      <c r="CAC126" s="1182"/>
      <c r="CAD126" s="1182"/>
      <c r="CAE126" s="1182"/>
      <c r="CAF126" s="1182"/>
      <c r="CAG126" s="1182"/>
      <c r="CAH126" s="1182"/>
      <c r="CAI126" s="1182"/>
      <c r="CAJ126" s="1182"/>
      <c r="CAK126" s="1182"/>
      <c r="CAL126" s="1182"/>
      <c r="CAM126" s="1182"/>
      <c r="CAN126" s="1182"/>
      <c r="CAO126" s="1182"/>
      <c r="CAP126" s="1182"/>
      <c r="CAQ126" s="1182"/>
      <c r="CAR126" s="1182"/>
      <c r="CAS126" s="1182"/>
      <c r="CAT126" s="1182"/>
      <c r="CAU126" s="1182"/>
      <c r="CAV126" s="1182"/>
      <c r="CAW126" s="1182"/>
      <c r="CAX126" s="1182"/>
      <c r="CAY126" s="1182"/>
      <c r="CAZ126" s="1182"/>
      <c r="CBA126" s="1182"/>
      <c r="CBB126" s="1182"/>
      <c r="CBC126" s="1182"/>
      <c r="CBD126" s="1182"/>
      <c r="CBE126" s="1182"/>
      <c r="CBF126" s="1182"/>
      <c r="CBG126" s="1182"/>
      <c r="CBH126" s="1182"/>
      <c r="CBI126" s="1182"/>
      <c r="CBJ126" s="1182"/>
      <c r="CBK126" s="1182"/>
      <c r="CBL126" s="1182"/>
      <c r="CBM126" s="1182"/>
      <c r="CBN126" s="1182"/>
      <c r="CBO126" s="1182"/>
      <c r="CBP126" s="1182"/>
      <c r="CBQ126" s="1182"/>
      <c r="CBR126" s="1182"/>
      <c r="CBS126" s="1182"/>
      <c r="CBT126" s="1182"/>
      <c r="CBU126" s="1182"/>
      <c r="CBV126" s="1182"/>
      <c r="CBW126" s="1182"/>
      <c r="CBX126" s="1182"/>
      <c r="CBY126" s="1182"/>
      <c r="CBZ126" s="1182"/>
      <c r="CCA126" s="1182"/>
      <c r="CCB126" s="1182"/>
      <c r="CCC126" s="1182"/>
      <c r="CCD126" s="1182"/>
      <c r="CCE126" s="1182"/>
      <c r="CCF126" s="1182"/>
      <c r="CCG126" s="1182"/>
      <c r="CCH126" s="1182"/>
      <c r="CCI126" s="1182"/>
      <c r="CCJ126" s="1182"/>
      <c r="CCK126" s="1182"/>
      <c r="CCL126" s="1182"/>
      <c r="CCM126" s="1182"/>
      <c r="CCN126" s="1182"/>
      <c r="CCO126" s="1182"/>
      <c r="CCP126" s="1182"/>
      <c r="CCQ126" s="1182"/>
      <c r="CCR126" s="1182"/>
      <c r="CCS126" s="1182"/>
      <c r="CCT126" s="1182"/>
      <c r="CCU126" s="1182"/>
      <c r="CCV126" s="1182"/>
      <c r="CCW126" s="1182"/>
      <c r="CCX126" s="1182"/>
      <c r="CCY126" s="1182"/>
      <c r="CCZ126" s="1182"/>
      <c r="CDA126" s="1182"/>
      <c r="CDB126" s="1182"/>
      <c r="CDC126" s="1182"/>
      <c r="CDD126" s="1182"/>
      <c r="CDE126" s="1182"/>
      <c r="CDF126" s="1182"/>
      <c r="CDG126" s="1182"/>
      <c r="CDH126" s="1182"/>
      <c r="CDI126" s="1182"/>
      <c r="CDJ126" s="1182"/>
      <c r="CDK126" s="1182"/>
      <c r="CDL126" s="1182"/>
      <c r="CDM126" s="1182"/>
      <c r="CDN126" s="1182"/>
      <c r="CDO126" s="1182"/>
      <c r="CDP126" s="1182"/>
      <c r="CDQ126" s="1182"/>
      <c r="CDR126" s="1182"/>
      <c r="CDS126" s="1182"/>
      <c r="CDT126" s="1182"/>
      <c r="CDU126" s="1182"/>
      <c r="CDV126" s="1182"/>
      <c r="CDW126" s="1182"/>
      <c r="CDX126" s="1182"/>
      <c r="CDY126" s="1182"/>
      <c r="CDZ126" s="1182"/>
      <c r="CEA126" s="1182"/>
      <c r="CEB126" s="1182"/>
      <c r="CEC126" s="1182"/>
      <c r="CED126" s="1182"/>
      <c r="CEE126" s="1182"/>
      <c r="CEF126" s="1182"/>
      <c r="CEG126" s="1182"/>
      <c r="CEH126" s="1182"/>
      <c r="CEI126" s="1182"/>
      <c r="CEJ126" s="1182"/>
      <c r="CEK126" s="1182"/>
      <c r="CEL126" s="1182"/>
      <c r="CEM126" s="1182"/>
      <c r="CEN126" s="1182"/>
      <c r="CEO126" s="1182"/>
      <c r="CEP126" s="1182"/>
      <c r="CEQ126" s="1182"/>
      <c r="CER126" s="1182"/>
      <c r="CES126" s="1182"/>
      <c r="CET126" s="1182"/>
      <c r="CEU126" s="1182"/>
      <c r="CEV126" s="1182"/>
      <c r="CEW126" s="1182"/>
      <c r="CEX126" s="1182"/>
      <c r="CEY126" s="1182"/>
      <c r="CEZ126" s="1182"/>
      <c r="CFA126" s="1182"/>
      <c r="CFB126" s="1182"/>
      <c r="CFC126" s="1182"/>
      <c r="CFD126" s="1182"/>
      <c r="CFE126" s="1182"/>
      <c r="CFF126" s="1182"/>
      <c r="CFG126" s="1182"/>
      <c r="CFH126" s="1182"/>
      <c r="CFI126" s="1182"/>
      <c r="CFJ126" s="1182"/>
      <c r="CFK126" s="1182"/>
      <c r="CFL126" s="1182"/>
      <c r="CFM126" s="1182"/>
      <c r="CFN126" s="1182"/>
      <c r="CFO126" s="1182"/>
      <c r="CFP126" s="1182"/>
      <c r="CFQ126" s="1182"/>
      <c r="CFR126" s="1182"/>
      <c r="CFS126" s="1182"/>
      <c r="CFT126" s="1182"/>
      <c r="CFU126" s="1182"/>
      <c r="CFV126" s="1182"/>
      <c r="CFW126" s="1182"/>
      <c r="CFX126" s="1182"/>
      <c r="CFY126" s="1182"/>
      <c r="CFZ126" s="1182"/>
      <c r="CGA126" s="1182"/>
      <c r="CGB126" s="1182"/>
      <c r="CGC126" s="1182"/>
      <c r="CGD126" s="1182"/>
      <c r="CGE126" s="1182"/>
      <c r="CGF126" s="1182"/>
      <c r="CGG126" s="1182"/>
      <c r="CGH126" s="1182"/>
      <c r="CGI126" s="1182"/>
      <c r="CGJ126" s="1182"/>
      <c r="CGK126" s="1182"/>
      <c r="CGL126" s="1182"/>
      <c r="CGM126" s="1182"/>
      <c r="CGN126" s="1182"/>
      <c r="CGO126" s="1182"/>
      <c r="CGP126" s="1182"/>
      <c r="CGQ126" s="1182"/>
      <c r="CGR126" s="1182"/>
      <c r="CGS126" s="1182"/>
      <c r="CGT126" s="1182"/>
      <c r="CGU126" s="1182"/>
      <c r="CGV126" s="1182"/>
      <c r="CGW126" s="1182"/>
      <c r="CGX126" s="1182"/>
      <c r="CGY126" s="1182"/>
      <c r="CGZ126" s="1182"/>
      <c r="CHA126" s="1182"/>
      <c r="CHB126" s="1182"/>
      <c r="CHC126" s="1182"/>
      <c r="CHD126" s="1182"/>
      <c r="CHE126" s="1182"/>
      <c r="CHF126" s="1182"/>
      <c r="CHG126" s="1182"/>
      <c r="CHH126" s="1182"/>
      <c r="CHI126" s="1182"/>
      <c r="CHJ126" s="1182"/>
      <c r="CHK126" s="1182"/>
      <c r="CHL126" s="1182"/>
      <c r="CHM126" s="1182"/>
      <c r="CHN126" s="1182"/>
      <c r="CHO126" s="1182"/>
      <c r="CHP126" s="1182"/>
      <c r="CHQ126" s="1182"/>
      <c r="CHR126" s="1182"/>
      <c r="CHS126" s="1182"/>
      <c r="CHT126" s="1182"/>
      <c r="CHU126" s="1182"/>
      <c r="CHV126" s="1182"/>
      <c r="CHW126" s="1182"/>
      <c r="CHX126" s="1182"/>
      <c r="CHY126" s="1182"/>
      <c r="CHZ126" s="1182"/>
      <c r="CIA126" s="1182"/>
      <c r="CIB126" s="1182"/>
      <c r="CIC126" s="1182"/>
      <c r="CID126" s="1182"/>
      <c r="CIE126" s="1182"/>
      <c r="CIF126" s="1182"/>
      <c r="CIG126" s="1182"/>
      <c r="CIH126" s="1182"/>
      <c r="CII126" s="1182"/>
      <c r="CIJ126" s="1182"/>
      <c r="CIK126" s="1182"/>
      <c r="CIL126" s="1182"/>
      <c r="CIM126" s="1182"/>
      <c r="CIN126" s="1182"/>
      <c r="CIO126" s="1182"/>
      <c r="CIP126" s="1182"/>
      <c r="CIQ126" s="1182"/>
      <c r="CIR126" s="1182"/>
      <c r="CIS126" s="1182"/>
      <c r="CIT126" s="1182"/>
      <c r="CIU126" s="1182"/>
      <c r="CIV126" s="1182"/>
      <c r="CIW126" s="1182"/>
      <c r="CIX126" s="1182"/>
      <c r="CIY126" s="1182"/>
      <c r="CIZ126" s="1182"/>
      <c r="CJA126" s="1182"/>
      <c r="CJB126" s="1182"/>
      <c r="CJC126" s="1182"/>
      <c r="CJD126" s="1182"/>
      <c r="CJE126" s="1182"/>
      <c r="CJF126" s="1182"/>
      <c r="CJG126" s="1182"/>
      <c r="CJH126" s="1182"/>
      <c r="CJI126" s="1182"/>
      <c r="CJJ126" s="1182"/>
      <c r="CJK126" s="1182"/>
      <c r="CJL126" s="1182"/>
      <c r="CJM126" s="1182"/>
      <c r="CJN126" s="1182"/>
      <c r="CJO126" s="1182"/>
      <c r="CJP126" s="1182"/>
      <c r="CJQ126" s="1182"/>
      <c r="CJR126" s="1182"/>
      <c r="CJS126" s="1182"/>
      <c r="CJT126" s="1182"/>
      <c r="CJU126" s="1182"/>
      <c r="CJV126" s="1182"/>
      <c r="CJW126" s="1182"/>
      <c r="CJX126" s="1182"/>
      <c r="CJY126" s="1182"/>
      <c r="CJZ126" s="1182"/>
      <c r="CKA126" s="1182"/>
      <c r="CKB126" s="1182"/>
      <c r="CKC126" s="1182"/>
      <c r="CKD126" s="1182"/>
      <c r="CKE126" s="1182"/>
      <c r="CKF126" s="1182"/>
      <c r="CKG126" s="1182"/>
      <c r="CKH126" s="1182"/>
      <c r="CKI126" s="1182"/>
      <c r="CKJ126" s="1182"/>
      <c r="CKK126" s="1182"/>
      <c r="CKL126" s="1182"/>
      <c r="CKM126" s="1182"/>
      <c r="CKN126" s="1182"/>
      <c r="CKO126" s="1182"/>
      <c r="CKP126" s="1182"/>
      <c r="CKQ126" s="1182"/>
      <c r="CKR126" s="1182"/>
      <c r="CKS126" s="1182"/>
      <c r="CKT126" s="1182"/>
      <c r="CKU126" s="1182"/>
      <c r="CKV126" s="1182"/>
      <c r="CKW126" s="1182"/>
      <c r="CKX126" s="1182"/>
      <c r="CKY126" s="1182"/>
      <c r="CKZ126" s="1182"/>
      <c r="CLA126" s="1182"/>
      <c r="CLB126" s="1182"/>
      <c r="CLC126" s="1182"/>
      <c r="CLD126" s="1182"/>
      <c r="CLE126" s="1182"/>
      <c r="CLF126" s="1182"/>
      <c r="CLG126" s="1182"/>
      <c r="CLH126" s="1182"/>
      <c r="CLI126" s="1182"/>
      <c r="CLJ126" s="1182"/>
      <c r="CLK126" s="1182"/>
      <c r="CLL126" s="1182"/>
      <c r="CLM126" s="1182"/>
      <c r="CLN126" s="1182"/>
      <c r="CLO126" s="1182"/>
      <c r="CLP126" s="1182"/>
      <c r="CLQ126" s="1182"/>
      <c r="CLR126" s="1182"/>
      <c r="CLS126" s="1182"/>
      <c r="CLT126" s="1182"/>
      <c r="CLU126" s="1182"/>
      <c r="CLV126" s="1182"/>
      <c r="CLW126" s="1182"/>
      <c r="CLX126" s="1182"/>
      <c r="CLY126" s="1182"/>
      <c r="CLZ126" s="1182"/>
      <c r="CMA126" s="1182"/>
      <c r="CMB126" s="1182"/>
      <c r="CMC126" s="1182"/>
      <c r="CMD126" s="1182"/>
      <c r="CME126" s="1182"/>
      <c r="CMF126" s="1182"/>
      <c r="CMG126" s="1182"/>
      <c r="CMH126" s="1182"/>
      <c r="CMI126" s="1182"/>
      <c r="CMJ126" s="1182"/>
      <c r="CMK126" s="1182"/>
      <c r="CML126" s="1182"/>
      <c r="CMM126" s="1182"/>
      <c r="CMN126" s="1182"/>
      <c r="CMO126" s="1182"/>
      <c r="CMP126" s="1182"/>
      <c r="CMQ126" s="1182"/>
      <c r="CMR126" s="1182"/>
      <c r="CMS126" s="1182"/>
      <c r="CMT126" s="1182"/>
      <c r="CMU126" s="1182"/>
      <c r="CMV126" s="1182"/>
      <c r="CMW126" s="1182"/>
      <c r="CMX126" s="1182"/>
      <c r="CMY126" s="1182"/>
      <c r="CMZ126" s="1182"/>
      <c r="CNA126" s="1182"/>
      <c r="CNB126" s="1182"/>
      <c r="CNC126" s="1182"/>
      <c r="CND126" s="1182"/>
      <c r="CNE126" s="1182"/>
      <c r="CNF126" s="1182"/>
      <c r="CNG126" s="1182"/>
      <c r="CNH126" s="1182"/>
      <c r="CNI126" s="1182"/>
      <c r="CNJ126" s="1182"/>
      <c r="CNK126" s="1182"/>
      <c r="CNL126" s="1182"/>
      <c r="CNM126" s="1182"/>
      <c r="CNN126" s="1182"/>
      <c r="CNO126" s="1182"/>
      <c r="CNP126" s="1182"/>
      <c r="CNQ126" s="1182"/>
      <c r="CNR126" s="1182"/>
      <c r="CNS126" s="1182"/>
      <c r="CNT126" s="1182"/>
      <c r="CNU126" s="1182"/>
      <c r="CNV126" s="1182"/>
      <c r="CNW126" s="1182"/>
      <c r="CNX126" s="1182"/>
      <c r="CNY126" s="1182"/>
      <c r="CNZ126" s="1182"/>
      <c r="COA126" s="1182"/>
      <c r="COB126" s="1182"/>
      <c r="COC126" s="1182"/>
      <c r="COD126" s="1182"/>
      <c r="COE126" s="1182"/>
      <c r="COF126" s="1182"/>
      <c r="COG126" s="1182"/>
      <c r="COH126" s="1182"/>
      <c r="COI126" s="1182"/>
      <c r="COJ126" s="1182"/>
      <c r="COK126" s="1182"/>
      <c r="COL126" s="1182"/>
      <c r="COM126" s="1182"/>
      <c r="CON126" s="1182"/>
      <c r="COO126" s="1182"/>
      <c r="COP126" s="1182"/>
      <c r="COQ126" s="1182"/>
      <c r="COR126" s="1182"/>
      <c r="COS126" s="1182"/>
      <c r="COT126" s="1182"/>
      <c r="COU126" s="1182"/>
      <c r="COV126" s="1182"/>
      <c r="COW126" s="1182"/>
      <c r="COX126" s="1182"/>
      <c r="COY126" s="1182"/>
      <c r="COZ126" s="1182"/>
      <c r="CPA126" s="1182"/>
      <c r="CPB126" s="1182"/>
      <c r="CPC126" s="1182"/>
      <c r="CPD126" s="1182"/>
      <c r="CPE126" s="1182"/>
      <c r="CPF126" s="1182"/>
      <c r="CPG126" s="1182"/>
      <c r="CPH126" s="1182"/>
      <c r="CPI126" s="1182"/>
      <c r="CPJ126" s="1182"/>
      <c r="CPK126" s="1182"/>
      <c r="CPL126" s="1182"/>
      <c r="CPM126" s="1182"/>
      <c r="CPN126" s="1182"/>
      <c r="CPO126" s="1182"/>
      <c r="CPP126" s="1182"/>
      <c r="CPQ126" s="1182"/>
      <c r="CPR126" s="1182"/>
      <c r="CPS126" s="1182"/>
      <c r="CPT126" s="1182"/>
      <c r="CPU126" s="1182"/>
      <c r="CPV126" s="1182"/>
      <c r="CPW126" s="1182"/>
      <c r="CPX126" s="1182"/>
      <c r="CPY126" s="1182"/>
      <c r="CPZ126" s="1182"/>
      <c r="CQA126" s="1182"/>
      <c r="CQB126" s="1182"/>
      <c r="CQC126" s="1182"/>
      <c r="CQD126" s="1182"/>
      <c r="CQE126" s="1182"/>
      <c r="CQF126" s="1182"/>
      <c r="CQG126" s="1182"/>
      <c r="CQH126" s="1182"/>
      <c r="CQI126" s="1182"/>
      <c r="CQJ126" s="1182"/>
      <c r="CQK126" s="1182"/>
      <c r="CQL126" s="1182"/>
      <c r="CQM126" s="1182"/>
      <c r="CQN126" s="1182"/>
      <c r="CQO126" s="1182"/>
      <c r="CQP126" s="1182"/>
      <c r="CQQ126" s="1182"/>
      <c r="CQR126" s="1182"/>
      <c r="CQS126" s="1182"/>
      <c r="CQT126" s="1182"/>
      <c r="CQU126" s="1182"/>
      <c r="CQV126" s="1182"/>
      <c r="CQW126" s="1182"/>
      <c r="CQX126" s="1182"/>
      <c r="CQY126" s="1182"/>
      <c r="CQZ126" s="1182"/>
      <c r="CRA126" s="1182"/>
      <c r="CRB126" s="1182"/>
      <c r="CRC126" s="1182"/>
      <c r="CRD126" s="1182"/>
      <c r="CRE126" s="1182"/>
      <c r="CRF126" s="1182"/>
      <c r="CRG126" s="1182"/>
      <c r="CRH126" s="1182"/>
      <c r="CRI126" s="1182"/>
      <c r="CRJ126" s="1182"/>
      <c r="CRK126" s="1182"/>
      <c r="CRL126" s="1182"/>
      <c r="CRM126" s="1182"/>
      <c r="CRN126" s="1182"/>
      <c r="CRO126" s="1182"/>
      <c r="CRP126" s="1182"/>
      <c r="CRQ126" s="1182"/>
      <c r="CRR126" s="1182"/>
      <c r="CRS126" s="1182"/>
      <c r="CRT126" s="1182"/>
      <c r="CRU126" s="1182"/>
      <c r="CRV126" s="1182"/>
      <c r="CRW126" s="1182"/>
      <c r="CRX126" s="1182"/>
      <c r="CRY126" s="1182"/>
      <c r="CRZ126" s="1182"/>
      <c r="CSA126" s="1182"/>
      <c r="CSB126" s="1182"/>
      <c r="CSC126" s="1182"/>
      <c r="CSD126" s="1182"/>
      <c r="CSE126" s="1182"/>
      <c r="CSF126" s="1182"/>
      <c r="CSG126" s="1182"/>
      <c r="CSH126" s="1182"/>
      <c r="CSI126" s="1182"/>
      <c r="CSJ126" s="1182"/>
      <c r="CSK126" s="1182"/>
      <c r="CSL126" s="1182"/>
      <c r="CSM126" s="1182"/>
      <c r="CSN126" s="1182"/>
      <c r="CSO126" s="1182"/>
      <c r="CSP126" s="1182"/>
      <c r="CSQ126" s="1182"/>
      <c r="CSR126" s="1182"/>
      <c r="CSS126" s="1182"/>
      <c r="CST126" s="1182"/>
      <c r="CSU126" s="1182"/>
      <c r="CSV126" s="1182"/>
      <c r="CSW126" s="1182"/>
      <c r="CSX126" s="1182"/>
      <c r="CSY126" s="1182"/>
      <c r="CSZ126" s="1182"/>
      <c r="CTA126" s="1182"/>
      <c r="CTB126" s="1182"/>
      <c r="CTC126" s="1182"/>
      <c r="CTD126" s="1182"/>
      <c r="CTE126" s="1182"/>
      <c r="CTF126" s="1182"/>
      <c r="CTG126" s="1182"/>
      <c r="CTH126" s="1182"/>
      <c r="CTI126" s="1182"/>
      <c r="CTJ126" s="1182"/>
      <c r="CTK126" s="1182"/>
      <c r="CTL126" s="1182"/>
      <c r="CTM126" s="1182"/>
      <c r="CTN126" s="1182"/>
      <c r="CTO126" s="1182"/>
      <c r="CTP126" s="1182"/>
      <c r="CTQ126" s="1182"/>
      <c r="CTR126" s="1182"/>
      <c r="CTS126" s="1182"/>
      <c r="CTT126" s="1182"/>
      <c r="CTU126" s="1182"/>
      <c r="CTV126" s="1182"/>
      <c r="CTW126" s="1182"/>
      <c r="CTX126" s="1182"/>
      <c r="CTY126" s="1182"/>
      <c r="CTZ126" s="1182"/>
      <c r="CUA126" s="1182"/>
      <c r="CUB126" s="1182"/>
      <c r="CUC126" s="1182"/>
      <c r="CUD126" s="1182"/>
      <c r="CUE126" s="1182"/>
      <c r="CUF126" s="1182"/>
      <c r="CUG126" s="1182"/>
      <c r="CUH126" s="1182"/>
      <c r="CUI126" s="1182"/>
      <c r="CUJ126" s="1182"/>
      <c r="CUK126" s="1182"/>
      <c r="CUL126" s="1182"/>
      <c r="CUM126" s="1182"/>
      <c r="CUN126" s="1182"/>
      <c r="CUO126" s="1182"/>
      <c r="CUP126" s="1182"/>
      <c r="CUQ126" s="1182"/>
      <c r="CUR126" s="1182"/>
      <c r="CUS126" s="1182"/>
      <c r="CUT126" s="1182"/>
      <c r="CUU126" s="1182"/>
      <c r="CUV126" s="1182"/>
      <c r="CUW126" s="1182"/>
      <c r="CUX126" s="1182"/>
      <c r="CUY126" s="1182"/>
      <c r="CUZ126" s="1182"/>
      <c r="CVA126" s="1182"/>
      <c r="CVB126" s="1182"/>
      <c r="CVC126" s="1182"/>
      <c r="CVD126" s="1182"/>
      <c r="CVE126" s="1182"/>
      <c r="CVF126" s="1182"/>
      <c r="CVG126" s="1182"/>
      <c r="CVH126" s="1182"/>
      <c r="CVI126" s="1182"/>
      <c r="CVJ126" s="1182"/>
      <c r="CVK126" s="1182"/>
      <c r="CVL126" s="1182"/>
      <c r="CVM126" s="1182"/>
      <c r="CVN126" s="1182"/>
      <c r="CVO126" s="1182"/>
      <c r="CVP126" s="1182"/>
      <c r="CVQ126" s="1182"/>
      <c r="CVR126" s="1182"/>
      <c r="CVS126" s="1182"/>
      <c r="CVT126" s="1182"/>
      <c r="CVU126" s="1182"/>
      <c r="CVV126" s="1182"/>
      <c r="CVW126" s="1182"/>
      <c r="CVX126" s="1182"/>
      <c r="CVY126" s="1182"/>
      <c r="CVZ126" s="1182"/>
      <c r="CWA126" s="1182"/>
      <c r="CWB126" s="1182"/>
      <c r="CWC126" s="1182"/>
      <c r="CWD126" s="1182"/>
      <c r="CWE126" s="1182"/>
      <c r="CWF126" s="1182"/>
      <c r="CWG126" s="1182"/>
      <c r="CWH126" s="1182"/>
      <c r="CWI126" s="1182"/>
      <c r="CWJ126" s="1182"/>
      <c r="CWK126" s="1182"/>
      <c r="CWL126" s="1182"/>
      <c r="CWM126" s="1182"/>
      <c r="CWN126" s="1182"/>
      <c r="CWO126" s="1182"/>
      <c r="CWP126" s="1182"/>
      <c r="CWQ126" s="1182"/>
      <c r="CWR126" s="1182"/>
      <c r="CWS126" s="1182"/>
      <c r="CWT126" s="1182"/>
      <c r="CWU126" s="1182"/>
      <c r="CWV126" s="1182"/>
      <c r="CWW126" s="1182"/>
      <c r="CWX126" s="1182"/>
      <c r="CWY126" s="1182"/>
      <c r="CWZ126" s="1182"/>
      <c r="CXA126" s="1182"/>
      <c r="CXB126" s="1182"/>
      <c r="CXC126" s="1182"/>
      <c r="CXD126" s="1182"/>
      <c r="CXE126" s="1182"/>
      <c r="CXF126" s="1182"/>
      <c r="CXG126" s="1182"/>
      <c r="CXH126" s="1182"/>
      <c r="CXI126" s="1182"/>
      <c r="CXJ126" s="1182"/>
      <c r="CXK126" s="1182"/>
      <c r="CXL126" s="1182"/>
      <c r="CXM126" s="1182"/>
      <c r="CXN126" s="1182"/>
      <c r="CXO126" s="1182"/>
      <c r="CXP126" s="1182"/>
      <c r="CXQ126" s="1182"/>
      <c r="CXR126" s="1182"/>
      <c r="CXS126" s="1182"/>
      <c r="CXT126" s="1182"/>
      <c r="CXU126" s="1182"/>
      <c r="CXV126" s="1182"/>
      <c r="CXW126" s="1182"/>
      <c r="CXX126" s="1182"/>
      <c r="CXY126" s="1182"/>
      <c r="CXZ126" s="1182"/>
      <c r="CYA126" s="1182"/>
      <c r="CYB126" s="1182"/>
      <c r="CYC126" s="1182"/>
      <c r="CYD126" s="1182"/>
      <c r="CYE126" s="1182"/>
      <c r="CYF126" s="1182"/>
      <c r="CYG126" s="1182"/>
      <c r="CYH126" s="1182"/>
      <c r="CYI126" s="1182"/>
      <c r="CYJ126" s="1182"/>
      <c r="CYK126" s="1182"/>
      <c r="CYL126" s="1182"/>
      <c r="CYM126" s="1182"/>
      <c r="CYN126" s="1182"/>
      <c r="CYO126" s="1182"/>
      <c r="CYP126" s="1182"/>
      <c r="CYQ126" s="1182"/>
      <c r="CYR126" s="1182"/>
      <c r="CYS126" s="1182"/>
      <c r="CYT126" s="1182"/>
      <c r="CYU126" s="1182"/>
      <c r="CYV126" s="1182"/>
      <c r="CYW126" s="1182"/>
      <c r="CYX126" s="1182"/>
      <c r="CYY126" s="1182"/>
      <c r="CYZ126" s="1182"/>
      <c r="CZA126" s="1182"/>
      <c r="CZB126" s="1182"/>
      <c r="CZC126" s="1182"/>
      <c r="CZD126" s="1182"/>
      <c r="CZE126" s="1182"/>
      <c r="CZF126" s="1182"/>
      <c r="CZG126" s="1182"/>
      <c r="CZH126" s="1182"/>
      <c r="CZI126" s="1182"/>
      <c r="CZJ126" s="1182"/>
      <c r="CZK126" s="1182"/>
      <c r="CZL126" s="1182"/>
      <c r="CZM126" s="1182"/>
      <c r="CZN126" s="1182"/>
      <c r="CZO126" s="1182"/>
      <c r="CZP126" s="1182"/>
      <c r="CZQ126" s="1182"/>
      <c r="CZR126" s="1182"/>
      <c r="CZS126" s="1182"/>
      <c r="CZT126" s="1182"/>
      <c r="CZU126" s="1182"/>
      <c r="CZV126" s="1182"/>
      <c r="CZW126" s="1182"/>
      <c r="CZX126" s="1182"/>
      <c r="CZY126" s="1182"/>
      <c r="CZZ126" s="1182"/>
      <c r="DAA126" s="1182"/>
      <c r="DAB126" s="1182"/>
      <c r="DAC126" s="1182"/>
      <c r="DAD126" s="1182"/>
      <c r="DAE126" s="1182"/>
      <c r="DAF126" s="1182"/>
      <c r="DAG126" s="1182"/>
      <c r="DAH126" s="1182"/>
      <c r="DAI126" s="1182"/>
      <c r="DAJ126" s="1182"/>
      <c r="DAK126" s="1182"/>
      <c r="DAL126" s="1182"/>
      <c r="DAM126" s="1182"/>
      <c r="DAN126" s="1182"/>
      <c r="DAO126" s="1182"/>
      <c r="DAP126" s="1182"/>
      <c r="DAQ126" s="1182"/>
      <c r="DAR126" s="1182"/>
      <c r="DAS126" s="1182"/>
      <c r="DAT126" s="1182"/>
      <c r="DAU126" s="1182"/>
      <c r="DAV126" s="1182"/>
      <c r="DAW126" s="1182"/>
      <c r="DAX126" s="1182"/>
      <c r="DAY126" s="1182"/>
      <c r="DAZ126" s="1182"/>
      <c r="DBA126" s="1182"/>
      <c r="DBB126" s="1182"/>
      <c r="DBC126" s="1182"/>
      <c r="DBD126" s="1182"/>
      <c r="DBE126" s="1182"/>
      <c r="DBF126" s="1182"/>
      <c r="DBG126" s="1182"/>
      <c r="DBH126" s="1182"/>
      <c r="DBI126" s="1182"/>
      <c r="DBJ126" s="1182"/>
      <c r="DBK126" s="1182"/>
      <c r="DBL126" s="1182"/>
      <c r="DBM126" s="1182"/>
      <c r="DBN126" s="1182"/>
      <c r="DBO126" s="1182"/>
      <c r="DBP126" s="1182"/>
      <c r="DBQ126" s="1182"/>
      <c r="DBR126" s="1182"/>
      <c r="DBS126" s="1182"/>
      <c r="DBT126" s="1182"/>
      <c r="DBU126" s="1182"/>
      <c r="DBV126" s="1182"/>
      <c r="DBW126" s="1182"/>
      <c r="DBX126" s="1182"/>
      <c r="DBY126" s="1182"/>
      <c r="DBZ126" s="1182"/>
      <c r="DCA126" s="1182"/>
      <c r="DCB126" s="1182"/>
      <c r="DCC126" s="1182"/>
      <c r="DCD126" s="1182"/>
      <c r="DCE126" s="1182"/>
      <c r="DCF126" s="1182"/>
      <c r="DCG126" s="1182"/>
      <c r="DCH126" s="1182"/>
      <c r="DCI126" s="1182"/>
      <c r="DCJ126" s="1182"/>
      <c r="DCK126" s="1182"/>
      <c r="DCL126" s="1182"/>
      <c r="DCM126" s="1182"/>
      <c r="DCN126" s="1182"/>
      <c r="DCO126" s="1182"/>
      <c r="DCP126" s="1182"/>
      <c r="DCQ126" s="1182"/>
      <c r="DCR126" s="1182"/>
      <c r="DCS126" s="1182"/>
      <c r="DCT126" s="1182"/>
      <c r="DCU126" s="1182"/>
      <c r="DCV126" s="1182"/>
      <c r="DCW126" s="1182"/>
      <c r="DCX126" s="1182"/>
      <c r="DCY126" s="1182"/>
      <c r="DCZ126" s="1182"/>
      <c r="DDA126" s="1182"/>
      <c r="DDB126" s="1182"/>
      <c r="DDC126" s="1182"/>
      <c r="DDD126" s="1182"/>
      <c r="DDE126" s="1182"/>
      <c r="DDF126" s="1182"/>
      <c r="DDG126" s="1182"/>
      <c r="DDH126" s="1182"/>
      <c r="DDI126" s="1182"/>
      <c r="DDJ126" s="1182"/>
      <c r="DDK126" s="1182"/>
      <c r="DDL126" s="1182"/>
      <c r="DDM126" s="1182"/>
      <c r="DDN126" s="1182"/>
      <c r="DDO126" s="1182"/>
      <c r="DDP126" s="1182"/>
      <c r="DDQ126" s="1182"/>
      <c r="DDR126" s="1182"/>
      <c r="DDS126" s="1182"/>
      <c r="DDT126" s="1182"/>
      <c r="DDU126" s="1182"/>
      <c r="DDV126" s="1182"/>
      <c r="DDW126" s="1182"/>
      <c r="DDX126" s="1182"/>
      <c r="DDY126" s="1182"/>
      <c r="DDZ126" s="1182"/>
      <c r="DEA126" s="1182"/>
      <c r="DEB126" s="1182"/>
      <c r="DEC126" s="1182"/>
      <c r="DED126" s="1182"/>
      <c r="DEE126" s="1182"/>
      <c r="DEF126" s="1182"/>
      <c r="DEG126" s="1182"/>
      <c r="DEH126" s="1182"/>
      <c r="DEI126" s="1182"/>
      <c r="DEJ126" s="1182"/>
      <c r="DEK126" s="1182"/>
      <c r="DEL126" s="1182"/>
      <c r="DEM126" s="1182"/>
      <c r="DEN126" s="1182"/>
      <c r="DEO126" s="1182"/>
      <c r="DEP126" s="1182"/>
      <c r="DEQ126" s="1182"/>
      <c r="DER126" s="1182"/>
      <c r="DES126" s="1182"/>
      <c r="DET126" s="1182"/>
      <c r="DEU126" s="1182"/>
      <c r="DEV126" s="1182"/>
      <c r="DEW126" s="1182"/>
      <c r="DEX126" s="1182"/>
      <c r="DEY126" s="1182"/>
      <c r="DEZ126" s="1182"/>
      <c r="DFA126" s="1182"/>
      <c r="DFB126" s="1182"/>
      <c r="DFC126" s="1182"/>
      <c r="DFD126" s="1182"/>
      <c r="DFE126" s="1182"/>
      <c r="DFF126" s="1182"/>
      <c r="DFG126" s="1182"/>
      <c r="DFH126" s="1182"/>
      <c r="DFI126" s="1182"/>
      <c r="DFJ126" s="1182"/>
      <c r="DFK126" s="1182"/>
      <c r="DFL126" s="1182"/>
      <c r="DFM126" s="1182"/>
      <c r="DFN126" s="1182"/>
      <c r="DFO126" s="1182"/>
      <c r="DFP126" s="1182"/>
      <c r="DFQ126" s="1182"/>
      <c r="DFR126" s="1182"/>
      <c r="DFS126" s="1182"/>
      <c r="DFT126" s="1182"/>
      <c r="DFU126" s="1182"/>
      <c r="DFV126" s="1182"/>
      <c r="DFW126" s="1182"/>
      <c r="DFX126" s="1182"/>
      <c r="DFY126" s="1182"/>
      <c r="DFZ126" s="1182"/>
      <c r="DGA126" s="1182"/>
      <c r="DGB126" s="1182"/>
      <c r="DGC126" s="1182"/>
      <c r="DGD126" s="1182"/>
      <c r="DGE126" s="1182"/>
      <c r="DGF126" s="1182"/>
      <c r="DGG126" s="1182"/>
      <c r="DGH126" s="1182"/>
      <c r="DGI126" s="1182"/>
      <c r="DGJ126" s="1182"/>
      <c r="DGK126" s="1182"/>
      <c r="DGL126" s="1182"/>
      <c r="DGM126" s="1182"/>
      <c r="DGN126" s="1182"/>
      <c r="DGO126" s="1182"/>
      <c r="DGP126" s="1182"/>
      <c r="DGQ126" s="1182"/>
      <c r="DGR126" s="1182"/>
      <c r="DGS126" s="1182"/>
      <c r="DGT126" s="1182"/>
      <c r="DGU126" s="1182"/>
      <c r="DGV126" s="1182"/>
      <c r="DGW126" s="1182"/>
      <c r="DGX126" s="1182"/>
      <c r="DGY126" s="1182"/>
      <c r="DGZ126" s="1182"/>
      <c r="DHA126" s="1182"/>
      <c r="DHB126" s="1182"/>
      <c r="DHC126" s="1182"/>
      <c r="DHD126" s="1182"/>
      <c r="DHE126" s="1182"/>
      <c r="DHF126" s="1182"/>
      <c r="DHG126" s="1182"/>
      <c r="DHH126" s="1182"/>
      <c r="DHI126" s="1182"/>
      <c r="DHJ126" s="1182"/>
      <c r="DHK126" s="1182"/>
      <c r="DHL126" s="1182"/>
      <c r="DHM126" s="1182"/>
      <c r="DHN126" s="1182"/>
      <c r="DHO126" s="1182"/>
      <c r="DHP126" s="1182"/>
      <c r="DHQ126" s="1182"/>
      <c r="DHR126" s="1182"/>
      <c r="DHS126" s="1182"/>
      <c r="DHT126" s="1182"/>
      <c r="DHU126" s="1182"/>
      <c r="DHV126" s="1182"/>
      <c r="DHW126" s="1182"/>
      <c r="DHX126" s="1182"/>
      <c r="DHY126" s="1182"/>
      <c r="DHZ126" s="1182"/>
      <c r="DIA126" s="1182"/>
      <c r="DIB126" s="1182"/>
      <c r="DIC126" s="1182"/>
      <c r="DID126" s="1182"/>
      <c r="DIE126" s="1182"/>
      <c r="DIF126" s="1182"/>
      <c r="DIG126" s="1182"/>
      <c r="DIH126" s="1182"/>
      <c r="DII126" s="1182"/>
      <c r="DIJ126" s="1182"/>
      <c r="DIK126" s="1182"/>
      <c r="DIL126" s="1182"/>
      <c r="DIM126" s="1182"/>
      <c r="DIN126" s="1182"/>
      <c r="DIO126" s="1182"/>
      <c r="DIP126" s="1182"/>
      <c r="DIQ126" s="1182"/>
      <c r="DIR126" s="1182"/>
      <c r="DIS126" s="1182"/>
      <c r="DIT126" s="1182"/>
      <c r="DIU126" s="1182"/>
      <c r="DIV126" s="1182"/>
      <c r="DIW126" s="1182"/>
      <c r="DIX126" s="1182"/>
      <c r="DIY126" s="1182"/>
      <c r="DIZ126" s="1182"/>
      <c r="DJA126" s="1182"/>
      <c r="DJB126" s="1182"/>
      <c r="DJC126" s="1182"/>
      <c r="DJD126" s="1182"/>
      <c r="DJE126" s="1182"/>
      <c r="DJF126" s="1182"/>
      <c r="DJG126" s="1182"/>
      <c r="DJH126" s="1182"/>
      <c r="DJI126" s="1182"/>
      <c r="DJJ126" s="1182"/>
      <c r="DJK126" s="1182"/>
      <c r="DJL126" s="1182"/>
      <c r="DJM126" s="1182"/>
      <c r="DJN126" s="1182"/>
      <c r="DJO126" s="1182"/>
      <c r="DJP126" s="1182"/>
      <c r="DJQ126" s="1182"/>
      <c r="DJR126" s="1182"/>
      <c r="DJS126" s="1182"/>
      <c r="DJT126" s="1182"/>
      <c r="DJU126" s="1182"/>
      <c r="DJV126" s="1182"/>
      <c r="DJW126" s="1182"/>
      <c r="DJX126" s="1182"/>
      <c r="DJY126" s="1182"/>
      <c r="DJZ126" s="1182"/>
      <c r="DKA126" s="1182"/>
      <c r="DKB126" s="1182"/>
      <c r="DKC126" s="1182"/>
      <c r="DKD126" s="1182"/>
      <c r="DKE126" s="1182"/>
      <c r="DKF126" s="1182"/>
      <c r="DKG126" s="1182"/>
      <c r="DKH126" s="1182"/>
      <c r="DKI126" s="1182"/>
      <c r="DKJ126" s="1182"/>
      <c r="DKK126" s="1182"/>
      <c r="DKL126" s="1182"/>
      <c r="DKM126" s="1182"/>
      <c r="DKN126" s="1182"/>
      <c r="DKO126" s="1182"/>
      <c r="DKP126" s="1182"/>
      <c r="DKQ126" s="1182"/>
      <c r="DKR126" s="1182"/>
      <c r="DKS126" s="1182"/>
      <c r="DKT126" s="1182"/>
      <c r="DKU126" s="1182"/>
      <c r="DKV126" s="1182"/>
      <c r="DKW126" s="1182"/>
      <c r="DKX126" s="1182"/>
      <c r="DKY126" s="1182"/>
      <c r="DKZ126" s="1182"/>
      <c r="DLA126" s="1182"/>
      <c r="DLB126" s="1182"/>
      <c r="DLC126" s="1182"/>
      <c r="DLD126" s="1182"/>
      <c r="DLE126" s="1182"/>
      <c r="DLF126" s="1182"/>
      <c r="DLG126" s="1182"/>
      <c r="DLH126" s="1182"/>
      <c r="DLI126" s="1182"/>
      <c r="DLJ126" s="1182"/>
      <c r="DLK126" s="1182"/>
      <c r="DLL126" s="1182"/>
      <c r="DLM126" s="1182"/>
      <c r="DLN126" s="1182"/>
      <c r="DLO126" s="1182"/>
      <c r="DLP126" s="1182"/>
      <c r="DLQ126" s="1182"/>
      <c r="DLR126" s="1182"/>
      <c r="DLS126" s="1182"/>
      <c r="DLT126" s="1182"/>
      <c r="DLU126" s="1182"/>
      <c r="DLV126" s="1182"/>
      <c r="DLW126" s="1182"/>
      <c r="DLX126" s="1182"/>
      <c r="DLY126" s="1182"/>
      <c r="DLZ126" s="1182"/>
      <c r="DMA126" s="1182"/>
      <c r="DMB126" s="1182"/>
      <c r="DMC126" s="1182"/>
      <c r="DMD126" s="1182"/>
      <c r="DME126" s="1182"/>
      <c r="DMF126" s="1182"/>
      <c r="DMG126" s="1182"/>
      <c r="DMH126" s="1182"/>
      <c r="DMI126" s="1182"/>
      <c r="DMJ126" s="1182"/>
      <c r="DMK126" s="1182"/>
      <c r="DML126" s="1182"/>
      <c r="DMM126" s="1182"/>
      <c r="DMN126" s="1182"/>
      <c r="DMO126" s="1182"/>
      <c r="DMP126" s="1182"/>
      <c r="DMQ126" s="1182"/>
      <c r="DMR126" s="1182"/>
      <c r="DMS126" s="1182"/>
      <c r="DMT126" s="1182"/>
      <c r="DMU126" s="1182"/>
      <c r="DMV126" s="1182"/>
      <c r="DMW126" s="1182"/>
      <c r="DMX126" s="1182"/>
      <c r="DMY126" s="1182"/>
      <c r="DMZ126" s="1182"/>
      <c r="DNA126" s="1182"/>
      <c r="DNB126" s="1182"/>
      <c r="DNC126" s="1182"/>
      <c r="DND126" s="1182"/>
      <c r="DNE126" s="1182"/>
      <c r="DNF126" s="1182"/>
      <c r="DNG126" s="1182"/>
      <c r="DNH126" s="1182"/>
      <c r="DNI126" s="1182"/>
      <c r="DNJ126" s="1182"/>
      <c r="DNK126" s="1182"/>
      <c r="DNL126" s="1182"/>
      <c r="DNM126" s="1182"/>
      <c r="DNN126" s="1182"/>
      <c r="DNO126" s="1182"/>
      <c r="DNP126" s="1182"/>
      <c r="DNQ126" s="1182"/>
      <c r="DNR126" s="1182"/>
      <c r="DNS126" s="1182"/>
      <c r="DNT126" s="1182"/>
      <c r="DNU126" s="1182"/>
      <c r="DNV126" s="1182"/>
      <c r="DNW126" s="1182"/>
      <c r="DNX126" s="1182"/>
      <c r="DNY126" s="1182"/>
      <c r="DNZ126" s="1182"/>
      <c r="DOA126" s="1182"/>
      <c r="DOB126" s="1182"/>
      <c r="DOC126" s="1182"/>
      <c r="DOD126" s="1182"/>
      <c r="DOE126" s="1182"/>
      <c r="DOF126" s="1182"/>
      <c r="DOG126" s="1182"/>
      <c r="DOH126" s="1182"/>
      <c r="DOI126" s="1182"/>
      <c r="DOJ126" s="1182"/>
      <c r="DOK126" s="1182"/>
      <c r="DOL126" s="1182"/>
      <c r="DOM126" s="1182"/>
      <c r="DON126" s="1182"/>
      <c r="DOO126" s="1182"/>
      <c r="DOP126" s="1182"/>
      <c r="DOQ126" s="1182"/>
      <c r="DOR126" s="1182"/>
      <c r="DOS126" s="1182"/>
      <c r="DOT126" s="1182"/>
      <c r="DOU126" s="1182"/>
      <c r="DOV126" s="1182"/>
      <c r="DOW126" s="1182"/>
      <c r="DOX126" s="1182"/>
      <c r="DOY126" s="1182"/>
      <c r="DOZ126" s="1182"/>
      <c r="DPA126" s="1182"/>
      <c r="DPB126" s="1182"/>
      <c r="DPC126" s="1182"/>
      <c r="DPD126" s="1182"/>
      <c r="DPE126" s="1182"/>
      <c r="DPF126" s="1182"/>
      <c r="DPG126" s="1182"/>
      <c r="DPH126" s="1182"/>
      <c r="DPI126" s="1182"/>
      <c r="DPJ126" s="1182"/>
      <c r="DPK126" s="1182"/>
      <c r="DPL126" s="1182"/>
      <c r="DPM126" s="1182"/>
      <c r="DPN126" s="1182"/>
      <c r="DPO126" s="1182"/>
      <c r="DPP126" s="1182"/>
      <c r="DPQ126" s="1182"/>
      <c r="DPR126" s="1182"/>
      <c r="DPS126" s="1182"/>
      <c r="DPT126" s="1182"/>
      <c r="DPU126" s="1182"/>
      <c r="DPV126" s="1182"/>
      <c r="DPW126" s="1182"/>
      <c r="DPX126" s="1182"/>
      <c r="DPY126" s="1182"/>
      <c r="DPZ126" s="1182"/>
      <c r="DQA126" s="1182"/>
      <c r="DQB126" s="1182"/>
      <c r="DQC126" s="1182"/>
      <c r="DQD126" s="1182"/>
      <c r="DQE126" s="1182"/>
      <c r="DQF126" s="1182"/>
      <c r="DQG126" s="1182"/>
      <c r="DQH126" s="1182"/>
      <c r="DQI126" s="1182"/>
      <c r="DQJ126" s="1182"/>
      <c r="DQK126" s="1182"/>
      <c r="DQL126" s="1182"/>
      <c r="DQM126" s="1182"/>
      <c r="DQN126" s="1182"/>
      <c r="DQO126" s="1182"/>
      <c r="DQP126" s="1182"/>
      <c r="DQQ126" s="1182"/>
      <c r="DQR126" s="1182"/>
      <c r="DQS126" s="1182"/>
      <c r="DQT126" s="1182"/>
      <c r="DQU126" s="1182"/>
      <c r="DQV126" s="1182"/>
      <c r="DQW126" s="1182"/>
      <c r="DQX126" s="1182"/>
      <c r="DQY126" s="1182"/>
      <c r="DQZ126" s="1182"/>
      <c r="DRA126" s="1182"/>
      <c r="DRB126" s="1182"/>
      <c r="DRC126" s="1182"/>
      <c r="DRD126" s="1182"/>
      <c r="DRE126" s="1182"/>
      <c r="DRF126" s="1182"/>
      <c r="DRG126" s="1182"/>
      <c r="DRH126" s="1182"/>
      <c r="DRI126" s="1182"/>
      <c r="DRJ126" s="1182"/>
      <c r="DRK126" s="1182"/>
      <c r="DRL126" s="1182"/>
      <c r="DRM126" s="1182"/>
      <c r="DRN126" s="1182"/>
      <c r="DRO126" s="1182"/>
      <c r="DRP126" s="1182"/>
      <c r="DRQ126" s="1182"/>
      <c r="DRR126" s="1182"/>
      <c r="DRS126" s="1182"/>
      <c r="DRT126" s="1182"/>
      <c r="DRU126" s="1182"/>
      <c r="DRV126" s="1182"/>
      <c r="DRW126" s="1182"/>
      <c r="DRX126" s="1182"/>
      <c r="DRY126" s="1182"/>
      <c r="DRZ126" s="1182"/>
      <c r="DSA126" s="1182"/>
      <c r="DSB126" s="1182"/>
      <c r="DSC126" s="1182"/>
      <c r="DSD126" s="1182"/>
      <c r="DSE126" s="1182"/>
      <c r="DSF126" s="1182"/>
      <c r="DSG126" s="1182"/>
      <c r="DSH126" s="1182"/>
      <c r="DSI126" s="1182"/>
      <c r="DSJ126" s="1182"/>
      <c r="DSK126" s="1182"/>
      <c r="DSL126" s="1182"/>
      <c r="DSM126" s="1182"/>
      <c r="DSN126" s="1182"/>
      <c r="DSO126" s="1182"/>
      <c r="DSP126" s="1182"/>
      <c r="DSQ126" s="1182"/>
      <c r="DSR126" s="1182"/>
      <c r="DSS126" s="1182"/>
      <c r="DST126" s="1182"/>
      <c r="DSU126" s="1182"/>
      <c r="DSV126" s="1182"/>
      <c r="DSW126" s="1182"/>
      <c r="DSX126" s="1182"/>
      <c r="DSY126" s="1182"/>
      <c r="DSZ126" s="1182"/>
      <c r="DTA126" s="1182"/>
      <c r="DTB126" s="1182"/>
      <c r="DTC126" s="1182"/>
      <c r="DTD126" s="1182"/>
      <c r="DTE126" s="1182"/>
      <c r="DTF126" s="1182"/>
      <c r="DTG126" s="1182"/>
      <c r="DTH126" s="1182"/>
      <c r="DTI126" s="1182"/>
      <c r="DTJ126" s="1182"/>
      <c r="DTK126" s="1182"/>
      <c r="DTL126" s="1182"/>
      <c r="DTM126" s="1182"/>
      <c r="DTN126" s="1182"/>
      <c r="DTO126" s="1182"/>
      <c r="DTP126" s="1182"/>
      <c r="DTQ126" s="1182"/>
      <c r="DTR126" s="1182"/>
      <c r="DTS126" s="1182"/>
      <c r="DTT126" s="1182"/>
      <c r="DTU126" s="1182"/>
      <c r="DTV126" s="1182"/>
      <c r="DTW126" s="1182"/>
      <c r="DTX126" s="1182"/>
      <c r="DTY126" s="1182"/>
      <c r="DTZ126" s="1182"/>
      <c r="DUA126" s="1182"/>
      <c r="DUB126" s="1182"/>
      <c r="DUC126" s="1182"/>
      <c r="DUD126" s="1182"/>
      <c r="DUE126" s="1182"/>
      <c r="DUF126" s="1182"/>
      <c r="DUG126" s="1182"/>
      <c r="DUH126" s="1182"/>
      <c r="DUI126" s="1182"/>
      <c r="DUJ126" s="1182"/>
      <c r="DUK126" s="1182"/>
      <c r="DUL126" s="1182"/>
      <c r="DUM126" s="1182"/>
      <c r="DUN126" s="1182"/>
      <c r="DUO126" s="1182"/>
      <c r="DUP126" s="1182"/>
      <c r="DUQ126" s="1182"/>
      <c r="DUR126" s="1182"/>
      <c r="DUS126" s="1182"/>
      <c r="DUT126" s="1182"/>
      <c r="DUU126" s="1182"/>
      <c r="DUV126" s="1182"/>
      <c r="DUW126" s="1182"/>
      <c r="DUX126" s="1182"/>
      <c r="DUY126" s="1182"/>
      <c r="DUZ126" s="1182"/>
      <c r="DVA126" s="1182"/>
      <c r="DVB126" s="1182"/>
      <c r="DVC126" s="1182"/>
      <c r="DVD126" s="1182"/>
      <c r="DVE126" s="1182"/>
      <c r="DVF126" s="1182"/>
      <c r="DVG126" s="1182"/>
      <c r="DVH126" s="1182"/>
      <c r="DVI126" s="1182"/>
      <c r="DVJ126" s="1182"/>
      <c r="DVK126" s="1182"/>
      <c r="DVL126" s="1182"/>
      <c r="DVM126" s="1182"/>
      <c r="DVN126" s="1182"/>
      <c r="DVO126" s="1182"/>
      <c r="DVP126" s="1182"/>
      <c r="DVQ126" s="1182"/>
      <c r="DVR126" s="1182"/>
      <c r="DVS126" s="1182"/>
      <c r="DVT126" s="1182"/>
      <c r="DVU126" s="1182"/>
      <c r="DVV126" s="1182"/>
      <c r="DVW126" s="1182"/>
      <c r="DVX126" s="1182"/>
      <c r="DVY126" s="1182"/>
      <c r="DVZ126" s="1182"/>
      <c r="DWA126" s="1182"/>
      <c r="DWB126" s="1182"/>
      <c r="DWC126" s="1182"/>
      <c r="DWD126" s="1182"/>
      <c r="DWE126" s="1182"/>
      <c r="DWF126" s="1182"/>
      <c r="DWG126" s="1182"/>
      <c r="DWH126" s="1182"/>
      <c r="DWI126" s="1182"/>
      <c r="DWJ126" s="1182"/>
      <c r="DWK126" s="1182"/>
      <c r="DWL126" s="1182"/>
      <c r="DWM126" s="1182"/>
      <c r="DWN126" s="1182"/>
      <c r="DWO126" s="1182"/>
      <c r="DWP126" s="1182"/>
      <c r="DWQ126" s="1182"/>
      <c r="DWR126" s="1182"/>
      <c r="DWS126" s="1182"/>
      <c r="DWT126" s="1182"/>
      <c r="DWU126" s="1182"/>
      <c r="DWV126" s="1182"/>
      <c r="DWW126" s="1182"/>
      <c r="DWX126" s="1182"/>
      <c r="DWY126" s="1182"/>
      <c r="DWZ126" s="1182"/>
      <c r="DXA126" s="1182"/>
      <c r="DXB126" s="1182"/>
      <c r="DXC126" s="1182"/>
      <c r="DXD126" s="1182"/>
      <c r="DXE126" s="1182"/>
      <c r="DXF126" s="1182"/>
      <c r="DXG126" s="1182"/>
      <c r="DXH126" s="1182"/>
      <c r="DXI126" s="1182"/>
      <c r="DXJ126" s="1182"/>
      <c r="DXK126" s="1182"/>
      <c r="DXL126" s="1182"/>
      <c r="DXM126" s="1182"/>
      <c r="DXN126" s="1182"/>
      <c r="DXO126" s="1182"/>
      <c r="DXP126" s="1182"/>
      <c r="DXQ126" s="1182"/>
      <c r="DXR126" s="1182"/>
      <c r="DXS126" s="1182"/>
      <c r="DXT126" s="1182"/>
      <c r="DXU126" s="1182"/>
      <c r="DXV126" s="1182"/>
      <c r="DXW126" s="1182"/>
      <c r="DXX126" s="1182"/>
      <c r="DXY126" s="1182"/>
      <c r="DXZ126" s="1182"/>
      <c r="DYA126" s="1182"/>
      <c r="DYB126" s="1182"/>
      <c r="DYC126" s="1182"/>
      <c r="DYD126" s="1182"/>
      <c r="DYE126" s="1182"/>
      <c r="DYF126" s="1182"/>
      <c r="DYG126" s="1182"/>
      <c r="DYH126" s="1182"/>
      <c r="DYI126" s="1182"/>
      <c r="DYJ126" s="1182"/>
      <c r="DYK126" s="1182"/>
      <c r="DYL126" s="1182"/>
      <c r="DYM126" s="1182"/>
      <c r="DYN126" s="1182"/>
      <c r="DYO126" s="1182"/>
      <c r="DYP126" s="1182"/>
      <c r="DYQ126" s="1182"/>
      <c r="DYR126" s="1182"/>
      <c r="DYS126" s="1182"/>
      <c r="DYT126" s="1182"/>
      <c r="DYU126" s="1182"/>
      <c r="DYV126" s="1182"/>
      <c r="DYW126" s="1182"/>
      <c r="DYX126" s="1182"/>
      <c r="DYY126" s="1182"/>
      <c r="DYZ126" s="1182"/>
      <c r="DZA126" s="1182"/>
      <c r="DZB126" s="1182"/>
      <c r="DZC126" s="1182"/>
      <c r="DZD126" s="1182"/>
      <c r="DZE126" s="1182"/>
      <c r="DZF126" s="1182"/>
      <c r="DZG126" s="1182"/>
      <c r="DZH126" s="1182"/>
      <c r="DZI126" s="1182"/>
      <c r="DZJ126" s="1182"/>
      <c r="DZK126" s="1182"/>
      <c r="DZL126" s="1182"/>
      <c r="DZM126" s="1182"/>
      <c r="DZN126" s="1182"/>
      <c r="DZO126" s="1182"/>
      <c r="DZP126" s="1182"/>
      <c r="DZQ126" s="1182"/>
      <c r="DZR126" s="1182"/>
      <c r="DZS126" s="1182"/>
      <c r="DZT126" s="1182"/>
      <c r="DZU126" s="1182"/>
      <c r="DZV126" s="1182"/>
      <c r="DZW126" s="1182"/>
      <c r="DZX126" s="1182"/>
      <c r="DZY126" s="1182"/>
      <c r="DZZ126" s="1182"/>
      <c r="EAA126" s="1182"/>
      <c r="EAB126" s="1182"/>
      <c r="EAC126" s="1182"/>
      <c r="EAD126" s="1182"/>
      <c r="EAE126" s="1182"/>
      <c r="EAF126" s="1182"/>
      <c r="EAG126" s="1182"/>
      <c r="EAH126" s="1182"/>
      <c r="EAI126" s="1182"/>
      <c r="EAJ126" s="1182"/>
      <c r="EAK126" s="1182"/>
      <c r="EAL126" s="1182"/>
      <c r="EAM126" s="1182"/>
      <c r="EAN126" s="1182"/>
      <c r="EAO126" s="1182"/>
      <c r="EAP126" s="1182"/>
      <c r="EAQ126" s="1182"/>
      <c r="EAR126" s="1182"/>
      <c r="EAS126" s="1182"/>
      <c r="EAT126" s="1182"/>
      <c r="EAU126" s="1182"/>
      <c r="EAV126" s="1182"/>
      <c r="EAW126" s="1182"/>
      <c r="EAX126" s="1182"/>
      <c r="EAY126" s="1182"/>
      <c r="EAZ126" s="1182"/>
      <c r="EBA126" s="1182"/>
      <c r="EBB126" s="1182"/>
      <c r="EBC126" s="1182"/>
      <c r="EBD126" s="1182"/>
      <c r="EBE126" s="1182"/>
      <c r="EBF126" s="1182"/>
      <c r="EBG126" s="1182"/>
      <c r="EBH126" s="1182"/>
      <c r="EBI126" s="1182"/>
      <c r="EBJ126" s="1182"/>
      <c r="EBK126" s="1182"/>
      <c r="EBL126" s="1182"/>
      <c r="EBM126" s="1182"/>
      <c r="EBN126" s="1182"/>
      <c r="EBO126" s="1182"/>
      <c r="EBP126" s="1182"/>
      <c r="EBQ126" s="1182"/>
      <c r="EBR126" s="1182"/>
      <c r="EBS126" s="1182"/>
      <c r="EBT126" s="1182"/>
      <c r="EBU126" s="1182"/>
      <c r="EBV126" s="1182"/>
      <c r="EBW126" s="1182"/>
      <c r="EBX126" s="1182"/>
      <c r="EBY126" s="1182"/>
      <c r="EBZ126" s="1182"/>
      <c r="ECA126" s="1182"/>
      <c r="ECB126" s="1182"/>
      <c r="ECC126" s="1182"/>
      <c r="ECD126" s="1182"/>
      <c r="ECE126" s="1182"/>
      <c r="ECF126" s="1182"/>
      <c r="ECG126" s="1182"/>
      <c r="ECH126" s="1182"/>
      <c r="ECI126" s="1182"/>
      <c r="ECJ126" s="1182"/>
      <c r="ECK126" s="1182"/>
      <c r="ECL126" s="1182"/>
      <c r="ECM126" s="1182"/>
      <c r="ECN126" s="1182"/>
      <c r="ECO126" s="1182"/>
      <c r="ECP126" s="1182"/>
      <c r="ECQ126" s="1182"/>
      <c r="ECR126" s="1182"/>
      <c r="ECS126" s="1182"/>
      <c r="ECT126" s="1182"/>
      <c r="ECU126" s="1182"/>
      <c r="ECV126" s="1182"/>
      <c r="ECW126" s="1182"/>
      <c r="ECX126" s="1182"/>
      <c r="ECY126" s="1182"/>
      <c r="ECZ126" s="1182"/>
      <c r="EDA126" s="1182"/>
      <c r="EDB126" s="1182"/>
      <c r="EDC126" s="1182"/>
      <c r="EDD126" s="1182"/>
      <c r="EDE126" s="1182"/>
      <c r="EDF126" s="1182"/>
      <c r="EDG126" s="1182"/>
      <c r="EDH126" s="1182"/>
      <c r="EDI126" s="1182"/>
      <c r="EDJ126" s="1182"/>
      <c r="EDK126" s="1182"/>
      <c r="EDL126" s="1182"/>
      <c r="EDM126" s="1182"/>
      <c r="EDN126" s="1182"/>
      <c r="EDO126" s="1182"/>
      <c r="EDP126" s="1182"/>
      <c r="EDQ126" s="1182"/>
      <c r="EDR126" s="1182"/>
      <c r="EDS126" s="1182"/>
      <c r="EDT126" s="1182"/>
      <c r="EDU126" s="1182"/>
      <c r="EDV126" s="1182"/>
      <c r="EDW126" s="1182"/>
      <c r="EDX126" s="1182"/>
      <c r="EDY126" s="1182"/>
      <c r="EDZ126" s="1182"/>
      <c r="EEA126" s="1182"/>
      <c r="EEB126" s="1182"/>
      <c r="EEC126" s="1182"/>
      <c r="EED126" s="1182"/>
      <c r="EEE126" s="1182"/>
      <c r="EEF126" s="1182"/>
      <c r="EEG126" s="1182"/>
      <c r="EEH126" s="1182"/>
      <c r="EEI126" s="1182"/>
      <c r="EEJ126" s="1182"/>
      <c r="EEK126" s="1182"/>
      <c r="EEL126" s="1182"/>
      <c r="EEM126" s="1182"/>
      <c r="EEN126" s="1182"/>
      <c r="EEO126" s="1182"/>
      <c r="EEP126" s="1182"/>
      <c r="EEQ126" s="1182"/>
      <c r="EER126" s="1182"/>
      <c r="EES126" s="1182"/>
      <c r="EET126" s="1182"/>
      <c r="EEU126" s="1182"/>
      <c r="EEV126" s="1182"/>
      <c r="EEW126" s="1182"/>
      <c r="EEX126" s="1182"/>
      <c r="EEY126" s="1182"/>
      <c r="EEZ126" s="1182"/>
      <c r="EFA126" s="1182"/>
      <c r="EFB126" s="1182"/>
      <c r="EFC126" s="1182"/>
      <c r="EFD126" s="1182"/>
      <c r="EFE126" s="1182"/>
      <c r="EFF126" s="1182"/>
      <c r="EFG126" s="1182"/>
      <c r="EFH126" s="1182"/>
      <c r="EFI126" s="1182"/>
      <c r="EFJ126" s="1182"/>
      <c r="EFK126" s="1182"/>
      <c r="EFL126" s="1182"/>
      <c r="EFM126" s="1182"/>
      <c r="EFN126" s="1182"/>
      <c r="EFO126" s="1182"/>
      <c r="EFP126" s="1182"/>
      <c r="EFQ126" s="1182"/>
      <c r="EFR126" s="1182"/>
      <c r="EFS126" s="1182"/>
      <c r="EFT126" s="1182"/>
      <c r="EFU126" s="1182"/>
      <c r="EFV126" s="1182"/>
      <c r="EFW126" s="1182"/>
      <c r="EFX126" s="1182"/>
      <c r="EFY126" s="1182"/>
      <c r="EFZ126" s="1182"/>
      <c r="EGA126" s="1182"/>
      <c r="EGB126" s="1182"/>
      <c r="EGC126" s="1182"/>
      <c r="EGD126" s="1182"/>
      <c r="EGE126" s="1182"/>
      <c r="EGF126" s="1182"/>
      <c r="EGG126" s="1182"/>
      <c r="EGH126" s="1182"/>
      <c r="EGI126" s="1182"/>
      <c r="EGJ126" s="1182"/>
      <c r="EGK126" s="1182"/>
      <c r="EGL126" s="1182"/>
      <c r="EGM126" s="1182"/>
      <c r="EGN126" s="1182"/>
      <c r="EGO126" s="1182"/>
      <c r="EGP126" s="1182"/>
      <c r="EGQ126" s="1182"/>
      <c r="EGR126" s="1182"/>
      <c r="EGS126" s="1182"/>
      <c r="EGT126" s="1182"/>
      <c r="EGU126" s="1182"/>
      <c r="EGV126" s="1182"/>
      <c r="EGW126" s="1182"/>
      <c r="EGX126" s="1182"/>
      <c r="EGY126" s="1182"/>
      <c r="EGZ126" s="1182"/>
      <c r="EHA126" s="1182"/>
      <c r="EHB126" s="1182"/>
      <c r="EHC126" s="1182"/>
      <c r="EHD126" s="1182"/>
      <c r="EHE126" s="1182"/>
      <c r="EHF126" s="1182"/>
      <c r="EHG126" s="1182"/>
      <c r="EHH126" s="1182"/>
      <c r="EHI126" s="1182"/>
      <c r="EHJ126" s="1182"/>
      <c r="EHK126" s="1182"/>
      <c r="EHL126" s="1182"/>
      <c r="EHM126" s="1182"/>
      <c r="EHN126" s="1182"/>
      <c r="EHO126" s="1182"/>
      <c r="EHP126" s="1182"/>
      <c r="EHQ126" s="1182"/>
      <c r="EHR126" s="1182"/>
      <c r="EHS126" s="1182"/>
      <c r="EHT126" s="1182"/>
      <c r="EHU126" s="1182"/>
      <c r="EHV126" s="1182"/>
      <c r="EHW126" s="1182"/>
      <c r="EHX126" s="1182"/>
      <c r="EHY126" s="1182"/>
      <c r="EHZ126" s="1182"/>
      <c r="EIA126" s="1182"/>
      <c r="EIB126" s="1182"/>
      <c r="EIC126" s="1182"/>
      <c r="EID126" s="1182"/>
      <c r="EIE126" s="1182"/>
      <c r="EIF126" s="1182"/>
      <c r="EIG126" s="1182"/>
      <c r="EIH126" s="1182"/>
      <c r="EII126" s="1182"/>
      <c r="EIJ126" s="1182"/>
      <c r="EIK126" s="1182"/>
      <c r="EIL126" s="1182"/>
      <c r="EIM126" s="1182"/>
      <c r="EIN126" s="1182"/>
      <c r="EIO126" s="1182"/>
      <c r="EIP126" s="1182"/>
      <c r="EIQ126" s="1182"/>
      <c r="EIR126" s="1182"/>
      <c r="EIS126" s="1182"/>
      <c r="EIT126" s="1182"/>
      <c r="EIU126" s="1182"/>
      <c r="EIV126" s="1182"/>
      <c r="EIW126" s="1182"/>
      <c r="EIX126" s="1182"/>
      <c r="EIY126" s="1182"/>
      <c r="EIZ126" s="1182"/>
      <c r="EJA126" s="1182"/>
      <c r="EJB126" s="1182"/>
      <c r="EJC126" s="1182"/>
      <c r="EJD126" s="1182"/>
      <c r="EJE126" s="1182"/>
      <c r="EJF126" s="1182"/>
      <c r="EJG126" s="1182"/>
      <c r="EJH126" s="1182"/>
      <c r="EJI126" s="1182"/>
      <c r="EJJ126" s="1182"/>
      <c r="EJK126" s="1182"/>
      <c r="EJL126" s="1182"/>
      <c r="EJM126" s="1182"/>
      <c r="EJN126" s="1182"/>
      <c r="EJO126" s="1182"/>
      <c r="EJP126" s="1182"/>
      <c r="EJQ126" s="1182"/>
      <c r="EJR126" s="1182"/>
      <c r="EJS126" s="1182"/>
      <c r="EJT126" s="1182"/>
      <c r="EJU126" s="1182"/>
      <c r="EJV126" s="1182"/>
      <c r="EJW126" s="1182"/>
      <c r="EJX126" s="1182"/>
      <c r="EJY126" s="1182"/>
      <c r="EJZ126" s="1182"/>
      <c r="EKA126" s="1182"/>
      <c r="EKB126" s="1182"/>
      <c r="EKC126" s="1182"/>
      <c r="EKD126" s="1182"/>
      <c r="EKE126" s="1182"/>
      <c r="EKF126" s="1182"/>
      <c r="EKG126" s="1182"/>
      <c r="EKH126" s="1182"/>
      <c r="EKI126" s="1182"/>
      <c r="EKJ126" s="1182"/>
      <c r="EKK126" s="1182"/>
      <c r="EKL126" s="1182"/>
      <c r="EKM126" s="1182"/>
      <c r="EKN126" s="1182"/>
      <c r="EKO126" s="1182"/>
      <c r="EKP126" s="1182"/>
      <c r="EKQ126" s="1182"/>
      <c r="EKR126" s="1182"/>
      <c r="EKS126" s="1182"/>
      <c r="EKT126" s="1182"/>
      <c r="EKU126" s="1182"/>
      <c r="EKV126" s="1182"/>
      <c r="EKW126" s="1182"/>
      <c r="EKX126" s="1182"/>
      <c r="EKY126" s="1182"/>
      <c r="EKZ126" s="1182"/>
      <c r="ELA126" s="1182"/>
      <c r="ELB126" s="1182"/>
      <c r="ELC126" s="1182"/>
      <c r="ELD126" s="1182"/>
      <c r="ELE126" s="1182"/>
      <c r="ELF126" s="1182"/>
      <c r="ELG126" s="1182"/>
      <c r="ELH126" s="1182"/>
      <c r="ELI126" s="1182"/>
      <c r="ELJ126" s="1182"/>
      <c r="ELK126" s="1182"/>
      <c r="ELL126" s="1182"/>
      <c r="ELM126" s="1182"/>
      <c r="ELN126" s="1182"/>
      <c r="ELO126" s="1182"/>
      <c r="ELP126" s="1182"/>
      <c r="ELQ126" s="1182"/>
      <c r="ELR126" s="1182"/>
      <c r="ELS126" s="1182"/>
      <c r="ELT126" s="1182"/>
      <c r="ELU126" s="1182"/>
      <c r="ELV126" s="1182"/>
      <c r="ELW126" s="1182"/>
      <c r="ELX126" s="1182"/>
      <c r="ELY126" s="1182"/>
      <c r="ELZ126" s="1182"/>
      <c r="EMA126" s="1182"/>
      <c r="EMB126" s="1182"/>
      <c r="EMC126" s="1182"/>
      <c r="EMD126" s="1182"/>
      <c r="EME126" s="1182"/>
      <c r="EMF126" s="1182"/>
      <c r="EMG126" s="1182"/>
      <c r="EMH126" s="1182"/>
      <c r="EMI126" s="1182"/>
      <c r="EMJ126" s="1182"/>
      <c r="EMK126" s="1182"/>
      <c r="EML126" s="1182"/>
      <c r="EMM126" s="1182"/>
      <c r="EMN126" s="1182"/>
      <c r="EMO126" s="1182"/>
      <c r="EMP126" s="1182"/>
      <c r="EMQ126" s="1182"/>
      <c r="EMR126" s="1182"/>
      <c r="EMS126" s="1182"/>
      <c r="EMT126" s="1182"/>
      <c r="EMU126" s="1182"/>
      <c r="EMV126" s="1182"/>
      <c r="EMW126" s="1182"/>
      <c r="EMX126" s="1182"/>
      <c r="EMY126" s="1182"/>
      <c r="EMZ126" s="1182"/>
      <c r="ENA126" s="1182"/>
      <c r="ENB126" s="1182"/>
      <c r="ENC126" s="1182"/>
      <c r="END126" s="1182"/>
      <c r="ENE126" s="1182"/>
      <c r="ENF126" s="1182"/>
      <c r="ENG126" s="1182"/>
      <c r="ENH126" s="1182"/>
      <c r="ENI126" s="1182"/>
      <c r="ENJ126" s="1182"/>
      <c r="ENK126" s="1182"/>
      <c r="ENL126" s="1182"/>
      <c r="ENM126" s="1182"/>
      <c r="ENN126" s="1182"/>
      <c r="ENO126" s="1182"/>
      <c r="ENP126" s="1182"/>
      <c r="ENQ126" s="1182"/>
      <c r="ENR126" s="1182"/>
      <c r="ENS126" s="1182"/>
      <c r="ENT126" s="1182"/>
      <c r="ENU126" s="1182"/>
      <c r="ENV126" s="1182"/>
      <c r="ENW126" s="1182"/>
      <c r="ENX126" s="1182"/>
      <c r="ENY126" s="1182"/>
      <c r="ENZ126" s="1182"/>
      <c r="EOA126" s="1182"/>
      <c r="EOB126" s="1182"/>
      <c r="EOC126" s="1182"/>
      <c r="EOD126" s="1182"/>
      <c r="EOE126" s="1182"/>
      <c r="EOF126" s="1182"/>
      <c r="EOG126" s="1182"/>
      <c r="EOH126" s="1182"/>
      <c r="EOI126" s="1182"/>
      <c r="EOJ126" s="1182"/>
      <c r="EOK126" s="1182"/>
      <c r="EOL126" s="1182"/>
      <c r="EOM126" s="1182"/>
      <c r="EON126" s="1182"/>
      <c r="EOO126" s="1182"/>
      <c r="EOP126" s="1182"/>
      <c r="EOQ126" s="1182"/>
      <c r="EOR126" s="1182"/>
      <c r="EOS126" s="1182"/>
      <c r="EOT126" s="1182"/>
      <c r="EOU126" s="1182"/>
      <c r="EOV126" s="1182"/>
      <c r="EOW126" s="1182"/>
      <c r="EOX126" s="1182"/>
      <c r="EOY126" s="1182"/>
      <c r="EOZ126" s="1182"/>
      <c r="EPA126" s="1182"/>
      <c r="EPB126" s="1182"/>
      <c r="EPC126" s="1182"/>
      <c r="EPD126" s="1182"/>
      <c r="EPE126" s="1182"/>
      <c r="EPF126" s="1182"/>
      <c r="EPG126" s="1182"/>
      <c r="EPH126" s="1182"/>
      <c r="EPI126" s="1182"/>
      <c r="EPJ126" s="1182"/>
      <c r="EPK126" s="1182"/>
      <c r="EPL126" s="1182"/>
      <c r="EPM126" s="1182"/>
      <c r="EPN126" s="1182"/>
      <c r="EPO126" s="1182"/>
      <c r="EPP126" s="1182"/>
      <c r="EPQ126" s="1182"/>
      <c r="EPR126" s="1182"/>
      <c r="EPS126" s="1182"/>
      <c r="EPT126" s="1182"/>
      <c r="EPU126" s="1182"/>
      <c r="EPV126" s="1182"/>
      <c r="EPW126" s="1182"/>
      <c r="EPX126" s="1182"/>
      <c r="EPY126" s="1182"/>
      <c r="EPZ126" s="1182"/>
      <c r="EQA126" s="1182"/>
      <c r="EQB126" s="1182"/>
      <c r="EQC126" s="1182"/>
      <c r="EQD126" s="1182"/>
      <c r="EQE126" s="1182"/>
      <c r="EQF126" s="1182"/>
      <c r="EQG126" s="1182"/>
      <c r="EQH126" s="1182"/>
      <c r="EQI126" s="1182"/>
      <c r="EQJ126" s="1182"/>
      <c r="EQK126" s="1182"/>
      <c r="EQL126" s="1182"/>
      <c r="EQM126" s="1182"/>
      <c r="EQN126" s="1182"/>
      <c r="EQO126" s="1182"/>
      <c r="EQP126" s="1182"/>
      <c r="EQQ126" s="1182"/>
      <c r="EQR126" s="1182"/>
      <c r="EQS126" s="1182"/>
      <c r="EQT126" s="1182"/>
      <c r="EQU126" s="1182"/>
      <c r="EQV126" s="1182"/>
      <c r="EQW126" s="1182"/>
      <c r="EQX126" s="1182"/>
      <c r="EQY126" s="1182"/>
      <c r="EQZ126" s="1182"/>
      <c r="ERA126" s="1182"/>
      <c r="ERB126" s="1182"/>
      <c r="ERC126" s="1182"/>
      <c r="ERD126" s="1182"/>
      <c r="ERE126" s="1182"/>
      <c r="ERF126" s="1182"/>
      <c r="ERG126" s="1182"/>
      <c r="ERH126" s="1182"/>
      <c r="ERI126" s="1182"/>
      <c r="ERJ126" s="1182"/>
      <c r="ERK126" s="1182"/>
      <c r="ERL126" s="1182"/>
      <c r="ERM126" s="1182"/>
      <c r="ERN126" s="1182"/>
      <c r="ERO126" s="1182"/>
      <c r="ERP126" s="1182"/>
      <c r="ERQ126" s="1182"/>
      <c r="ERR126" s="1182"/>
      <c r="ERS126" s="1182"/>
      <c r="ERT126" s="1182"/>
      <c r="ERU126" s="1182"/>
      <c r="ERV126" s="1182"/>
      <c r="ERW126" s="1182"/>
      <c r="ERX126" s="1182"/>
      <c r="ERY126" s="1182"/>
      <c r="ERZ126" s="1182"/>
      <c r="ESA126" s="1182"/>
      <c r="ESB126" s="1182"/>
      <c r="ESC126" s="1182"/>
      <c r="ESD126" s="1182"/>
      <c r="ESE126" s="1182"/>
      <c r="ESF126" s="1182"/>
      <c r="ESG126" s="1182"/>
      <c r="ESH126" s="1182"/>
      <c r="ESI126" s="1182"/>
      <c r="ESJ126" s="1182"/>
      <c r="ESK126" s="1182"/>
      <c r="ESL126" s="1182"/>
      <c r="ESM126" s="1182"/>
      <c r="ESN126" s="1182"/>
      <c r="ESO126" s="1182"/>
      <c r="ESP126" s="1182"/>
      <c r="ESQ126" s="1182"/>
      <c r="ESR126" s="1182"/>
      <c r="ESS126" s="1182"/>
      <c r="EST126" s="1182"/>
      <c r="ESU126" s="1182"/>
      <c r="ESV126" s="1182"/>
      <c r="ESW126" s="1182"/>
      <c r="ESX126" s="1182"/>
      <c r="ESY126" s="1182"/>
      <c r="ESZ126" s="1182"/>
      <c r="ETA126" s="1182"/>
      <c r="ETB126" s="1182"/>
      <c r="ETC126" s="1182"/>
      <c r="ETD126" s="1182"/>
      <c r="ETE126" s="1182"/>
      <c r="ETF126" s="1182"/>
      <c r="ETG126" s="1182"/>
      <c r="ETH126" s="1182"/>
      <c r="ETI126" s="1182"/>
      <c r="ETJ126" s="1182"/>
      <c r="ETK126" s="1182"/>
      <c r="ETL126" s="1182"/>
      <c r="ETM126" s="1182"/>
      <c r="ETN126" s="1182"/>
      <c r="ETO126" s="1182"/>
      <c r="ETP126" s="1182"/>
      <c r="ETQ126" s="1182"/>
      <c r="ETR126" s="1182"/>
      <c r="ETS126" s="1182"/>
      <c r="ETT126" s="1182"/>
      <c r="ETU126" s="1182"/>
      <c r="ETV126" s="1182"/>
      <c r="ETW126" s="1182"/>
      <c r="ETX126" s="1182"/>
      <c r="ETY126" s="1182"/>
      <c r="ETZ126" s="1182"/>
      <c r="EUA126" s="1182"/>
      <c r="EUB126" s="1182"/>
      <c r="EUC126" s="1182"/>
      <c r="EUD126" s="1182"/>
      <c r="EUE126" s="1182"/>
      <c r="EUF126" s="1182"/>
      <c r="EUG126" s="1182"/>
      <c r="EUH126" s="1182"/>
      <c r="EUI126" s="1182"/>
      <c r="EUJ126" s="1182"/>
      <c r="EUK126" s="1182"/>
      <c r="EUL126" s="1182"/>
      <c r="EUM126" s="1182"/>
      <c r="EUN126" s="1182"/>
      <c r="EUO126" s="1182"/>
      <c r="EUP126" s="1182"/>
      <c r="EUQ126" s="1182"/>
      <c r="EUR126" s="1182"/>
      <c r="EUS126" s="1182"/>
      <c r="EUT126" s="1182"/>
      <c r="EUU126" s="1182"/>
      <c r="EUV126" s="1182"/>
      <c r="EUW126" s="1182"/>
      <c r="EUX126" s="1182"/>
      <c r="EUY126" s="1182"/>
      <c r="EUZ126" s="1182"/>
      <c r="EVA126" s="1182"/>
      <c r="EVB126" s="1182"/>
      <c r="EVC126" s="1182"/>
      <c r="EVD126" s="1182"/>
      <c r="EVE126" s="1182"/>
      <c r="EVF126" s="1182"/>
      <c r="EVG126" s="1182"/>
      <c r="EVH126" s="1182"/>
      <c r="EVI126" s="1182"/>
      <c r="EVJ126" s="1182"/>
      <c r="EVK126" s="1182"/>
      <c r="EVL126" s="1182"/>
      <c r="EVM126" s="1182"/>
      <c r="EVN126" s="1182"/>
      <c r="EVO126" s="1182"/>
      <c r="EVP126" s="1182"/>
      <c r="EVQ126" s="1182"/>
      <c r="EVR126" s="1182"/>
      <c r="EVS126" s="1182"/>
      <c r="EVT126" s="1182"/>
      <c r="EVU126" s="1182"/>
      <c r="EVV126" s="1182"/>
      <c r="EVW126" s="1182"/>
      <c r="EVX126" s="1182"/>
      <c r="EVY126" s="1182"/>
      <c r="EVZ126" s="1182"/>
      <c r="EWA126" s="1182"/>
      <c r="EWB126" s="1182"/>
      <c r="EWC126" s="1182"/>
      <c r="EWD126" s="1182"/>
      <c r="EWE126" s="1182"/>
      <c r="EWF126" s="1182"/>
      <c r="EWG126" s="1182"/>
      <c r="EWH126" s="1182"/>
      <c r="EWI126" s="1182"/>
      <c r="EWJ126" s="1182"/>
      <c r="EWK126" s="1182"/>
      <c r="EWL126" s="1182"/>
      <c r="EWM126" s="1182"/>
      <c r="EWN126" s="1182"/>
      <c r="EWO126" s="1182"/>
      <c r="EWP126" s="1182"/>
      <c r="EWQ126" s="1182"/>
      <c r="EWR126" s="1182"/>
      <c r="EWS126" s="1182"/>
      <c r="EWT126" s="1182"/>
      <c r="EWU126" s="1182"/>
      <c r="EWV126" s="1182"/>
      <c r="EWW126" s="1182"/>
      <c r="EWX126" s="1182"/>
      <c r="EWY126" s="1182"/>
      <c r="EWZ126" s="1182"/>
      <c r="EXA126" s="1182"/>
      <c r="EXB126" s="1182"/>
      <c r="EXC126" s="1182"/>
      <c r="EXD126" s="1182"/>
      <c r="EXE126" s="1182"/>
      <c r="EXF126" s="1182"/>
      <c r="EXG126" s="1182"/>
      <c r="EXH126" s="1182"/>
      <c r="EXI126" s="1182"/>
      <c r="EXJ126" s="1182"/>
      <c r="EXK126" s="1182"/>
      <c r="EXL126" s="1182"/>
      <c r="EXM126" s="1182"/>
      <c r="EXN126" s="1182"/>
      <c r="EXO126" s="1182"/>
      <c r="EXP126" s="1182"/>
      <c r="EXQ126" s="1182"/>
      <c r="EXR126" s="1182"/>
      <c r="EXS126" s="1182"/>
      <c r="EXT126" s="1182"/>
      <c r="EXU126" s="1182"/>
      <c r="EXV126" s="1182"/>
      <c r="EXW126" s="1182"/>
      <c r="EXX126" s="1182"/>
      <c r="EXY126" s="1182"/>
      <c r="EXZ126" s="1182"/>
      <c r="EYA126" s="1182"/>
      <c r="EYB126" s="1182"/>
      <c r="EYC126" s="1182"/>
      <c r="EYD126" s="1182"/>
      <c r="EYE126" s="1182"/>
      <c r="EYF126" s="1182"/>
      <c r="EYG126" s="1182"/>
      <c r="EYH126" s="1182"/>
      <c r="EYI126" s="1182"/>
      <c r="EYJ126" s="1182"/>
      <c r="EYK126" s="1182"/>
      <c r="EYL126" s="1182"/>
      <c r="EYM126" s="1182"/>
      <c r="EYN126" s="1182"/>
      <c r="EYO126" s="1182"/>
      <c r="EYP126" s="1182"/>
      <c r="EYQ126" s="1182"/>
      <c r="EYR126" s="1182"/>
      <c r="EYS126" s="1182"/>
      <c r="EYT126" s="1182"/>
      <c r="EYU126" s="1182"/>
      <c r="EYV126" s="1182"/>
      <c r="EYW126" s="1182"/>
      <c r="EYX126" s="1182"/>
      <c r="EYY126" s="1182"/>
      <c r="EYZ126" s="1182"/>
      <c r="EZA126" s="1182"/>
      <c r="EZB126" s="1182"/>
      <c r="EZC126" s="1182"/>
      <c r="EZD126" s="1182"/>
      <c r="EZE126" s="1182"/>
      <c r="EZF126" s="1182"/>
      <c r="EZG126" s="1182"/>
      <c r="EZH126" s="1182"/>
      <c r="EZI126" s="1182"/>
      <c r="EZJ126" s="1182"/>
      <c r="EZK126" s="1182"/>
      <c r="EZL126" s="1182"/>
      <c r="EZM126" s="1182"/>
      <c r="EZN126" s="1182"/>
      <c r="EZO126" s="1182"/>
      <c r="EZP126" s="1182"/>
      <c r="EZQ126" s="1182"/>
      <c r="EZR126" s="1182"/>
      <c r="EZS126" s="1182"/>
      <c r="EZT126" s="1182"/>
      <c r="EZU126" s="1182"/>
      <c r="EZV126" s="1182"/>
      <c r="EZW126" s="1182"/>
      <c r="EZX126" s="1182"/>
      <c r="EZY126" s="1182"/>
      <c r="EZZ126" s="1182"/>
      <c r="FAA126" s="1182"/>
      <c r="FAB126" s="1182"/>
      <c r="FAC126" s="1182"/>
      <c r="FAD126" s="1182"/>
      <c r="FAE126" s="1182"/>
      <c r="FAF126" s="1182"/>
      <c r="FAG126" s="1182"/>
      <c r="FAH126" s="1182"/>
      <c r="FAI126" s="1182"/>
      <c r="FAJ126" s="1182"/>
      <c r="FAK126" s="1182"/>
      <c r="FAL126" s="1182"/>
      <c r="FAM126" s="1182"/>
      <c r="FAN126" s="1182"/>
      <c r="FAO126" s="1182"/>
      <c r="FAP126" s="1182"/>
      <c r="FAQ126" s="1182"/>
      <c r="FAR126" s="1182"/>
      <c r="FAS126" s="1182"/>
      <c r="FAT126" s="1182"/>
      <c r="FAU126" s="1182"/>
      <c r="FAV126" s="1182"/>
      <c r="FAW126" s="1182"/>
      <c r="FAX126" s="1182"/>
      <c r="FAY126" s="1182"/>
      <c r="FAZ126" s="1182"/>
      <c r="FBA126" s="1182"/>
      <c r="FBB126" s="1182"/>
      <c r="FBC126" s="1182"/>
      <c r="FBD126" s="1182"/>
      <c r="FBE126" s="1182"/>
      <c r="FBF126" s="1182"/>
      <c r="FBG126" s="1182"/>
      <c r="FBH126" s="1182"/>
      <c r="FBI126" s="1182"/>
      <c r="FBJ126" s="1182"/>
      <c r="FBK126" s="1182"/>
      <c r="FBL126" s="1182"/>
      <c r="FBM126" s="1182"/>
      <c r="FBN126" s="1182"/>
      <c r="FBO126" s="1182"/>
      <c r="FBP126" s="1182"/>
      <c r="FBQ126" s="1182"/>
      <c r="FBR126" s="1182"/>
      <c r="FBS126" s="1182"/>
      <c r="FBT126" s="1182"/>
      <c r="FBU126" s="1182"/>
      <c r="FBV126" s="1182"/>
      <c r="FBW126" s="1182"/>
      <c r="FBX126" s="1182"/>
      <c r="FBY126" s="1182"/>
      <c r="FBZ126" s="1182"/>
      <c r="FCA126" s="1182"/>
      <c r="FCB126" s="1182"/>
      <c r="FCC126" s="1182"/>
      <c r="FCD126" s="1182"/>
      <c r="FCE126" s="1182"/>
      <c r="FCF126" s="1182"/>
      <c r="FCG126" s="1182"/>
      <c r="FCH126" s="1182"/>
      <c r="FCI126" s="1182"/>
      <c r="FCJ126" s="1182"/>
      <c r="FCK126" s="1182"/>
      <c r="FCL126" s="1182"/>
      <c r="FCM126" s="1182"/>
      <c r="FCN126" s="1182"/>
      <c r="FCO126" s="1182"/>
      <c r="FCP126" s="1182"/>
      <c r="FCQ126" s="1182"/>
      <c r="FCR126" s="1182"/>
      <c r="FCS126" s="1182"/>
      <c r="FCT126" s="1182"/>
      <c r="FCU126" s="1182"/>
      <c r="FCV126" s="1182"/>
      <c r="FCW126" s="1182"/>
      <c r="FCX126" s="1182"/>
      <c r="FCY126" s="1182"/>
      <c r="FCZ126" s="1182"/>
      <c r="FDA126" s="1182"/>
      <c r="FDB126" s="1182"/>
      <c r="FDC126" s="1182"/>
      <c r="FDD126" s="1182"/>
      <c r="FDE126" s="1182"/>
      <c r="FDF126" s="1182"/>
      <c r="FDG126" s="1182"/>
      <c r="FDH126" s="1182"/>
      <c r="FDI126" s="1182"/>
      <c r="FDJ126" s="1182"/>
      <c r="FDK126" s="1182"/>
      <c r="FDL126" s="1182"/>
      <c r="FDM126" s="1182"/>
      <c r="FDN126" s="1182"/>
      <c r="FDO126" s="1182"/>
      <c r="FDP126" s="1182"/>
      <c r="FDQ126" s="1182"/>
      <c r="FDR126" s="1182"/>
      <c r="FDS126" s="1182"/>
      <c r="FDT126" s="1182"/>
      <c r="FDU126" s="1182"/>
      <c r="FDV126" s="1182"/>
      <c r="FDW126" s="1182"/>
      <c r="FDX126" s="1182"/>
      <c r="FDY126" s="1182"/>
      <c r="FDZ126" s="1182"/>
      <c r="FEA126" s="1182"/>
      <c r="FEB126" s="1182"/>
      <c r="FEC126" s="1182"/>
      <c r="FED126" s="1182"/>
      <c r="FEE126" s="1182"/>
      <c r="FEF126" s="1182"/>
      <c r="FEG126" s="1182"/>
      <c r="FEH126" s="1182"/>
      <c r="FEI126" s="1182"/>
      <c r="FEJ126" s="1182"/>
      <c r="FEK126" s="1182"/>
      <c r="FEL126" s="1182"/>
      <c r="FEM126" s="1182"/>
      <c r="FEN126" s="1182"/>
      <c r="FEO126" s="1182"/>
      <c r="FEP126" s="1182"/>
      <c r="FEQ126" s="1182"/>
      <c r="FER126" s="1182"/>
      <c r="FES126" s="1182"/>
      <c r="FET126" s="1182"/>
      <c r="FEU126" s="1182"/>
      <c r="FEV126" s="1182"/>
      <c r="FEW126" s="1182"/>
      <c r="FEX126" s="1182"/>
      <c r="FEY126" s="1182"/>
      <c r="FEZ126" s="1182"/>
      <c r="FFA126" s="1182"/>
      <c r="FFB126" s="1182"/>
      <c r="FFC126" s="1182"/>
      <c r="FFD126" s="1182"/>
      <c r="FFE126" s="1182"/>
      <c r="FFF126" s="1182"/>
      <c r="FFG126" s="1182"/>
      <c r="FFH126" s="1182"/>
      <c r="FFI126" s="1182"/>
      <c r="FFJ126" s="1182"/>
      <c r="FFK126" s="1182"/>
      <c r="FFL126" s="1182"/>
      <c r="FFM126" s="1182"/>
      <c r="FFN126" s="1182"/>
      <c r="FFO126" s="1182"/>
      <c r="FFP126" s="1182"/>
      <c r="FFQ126" s="1182"/>
      <c r="FFR126" s="1182"/>
      <c r="FFS126" s="1182"/>
      <c r="FFT126" s="1182"/>
      <c r="FFU126" s="1182"/>
      <c r="FFV126" s="1182"/>
      <c r="FFW126" s="1182"/>
      <c r="FFX126" s="1182"/>
      <c r="FFY126" s="1182"/>
      <c r="FFZ126" s="1182"/>
      <c r="FGA126" s="1182"/>
      <c r="FGB126" s="1182"/>
      <c r="FGC126" s="1182"/>
      <c r="FGD126" s="1182"/>
      <c r="FGE126" s="1182"/>
      <c r="FGF126" s="1182"/>
      <c r="FGG126" s="1182"/>
      <c r="FGH126" s="1182"/>
      <c r="FGI126" s="1182"/>
      <c r="FGJ126" s="1182"/>
      <c r="FGK126" s="1182"/>
      <c r="FGL126" s="1182"/>
      <c r="FGM126" s="1182"/>
      <c r="FGN126" s="1182"/>
      <c r="FGO126" s="1182"/>
      <c r="FGP126" s="1182"/>
      <c r="FGQ126" s="1182"/>
      <c r="FGR126" s="1182"/>
      <c r="FGS126" s="1182"/>
      <c r="FGT126" s="1182"/>
      <c r="FGU126" s="1182"/>
      <c r="FGV126" s="1182"/>
      <c r="FGW126" s="1182"/>
      <c r="FGX126" s="1182"/>
      <c r="FGY126" s="1182"/>
      <c r="FGZ126" s="1182"/>
      <c r="FHA126" s="1182"/>
      <c r="FHB126" s="1182"/>
      <c r="FHC126" s="1182"/>
      <c r="FHD126" s="1182"/>
      <c r="FHE126" s="1182"/>
      <c r="FHF126" s="1182"/>
      <c r="FHG126" s="1182"/>
      <c r="FHH126" s="1182"/>
      <c r="FHI126" s="1182"/>
      <c r="FHJ126" s="1182"/>
      <c r="FHK126" s="1182"/>
      <c r="FHL126" s="1182"/>
      <c r="FHM126" s="1182"/>
      <c r="FHN126" s="1182"/>
      <c r="FHO126" s="1182"/>
      <c r="FHP126" s="1182"/>
      <c r="FHQ126" s="1182"/>
      <c r="FHR126" s="1182"/>
      <c r="FHS126" s="1182"/>
      <c r="FHT126" s="1182"/>
      <c r="FHU126" s="1182"/>
      <c r="FHV126" s="1182"/>
      <c r="FHW126" s="1182"/>
      <c r="FHX126" s="1182"/>
      <c r="FHY126" s="1182"/>
      <c r="FHZ126" s="1182"/>
      <c r="FIA126" s="1182"/>
      <c r="FIB126" s="1182"/>
      <c r="FIC126" s="1182"/>
      <c r="FID126" s="1182"/>
      <c r="FIE126" s="1182"/>
      <c r="FIF126" s="1182"/>
      <c r="FIG126" s="1182"/>
      <c r="FIH126" s="1182"/>
      <c r="FII126" s="1182"/>
      <c r="FIJ126" s="1182"/>
      <c r="FIK126" s="1182"/>
      <c r="FIL126" s="1182"/>
      <c r="FIM126" s="1182"/>
      <c r="FIN126" s="1182"/>
      <c r="FIO126" s="1182"/>
      <c r="FIP126" s="1182"/>
      <c r="FIQ126" s="1182"/>
      <c r="FIR126" s="1182"/>
      <c r="FIS126" s="1182"/>
      <c r="FIT126" s="1182"/>
      <c r="FIU126" s="1182"/>
      <c r="FIV126" s="1182"/>
      <c r="FIW126" s="1182"/>
      <c r="FIX126" s="1182"/>
      <c r="FIY126" s="1182"/>
      <c r="FIZ126" s="1182"/>
      <c r="FJA126" s="1182"/>
      <c r="FJB126" s="1182"/>
      <c r="FJC126" s="1182"/>
      <c r="FJD126" s="1182"/>
      <c r="FJE126" s="1182"/>
      <c r="FJF126" s="1182"/>
      <c r="FJG126" s="1182"/>
      <c r="FJH126" s="1182"/>
      <c r="FJI126" s="1182"/>
      <c r="FJJ126" s="1182"/>
      <c r="FJK126" s="1182"/>
      <c r="FJL126" s="1182"/>
      <c r="FJM126" s="1182"/>
      <c r="FJN126" s="1182"/>
      <c r="FJO126" s="1182"/>
      <c r="FJP126" s="1182"/>
      <c r="FJQ126" s="1182"/>
      <c r="FJR126" s="1182"/>
      <c r="FJS126" s="1182"/>
      <c r="FJT126" s="1182"/>
      <c r="FJU126" s="1182"/>
      <c r="FJV126" s="1182"/>
      <c r="FJW126" s="1182"/>
      <c r="FJX126" s="1182"/>
      <c r="FJY126" s="1182"/>
      <c r="FJZ126" s="1182"/>
      <c r="FKA126" s="1182"/>
      <c r="FKB126" s="1182"/>
      <c r="FKC126" s="1182"/>
      <c r="FKD126" s="1182"/>
      <c r="FKE126" s="1182"/>
      <c r="FKF126" s="1182"/>
      <c r="FKG126" s="1182"/>
      <c r="FKH126" s="1182"/>
      <c r="FKI126" s="1182"/>
      <c r="FKJ126" s="1182"/>
      <c r="FKK126" s="1182"/>
      <c r="FKL126" s="1182"/>
      <c r="FKM126" s="1182"/>
      <c r="FKN126" s="1182"/>
      <c r="FKO126" s="1182"/>
      <c r="FKP126" s="1182"/>
      <c r="FKQ126" s="1182"/>
      <c r="FKR126" s="1182"/>
      <c r="FKS126" s="1182"/>
      <c r="FKT126" s="1182"/>
      <c r="FKU126" s="1182"/>
      <c r="FKV126" s="1182"/>
      <c r="FKW126" s="1182"/>
      <c r="FKX126" s="1182"/>
      <c r="FKY126" s="1182"/>
      <c r="FKZ126" s="1182"/>
      <c r="FLA126" s="1182"/>
      <c r="FLB126" s="1182"/>
      <c r="FLC126" s="1182"/>
      <c r="FLD126" s="1182"/>
      <c r="FLE126" s="1182"/>
      <c r="FLF126" s="1182"/>
      <c r="FLG126" s="1182"/>
      <c r="FLH126" s="1182"/>
      <c r="FLI126" s="1182"/>
      <c r="FLJ126" s="1182"/>
      <c r="FLK126" s="1182"/>
      <c r="FLL126" s="1182"/>
      <c r="FLM126" s="1182"/>
      <c r="FLN126" s="1182"/>
      <c r="FLO126" s="1182"/>
      <c r="FLP126" s="1182"/>
      <c r="FLQ126" s="1182"/>
      <c r="FLR126" s="1182"/>
      <c r="FLS126" s="1182"/>
      <c r="FLT126" s="1182"/>
      <c r="FLU126" s="1182"/>
      <c r="FLV126" s="1182"/>
      <c r="FLW126" s="1182"/>
      <c r="FLX126" s="1182"/>
      <c r="FLY126" s="1182"/>
      <c r="FLZ126" s="1182"/>
      <c r="FMA126" s="1182"/>
      <c r="FMB126" s="1182"/>
      <c r="FMC126" s="1182"/>
      <c r="FMD126" s="1182"/>
      <c r="FME126" s="1182"/>
      <c r="FMF126" s="1182"/>
      <c r="FMG126" s="1182"/>
      <c r="FMH126" s="1182"/>
      <c r="FMI126" s="1182"/>
      <c r="FMJ126" s="1182"/>
      <c r="FMK126" s="1182"/>
      <c r="FML126" s="1182"/>
      <c r="FMM126" s="1182"/>
      <c r="FMN126" s="1182"/>
      <c r="FMO126" s="1182"/>
      <c r="FMP126" s="1182"/>
      <c r="FMQ126" s="1182"/>
      <c r="FMR126" s="1182"/>
      <c r="FMS126" s="1182"/>
      <c r="FMT126" s="1182"/>
      <c r="FMU126" s="1182"/>
      <c r="FMV126" s="1182"/>
      <c r="FMW126" s="1182"/>
      <c r="FMX126" s="1182"/>
      <c r="FMY126" s="1182"/>
      <c r="FMZ126" s="1182"/>
      <c r="FNA126" s="1182"/>
      <c r="FNB126" s="1182"/>
      <c r="FNC126" s="1182"/>
      <c r="FND126" s="1182"/>
      <c r="FNE126" s="1182"/>
      <c r="FNF126" s="1182"/>
      <c r="FNG126" s="1182"/>
      <c r="FNH126" s="1182"/>
      <c r="FNI126" s="1182"/>
      <c r="FNJ126" s="1182"/>
      <c r="FNK126" s="1182"/>
      <c r="FNL126" s="1182"/>
      <c r="FNM126" s="1182"/>
      <c r="FNN126" s="1182"/>
      <c r="FNO126" s="1182"/>
      <c r="FNP126" s="1182"/>
      <c r="FNQ126" s="1182"/>
      <c r="FNR126" s="1182"/>
      <c r="FNS126" s="1182"/>
      <c r="FNT126" s="1182"/>
      <c r="FNU126" s="1182"/>
      <c r="FNV126" s="1182"/>
      <c r="FNW126" s="1182"/>
      <c r="FNX126" s="1182"/>
      <c r="FNY126" s="1182"/>
      <c r="FNZ126" s="1182"/>
      <c r="FOA126" s="1182"/>
      <c r="FOB126" s="1182"/>
      <c r="FOC126" s="1182"/>
      <c r="FOD126" s="1182"/>
      <c r="FOE126" s="1182"/>
      <c r="FOF126" s="1182"/>
      <c r="FOG126" s="1182"/>
      <c r="FOH126" s="1182"/>
      <c r="FOI126" s="1182"/>
      <c r="FOJ126" s="1182"/>
      <c r="FOK126" s="1182"/>
      <c r="FOL126" s="1182"/>
      <c r="FOM126" s="1182"/>
      <c r="FON126" s="1182"/>
      <c r="FOO126" s="1182"/>
      <c r="FOP126" s="1182"/>
      <c r="FOQ126" s="1182"/>
      <c r="FOR126" s="1182"/>
      <c r="FOS126" s="1182"/>
      <c r="FOT126" s="1182"/>
      <c r="FOU126" s="1182"/>
      <c r="FOV126" s="1182"/>
      <c r="FOW126" s="1182"/>
      <c r="FOX126" s="1182"/>
      <c r="FOY126" s="1182"/>
      <c r="FOZ126" s="1182"/>
      <c r="FPA126" s="1182"/>
      <c r="FPB126" s="1182"/>
      <c r="FPC126" s="1182"/>
      <c r="FPD126" s="1182"/>
      <c r="FPE126" s="1182"/>
      <c r="FPF126" s="1182"/>
      <c r="FPG126" s="1182"/>
      <c r="FPH126" s="1182"/>
      <c r="FPI126" s="1182"/>
      <c r="FPJ126" s="1182"/>
      <c r="FPK126" s="1182"/>
      <c r="FPL126" s="1182"/>
      <c r="FPM126" s="1182"/>
      <c r="FPN126" s="1182"/>
      <c r="FPO126" s="1182"/>
      <c r="FPP126" s="1182"/>
      <c r="FPQ126" s="1182"/>
      <c r="FPR126" s="1182"/>
      <c r="FPS126" s="1182"/>
      <c r="FPT126" s="1182"/>
      <c r="FPU126" s="1182"/>
      <c r="FPV126" s="1182"/>
      <c r="FPW126" s="1182"/>
      <c r="FPX126" s="1182"/>
      <c r="FPY126" s="1182"/>
      <c r="FPZ126" s="1182"/>
      <c r="FQA126" s="1182"/>
      <c r="FQB126" s="1182"/>
      <c r="FQC126" s="1182"/>
      <c r="FQD126" s="1182"/>
      <c r="FQE126" s="1182"/>
      <c r="FQF126" s="1182"/>
      <c r="FQG126" s="1182"/>
      <c r="FQH126" s="1182"/>
      <c r="FQI126" s="1182"/>
      <c r="FQJ126" s="1182"/>
      <c r="FQK126" s="1182"/>
      <c r="FQL126" s="1182"/>
      <c r="FQM126" s="1182"/>
      <c r="FQN126" s="1182"/>
      <c r="FQO126" s="1182"/>
      <c r="FQP126" s="1182"/>
      <c r="FQQ126" s="1182"/>
      <c r="FQR126" s="1182"/>
      <c r="FQS126" s="1182"/>
      <c r="FQT126" s="1182"/>
      <c r="FQU126" s="1182"/>
      <c r="FQV126" s="1182"/>
      <c r="FQW126" s="1182"/>
      <c r="FQX126" s="1182"/>
      <c r="FQY126" s="1182"/>
      <c r="FQZ126" s="1182"/>
      <c r="FRA126" s="1182"/>
      <c r="FRB126" s="1182"/>
      <c r="FRC126" s="1182"/>
      <c r="FRD126" s="1182"/>
      <c r="FRE126" s="1182"/>
      <c r="FRF126" s="1182"/>
      <c r="FRG126" s="1182"/>
      <c r="FRH126" s="1182"/>
      <c r="FRI126" s="1182"/>
      <c r="FRJ126" s="1182"/>
      <c r="FRK126" s="1182"/>
      <c r="FRL126" s="1182"/>
      <c r="FRM126" s="1182"/>
      <c r="FRN126" s="1182"/>
      <c r="FRO126" s="1182"/>
      <c r="FRP126" s="1182"/>
      <c r="FRQ126" s="1182"/>
      <c r="FRR126" s="1182"/>
      <c r="FRS126" s="1182"/>
      <c r="FRT126" s="1182"/>
      <c r="FRU126" s="1182"/>
      <c r="FRV126" s="1182"/>
      <c r="FRW126" s="1182"/>
      <c r="FRX126" s="1182"/>
      <c r="FRY126" s="1182"/>
      <c r="FRZ126" s="1182"/>
      <c r="FSA126" s="1182"/>
      <c r="FSB126" s="1182"/>
      <c r="FSC126" s="1182"/>
      <c r="FSD126" s="1182"/>
      <c r="FSE126" s="1182"/>
      <c r="FSF126" s="1182"/>
      <c r="FSG126" s="1182"/>
      <c r="FSH126" s="1182"/>
      <c r="FSI126" s="1182"/>
      <c r="FSJ126" s="1182"/>
      <c r="FSK126" s="1182"/>
      <c r="FSL126" s="1182"/>
      <c r="FSM126" s="1182"/>
      <c r="FSN126" s="1182"/>
      <c r="FSO126" s="1182"/>
      <c r="FSP126" s="1182"/>
      <c r="FSQ126" s="1182"/>
      <c r="FSR126" s="1182"/>
      <c r="FSS126" s="1182"/>
      <c r="FST126" s="1182"/>
      <c r="FSU126" s="1182"/>
      <c r="FSV126" s="1182"/>
      <c r="FSW126" s="1182"/>
      <c r="FSX126" s="1182"/>
      <c r="FSY126" s="1182"/>
      <c r="FSZ126" s="1182"/>
      <c r="FTA126" s="1182"/>
      <c r="FTB126" s="1182"/>
      <c r="FTC126" s="1182"/>
      <c r="FTD126" s="1182"/>
      <c r="FTE126" s="1182"/>
      <c r="FTF126" s="1182"/>
      <c r="FTG126" s="1182"/>
      <c r="FTH126" s="1182"/>
      <c r="FTI126" s="1182"/>
      <c r="FTJ126" s="1182"/>
      <c r="FTK126" s="1182"/>
      <c r="FTL126" s="1182"/>
      <c r="FTM126" s="1182"/>
      <c r="FTN126" s="1182"/>
      <c r="FTO126" s="1182"/>
      <c r="FTP126" s="1182"/>
      <c r="FTQ126" s="1182"/>
      <c r="FTR126" s="1182"/>
      <c r="FTS126" s="1182"/>
      <c r="FTT126" s="1182"/>
      <c r="FTU126" s="1182"/>
      <c r="FTV126" s="1182"/>
      <c r="FTW126" s="1182"/>
      <c r="FTX126" s="1182"/>
      <c r="FTY126" s="1182"/>
      <c r="FTZ126" s="1182"/>
      <c r="FUA126" s="1182"/>
      <c r="FUB126" s="1182"/>
      <c r="FUC126" s="1182"/>
      <c r="FUD126" s="1182"/>
      <c r="FUE126" s="1182"/>
      <c r="FUF126" s="1182"/>
      <c r="FUG126" s="1182"/>
      <c r="FUH126" s="1182"/>
      <c r="FUI126" s="1182"/>
      <c r="FUJ126" s="1182"/>
      <c r="FUK126" s="1182"/>
      <c r="FUL126" s="1182"/>
      <c r="FUM126" s="1182"/>
      <c r="FUN126" s="1182"/>
      <c r="FUO126" s="1182"/>
      <c r="FUP126" s="1182"/>
      <c r="FUQ126" s="1182"/>
      <c r="FUR126" s="1182"/>
      <c r="FUS126" s="1182"/>
      <c r="FUT126" s="1182"/>
      <c r="FUU126" s="1182"/>
      <c r="FUV126" s="1182"/>
      <c r="FUW126" s="1182"/>
      <c r="FUX126" s="1182"/>
      <c r="FUY126" s="1182"/>
      <c r="FUZ126" s="1182"/>
      <c r="FVA126" s="1182"/>
      <c r="FVB126" s="1182"/>
      <c r="FVC126" s="1182"/>
      <c r="FVD126" s="1182"/>
      <c r="FVE126" s="1182"/>
      <c r="FVF126" s="1182"/>
      <c r="FVG126" s="1182"/>
      <c r="FVH126" s="1182"/>
      <c r="FVI126" s="1182"/>
      <c r="FVJ126" s="1182"/>
      <c r="FVK126" s="1182"/>
      <c r="FVL126" s="1182"/>
      <c r="FVM126" s="1182"/>
      <c r="FVN126" s="1182"/>
      <c r="FVO126" s="1182"/>
      <c r="FVP126" s="1182"/>
      <c r="FVQ126" s="1182"/>
      <c r="FVR126" s="1182"/>
      <c r="FVS126" s="1182"/>
      <c r="FVT126" s="1182"/>
      <c r="FVU126" s="1182"/>
      <c r="FVV126" s="1182"/>
      <c r="FVW126" s="1182"/>
      <c r="FVX126" s="1182"/>
      <c r="FVY126" s="1182"/>
      <c r="FVZ126" s="1182"/>
      <c r="FWA126" s="1182"/>
      <c r="FWB126" s="1182"/>
      <c r="FWC126" s="1182"/>
      <c r="FWD126" s="1182"/>
      <c r="FWE126" s="1182"/>
      <c r="FWF126" s="1182"/>
      <c r="FWG126" s="1182"/>
      <c r="FWH126" s="1182"/>
      <c r="FWI126" s="1182"/>
      <c r="FWJ126" s="1182"/>
      <c r="FWK126" s="1182"/>
      <c r="FWL126" s="1182"/>
      <c r="FWM126" s="1182"/>
      <c r="FWN126" s="1182"/>
      <c r="FWO126" s="1182"/>
      <c r="FWP126" s="1182"/>
      <c r="FWQ126" s="1182"/>
      <c r="FWR126" s="1182"/>
      <c r="FWS126" s="1182"/>
      <c r="FWT126" s="1182"/>
      <c r="FWU126" s="1182"/>
      <c r="FWV126" s="1182"/>
      <c r="FWW126" s="1182"/>
      <c r="FWX126" s="1182"/>
      <c r="FWY126" s="1182"/>
      <c r="FWZ126" s="1182"/>
      <c r="FXA126" s="1182"/>
      <c r="FXB126" s="1182"/>
      <c r="FXC126" s="1182"/>
      <c r="FXD126" s="1182"/>
      <c r="FXE126" s="1182"/>
      <c r="FXF126" s="1182"/>
      <c r="FXG126" s="1182"/>
      <c r="FXH126" s="1182"/>
      <c r="FXI126" s="1182"/>
      <c r="FXJ126" s="1182"/>
      <c r="FXK126" s="1182"/>
      <c r="FXL126" s="1182"/>
      <c r="FXM126" s="1182"/>
      <c r="FXN126" s="1182"/>
      <c r="FXO126" s="1182"/>
      <c r="FXP126" s="1182"/>
      <c r="FXQ126" s="1182"/>
      <c r="FXR126" s="1182"/>
      <c r="FXS126" s="1182"/>
      <c r="FXT126" s="1182"/>
      <c r="FXU126" s="1182"/>
      <c r="FXV126" s="1182"/>
      <c r="FXW126" s="1182"/>
      <c r="FXX126" s="1182"/>
      <c r="FXY126" s="1182"/>
      <c r="FXZ126" s="1182"/>
      <c r="FYA126" s="1182"/>
      <c r="FYB126" s="1182"/>
      <c r="FYC126" s="1182"/>
      <c r="FYD126" s="1182"/>
      <c r="FYE126" s="1182"/>
      <c r="FYF126" s="1182"/>
      <c r="FYG126" s="1182"/>
      <c r="FYH126" s="1182"/>
      <c r="FYI126" s="1182"/>
      <c r="FYJ126" s="1182"/>
      <c r="FYK126" s="1182"/>
      <c r="FYL126" s="1182"/>
      <c r="FYM126" s="1182"/>
      <c r="FYN126" s="1182"/>
      <c r="FYO126" s="1182"/>
      <c r="FYP126" s="1182"/>
      <c r="FYQ126" s="1182"/>
      <c r="FYR126" s="1182"/>
      <c r="FYS126" s="1182"/>
      <c r="FYT126" s="1182"/>
      <c r="FYU126" s="1182"/>
      <c r="FYV126" s="1182"/>
      <c r="FYW126" s="1182"/>
      <c r="FYX126" s="1182"/>
      <c r="FYY126" s="1182"/>
      <c r="FYZ126" s="1182"/>
      <c r="FZA126" s="1182"/>
      <c r="FZB126" s="1182"/>
      <c r="FZC126" s="1182"/>
      <c r="FZD126" s="1182"/>
      <c r="FZE126" s="1182"/>
      <c r="FZF126" s="1182"/>
      <c r="FZG126" s="1182"/>
      <c r="FZH126" s="1182"/>
      <c r="FZI126" s="1182"/>
      <c r="FZJ126" s="1182"/>
      <c r="FZK126" s="1182"/>
      <c r="FZL126" s="1182"/>
      <c r="FZM126" s="1182"/>
      <c r="FZN126" s="1182"/>
      <c r="FZO126" s="1182"/>
      <c r="FZP126" s="1182"/>
      <c r="FZQ126" s="1182"/>
      <c r="FZR126" s="1182"/>
      <c r="FZS126" s="1182"/>
      <c r="FZT126" s="1182"/>
      <c r="FZU126" s="1182"/>
      <c r="FZV126" s="1182"/>
      <c r="FZW126" s="1182"/>
      <c r="FZX126" s="1182"/>
      <c r="FZY126" s="1182"/>
      <c r="FZZ126" s="1182"/>
      <c r="GAA126" s="1182"/>
      <c r="GAB126" s="1182"/>
      <c r="GAC126" s="1182"/>
      <c r="GAD126" s="1182"/>
      <c r="GAE126" s="1182"/>
      <c r="GAF126" s="1182"/>
      <c r="GAG126" s="1182"/>
      <c r="GAH126" s="1182"/>
      <c r="GAI126" s="1182"/>
      <c r="GAJ126" s="1182"/>
      <c r="GAK126" s="1182"/>
      <c r="GAL126" s="1182"/>
      <c r="GAM126" s="1182"/>
      <c r="GAN126" s="1182"/>
      <c r="GAO126" s="1182"/>
      <c r="GAP126" s="1182"/>
      <c r="GAQ126" s="1182"/>
      <c r="GAR126" s="1182"/>
      <c r="GAS126" s="1182"/>
      <c r="GAT126" s="1182"/>
      <c r="GAU126" s="1182"/>
      <c r="GAV126" s="1182"/>
      <c r="GAW126" s="1182"/>
      <c r="GAX126" s="1182"/>
      <c r="GAY126" s="1182"/>
      <c r="GAZ126" s="1182"/>
      <c r="GBA126" s="1182"/>
      <c r="GBB126" s="1182"/>
      <c r="GBC126" s="1182"/>
      <c r="GBD126" s="1182"/>
      <c r="GBE126" s="1182"/>
      <c r="GBF126" s="1182"/>
      <c r="GBG126" s="1182"/>
      <c r="GBH126" s="1182"/>
      <c r="GBI126" s="1182"/>
      <c r="GBJ126" s="1182"/>
      <c r="GBK126" s="1182"/>
      <c r="GBL126" s="1182"/>
      <c r="GBM126" s="1182"/>
      <c r="GBN126" s="1182"/>
      <c r="GBO126" s="1182"/>
      <c r="GBP126" s="1182"/>
      <c r="GBQ126" s="1182"/>
      <c r="GBR126" s="1182"/>
      <c r="GBS126" s="1182"/>
      <c r="GBT126" s="1182"/>
      <c r="GBU126" s="1182"/>
      <c r="GBV126" s="1182"/>
      <c r="GBW126" s="1182"/>
      <c r="GBX126" s="1182"/>
      <c r="GBY126" s="1182"/>
      <c r="GBZ126" s="1182"/>
      <c r="GCA126" s="1182"/>
      <c r="GCB126" s="1182"/>
      <c r="GCC126" s="1182"/>
      <c r="GCD126" s="1182"/>
      <c r="GCE126" s="1182"/>
      <c r="GCF126" s="1182"/>
      <c r="GCG126" s="1182"/>
      <c r="GCH126" s="1182"/>
      <c r="GCI126" s="1182"/>
      <c r="GCJ126" s="1182"/>
      <c r="GCK126" s="1182"/>
      <c r="GCL126" s="1182"/>
      <c r="GCM126" s="1182"/>
      <c r="GCN126" s="1182"/>
      <c r="GCO126" s="1182"/>
      <c r="GCP126" s="1182"/>
      <c r="GCQ126" s="1182"/>
      <c r="GCR126" s="1182"/>
      <c r="GCS126" s="1182"/>
      <c r="GCT126" s="1182"/>
      <c r="GCU126" s="1182"/>
      <c r="GCV126" s="1182"/>
      <c r="GCW126" s="1182"/>
      <c r="GCX126" s="1182"/>
      <c r="GCY126" s="1182"/>
      <c r="GCZ126" s="1182"/>
      <c r="GDA126" s="1182"/>
      <c r="GDB126" s="1182"/>
      <c r="GDC126" s="1182"/>
      <c r="GDD126" s="1182"/>
      <c r="GDE126" s="1182"/>
      <c r="GDF126" s="1182"/>
      <c r="GDG126" s="1182"/>
      <c r="GDH126" s="1182"/>
      <c r="GDI126" s="1182"/>
      <c r="GDJ126" s="1182"/>
      <c r="GDK126" s="1182"/>
      <c r="GDL126" s="1182"/>
      <c r="GDM126" s="1182"/>
      <c r="GDN126" s="1182"/>
      <c r="GDO126" s="1182"/>
      <c r="GDP126" s="1182"/>
      <c r="GDQ126" s="1182"/>
      <c r="GDR126" s="1182"/>
      <c r="GDS126" s="1182"/>
      <c r="GDT126" s="1182"/>
      <c r="GDU126" s="1182"/>
      <c r="GDV126" s="1182"/>
      <c r="GDW126" s="1182"/>
      <c r="GDX126" s="1182"/>
      <c r="GDY126" s="1182"/>
      <c r="GDZ126" s="1182"/>
      <c r="GEA126" s="1182"/>
      <c r="GEB126" s="1182"/>
      <c r="GEC126" s="1182"/>
      <c r="GED126" s="1182"/>
      <c r="GEE126" s="1182"/>
      <c r="GEF126" s="1182"/>
      <c r="GEG126" s="1182"/>
      <c r="GEH126" s="1182"/>
      <c r="GEI126" s="1182"/>
      <c r="GEJ126" s="1182"/>
      <c r="GEK126" s="1182"/>
      <c r="GEL126" s="1182"/>
      <c r="GEM126" s="1182"/>
      <c r="GEN126" s="1182"/>
      <c r="GEO126" s="1182"/>
      <c r="GEP126" s="1182"/>
      <c r="GEQ126" s="1182"/>
      <c r="GER126" s="1182"/>
      <c r="GES126" s="1182"/>
      <c r="GET126" s="1182"/>
      <c r="GEU126" s="1182"/>
      <c r="GEV126" s="1182"/>
      <c r="GEW126" s="1182"/>
      <c r="GEX126" s="1182"/>
      <c r="GEY126" s="1182"/>
      <c r="GEZ126" s="1182"/>
      <c r="GFA126" s="1182"/>
      <c r="GFB126" s="1182"/>
      <c r="GFC126" s="1182"/>
      <c r="GFD126" s="1182"/>
      <c r="GFE126" s="1182"/>
      <c r="GFF126" s="1182"/>
      <c r="GFG126" s="1182"/>
      <c r="GFH126" s="1182"/>
      <c r="GFI126" s="1182"/>
      <c r="GFJ126" s="1182"/>
      <c r="GFK126" s="1182"/>
      <c r="GFL126" s="1182"/>
      <c r="GFM126" s="1182"/>
      <c r="GFN126" s="1182"/>
      <c r="GFO126" s="1182"/>
      <c r="GFP126" s="1182"/>
      <c r="GFQ126" s="1182"/>
      <c r="GFR126" s="1182"/>
      <c r="GFS126" s="1182"/>
      <c r="GFT126" s="1182"/>
      <c r="GFU126" s="1182"/>
      <c r="GFV126" s="1182"/>
      <c r="GFW126" s="1182"/>
      <c r="GFX126" s="1182"/>
      <c r="GFY126" s="1182"/>
      <c r="GFZ126" s="1182"/>
      <c r="GGA126" s="1182"/>
      <c r="GGB126" s="1182"/>
      <c r="GGC126" s="1182"/>
      <c r="GGD126" s="1182"/>
      <c r="GGE126" s="1182"/>
      <c r="GGF126" s="1182"/>
      <c r="GGG126" s="1182"/>
      <c r="GGH126" s="1182"/>
      <c r="GGI126" s="1182"/>
      <c r="GGJ126" s="1182"/>
      <c r="GGK126" s="1182"/>
      <c r="GGL126" s="1182"/>
      <c r="GGM126" s="1182"/>
      <c r="GGN126" s="1182"/>
      <c r="GGO126" s="1182"/>
      <c r="GGP126" s="1182"/>
      <c r="GGQ126" s="1182"/>
      <c r="GGR126" s="1182"/>
      <c r="GGS126" s="1182"/>
      <c r="GGT126" s="1182"/>
      <c r="GGU126" s="1182"/>
      <c r="GGV126" s="1182"/>
      <c r="GGW126" s="1182"/>
      <c r="GGX126" s="1182"/>
      <c r="GGY126" s="1182"/>
      <c r="GGZ126" s="1182"/>
      <c r="GHA126" s="1182"/>
      <c r="GHB126" s="1182"/>
      <c r="GHC126" s="1182"/>
      <c r="GHD126" s="1182"/>
      <c r="GHE126" s="1182"/>
      <c r="GHF126" s="1182"/>
      <c r="GHG126" s="1182"/>
      <c r="GHH126" s="1182"/>
      <c r="GHI126" s="1182"/>
      <c r="GHJ126" s="1182"/>
      <c r="GHK126" s="1182"/>
      <c r="GHL126" s="1182"/>
      <c r="GHM126" s="1182"/>
      <c r="GHN126" s="1182"/>
      <c r="GHO126" s="1182"/>
      <c r="GHP126" s="1182"/>
      <c r="GHQ126" s="1182"/>
      <c r="GHR126" s="1182"/>
      <c r="GHS126" s="1182"/>
      <c r="GHT126" s="1182"/>
      <c r="GHU126" s="1182"/>
      <c r="GHV126" s="1182"/>
      <c r="GHW126" s="1182"/>
      <c r="GHX126" s="1182"/>
      <c r="GHY126" s="1182"/>
      <c r="GHZ126" s="1182"/>
      <c r="GIA126" s="1182"/>
      <c r="GIB126" s="1182"/>
      <c r="GIC126" s="1182"/>
      <c r="GID126" s="1182"/>
      <c r="GIE126" s="1182"/>
      <c r="GIF126" s="1182"/>
      <c r="GIG126" s="1182"/>
      <c r="GIH126" s="1182"/>
      <c r="GII126" s="1182"/>
      <c r="GIJ126" s="1182"/>
      <c r="GIK126" s="1182"/>
      <c r="GIL126" s="1182"/>
      <c r="GIM126" s="1182"/>
      <c r="GIN126" s="1182"/>
      <c r="GIO126" s="1182"/>
      <c r="GIP126" s="1182"/>
      <c r="GIQ126" s="1182"/>
      <c r="GIR126" s="1182"/>
      <c r="GIS126" s="1182"/>
      <c r="GIT126" s="1182"/>
      <c r="GIU126" s="1182"/>
      <c r="GIV126" s="1182"/>
      <c r="GIW126" s="1182"/>
      <c r="GIX126" s="1182"/>
      <c r="GIY126" s="1182"/>
      <c r="GIZ126" s="1182"/>
      <c r="GJA126" s="1182"/>
      <c r="GJB126" s="1182"/>
      <c r="GJC126" s="1182"/>
      <c r="GJD126" s="1182"/>
      <c r="GJE126" s="1182"/>
      <c r="GJF126" s="1182"/>
      <c r="GJG126" s="1182"/>
      <c r="GJH126" s="1182"/>
      <c r="GJI126" s="1182"/>
      <c r="GJJ126" s="1182"/>
      <c r="GJK126" s="1182"/>
      <c r="GJL126" s="1182"/>
      <c r="GJM126" s="1182"/>
      <c r="GJN126" s="1182"/>
      <c r="GJO126" s="1182"/>
      <c r="GJP126" s="1182"/>
      <c r="GJQ126" s="1182"/>
      <c r="GJR126" s="1182"/>
      <c r="GJS126" s="1182"/>
      <c r="GJT126" s="1182"/>
      <c r="GJU126" s="1182"/>
      <c r="GJV126" s="1182"/>
      <c r="GJW126" s="1182"/>
      <c r="GJX126" s="1182"/>
      <c r="GJY126" s="1182"/>
      <c r="GJZ126" s="1182"/>
      <c r="GKA126" s="1182"/>
      <c r="GKB126" s="1182"/>
      <c r="GKC126" s="1182"/>
      <c r="GKD126" s="1182"/>
      <c r="GKE126" s="1182"/>
      <c r="GKF126" s="1182"/>
      <c r="GKG126" s="1182"/>
      <c r="GKH126" s="1182"/>
      <c r="GKI126" s="1182"/>
      <c r="GKJ126" s="1182"/>
      <c r="GKK126" s="1182"/>
      <c r="GKL126" s="1182"/>
      <c r="GKM126" s="1182"/>
      <c r="GKN126" s="1182"/>
      <c r="GKO126" s="1182"/>
      <c r="GKP126" s="1182"/>
      <c r="GKQ126" s="1182"/>
      <c r="GKR126" s="1182"/>
      <c r="GKS126" s="1182"/>
      <c r="GKT126" s="1182"/>
      <c r="GKU126" s="1182"/>
      <c r="GKV126" s="1182"/>
      <c r="GKW126" s="1182"/>
      <c r="GKX126" s="1182"/>
      <c r="GKY126" s="1182"/>
      <c r="GKZ126" s="1182"/>
      <c r="GLA126" s="1182"/>
      <c r="GLB126" s="1182"/>
      <c r="GLC126" s="1182"/>
      <c r="GLD126" s="1182"/>
      <c r="GLE126" s="1182"/>
      <c r="GLF126" s="1182"/>
      <c r="GLG126" s="1182"/>
      <c r="GLH126" s="1182"/>
      <c r="GLI126" s="1182"/>
      <c r="GLJ126" s="1182"/>
      <c r="GLK126" s="1182"/>
      <c r="GLL126" s="1182"/>
      <c r="GLM126" s="1182"/>
      <c r="GLN126" s="1182"/>
      <c r="GLO126" s="1182"/>
      <c r="GLP126" s="1182"/>
      <c r="GLQ126" s="1182"/>
      <c r="GLR126" s="1182"/>
      <c r="GLS126" s="1182"/>
      <c r="GLT126" s="1182"/>
      <c r="GLU126" s="1182"/>
      <c r="GLV126" s="1182"/>
      <c r="GLW126" s="1182"/>
      <c r="GLX126" s="1182"/>
      <c r="GLY126" s="1182"/>
      <c r="GLZ126" s="1182"/>
      <c r="GMA126" s="1182"/>
      <c r="GMB126" s="1182"/>
      <c r="GMC126" s="1182"/>
      <c r="GMD126" s="1182"/>
      <c r="GME126" s="1182"/>
      <c r="GMF126" s="1182"/>
      <c r="GMG126" s="1182"/>
      <c r="GMH126" s="1182"/>
      <c r="GMI126" s="1182"/>
      <c r="GMJ126" s="1182"/>
      <c r="GMK126" s="1182"/>
      <c r="GML126" s="1182"/>
      <c r="GMM126" s="1182"/>
      <c r="GMN126" s="1182"/>
      <c r="GMO126" s="1182"/>
      <c r="GMP126" s="1182"/>
      <c r="GMQ126" s="1182"/>
      <c r="GMR126" s="1182"/>
      <c r="GMS126" s="1182"/>
      <c r="GMT126" s="1182"/>
      <c r="GMU126" s="1182"/>
      <c r="GMV126" s="1182"/>
      <c r="GMW126" s="1182"/>
      <c r="GMX126" s="1182"/>
      <c r="GMY126" s="1182"/>
      <c r="GMZ126" s="1182"/>
      <c r="GNA126" s="1182"/>
      <c r="GNB126" s="1182"/>
      <c r="GNC126" s="1182"/>
      <c r="GND126" s="1182"/>
      <c r="GNE126" s="1182"/>
      <c r="GNF126" s="1182"/>
      <c r="GNG126" s="1182"/>
      <c r="GNH126" s="1182"/>
      <c r="GNI126" s="1182"/>
      <c r="GNJ126" s="1182"/>
      <c r="GNK126" s="1182"/>
      <c r="GNL126" s="1182"/>
      <c r="GNM126" s="1182"/>
      <c r="GNN126" s="1182"/>
      <c r="GNO126" s="1182"/>
      <c r="GNP126" s="1182"/>
      <c r="GNQ126" s="1182"/>
      <c r="GNR126" s="1182"/>
      <c r="GNS126" s="1182"/>
      <c r="GNT126" s="1182"/>
      <c r="GNU126" s="1182"/>
      <c r="GNV126" s="1182"/>
      <c r="GNW126" s="1182"/>
      <c r="GNX126" s="1182"/>
      <c r="GNY126" s="1182"/>
      <c r="GNZ126" s="1182"/>
      <c r="GOA126" s="1182"/>
      <c r="GOB126" s="1182"/>
      <c r="GOC126" s="1182"/>
      <c r="GOD126" s="1182"/>
      <c r="GOE126" s="1182"/>
      <c r="GOF126" s="1182"/>
      <c r="GOG126" s="1182"/>
      <c r="GOH126" s="1182"/>
      <c r="GOI126" s="1182"/>
      <c r="GOJ126" s="1182"/>
      <c r="GOK126" s="1182"/>
      <c r="GOL126" s="1182"/>
      <c r="GOM126" s="1182"/>
      <c r="GON126" s="1182"/>
      <c r="GOO126" s="1182"/>
      <c r="GOP126" s="1182"/>
      <c r="GOQ126" s="1182"/>
      <c r="GOR126" s="1182"/>
      <c r="GOS126" s="1182"/>
      <c r="GOT126" s="1182"/>
      <c r="GOU126" s="1182"/>
      <c r="GOV126" s="1182"/>
      <c r="GOW126" s="1182"/>
      <c r="GOX126" s="1182"/>
      <c r="GOY126" s="1182"/>
      <c r="GOZ126" s="1182"/>
      <c r="GPA126" s="1182"/>
      <c r="GPB126" s="1182"/>
      <c r="GPC126" s="1182"/>
      <c r="GPD126" s="1182"/>
      <c r="GPE126" s="1182"/>
      <c r="GPF126" s="1182"/>
      <c r="GPG126" s="1182"/>
      <c r="GPH126" s="1182"/>
      <c r="GPI126" s="1182"/>
      <c r="GPJ126" s="1182"/>
      <c r="GPK126" s="1182"/>
      <c r="GPL126" s="1182"/>
      <c r="GPM126" s="1182"/>
      <c r="GPN126" s="1182"/>
      <c r="GPO126" s="1182"/>
      <c r="GPP126" s="1182"/>
      <c r="GPQ126" s="1182"/>
      <c r="GPR126" s="1182"/>
      <c r="GPS126" s="1182"/>
      <c r="GPT126" s="1182"/>
      <c r="GPU126" s="1182"/>
      <c r="GPV126" s="1182"/>
      <c r="GPW126" s="1182"/>
      <c r="GPX126" s="1182"/>
      <c r="GPY126" s="1182"/>
      <c r="GPZ126" s="1182"/>
      <c r="GQA126" s="1182"/>
      <c r="GQB126" s="1182"/>
      <c r="GQC126" s="1182"/>
      <c r="GQD126" s="1182"/>
      <c r="GQE126" s="1182"/>
      <c r="GQF126" s="1182"/>
      <c r="GQG126" s="1182"/>
      <c r="GQH126" s="1182"/>
      <c r="GQI126" s="1182"/>
      <c r="GQJ126" s="1182"/>
      <c r="GQK126" s="1182"/>
      <c r="GQL126" s="1182"/>
      <c r="GQM126" s="1182"/>
      <c r="GQN126" s="1182"/>
      <c r="GQO126" s="1182"/>
      <c r="GQP126" s="1182"/>
      <c r="GQQ126" s="1182"/>
      <c r="GQR126" s="1182"/>
      <c r="GQS126" s="1182"/>
      <c r="GQT126" s="1182"/>
      <c r="GQU126" s="1182"/>
      <c r="GQV126" s="1182"/>
      <c r="GQW126" s="1182"/>
      <c r="GQX126" s="1182"/>
      <c r="GQY126" s="1182"/>
      <c r="GQZ126" s="1182"/>
      <c r="GRA126" s="1182"/>
      <c r="GRB126" s="1182"/>
      <c r="GRC126" s="1182"/>
      <c r="GRD126" s="1182"/>
      <c r="GRE126" s="1182"/>
      <c r="GRF126" s="1182"/>
      <c r="GRG126" s="1182"/>
      <c r="GRH126" s="1182"/>
      <c r="GRI126" s="1182"/>
      <c r="GRJ126" s="1182"/>
      <c r="GRK126" s="1182"/>
      <c r="GRL126" s="1182"/>
      <c r="GRM126" s="1182"/>
      <c r="GRN126" s="1182"/>
      <c r="GRO126" s="1182"/>
      <c r="GRP126" s="1182"/>
      <c r="GRQ126" s="1182"/>
      <c r="GRR126" s="1182"/>
      <c r="GRS126" s="1182"/>
      <c r="GRT126" s="1182"/>
      <c r="GRU126" s="1182"/>
      <c r="GRV126" s="1182"/>
      <c r="GRW126" s="1182"/>
      <c r="GRX126" s="1182"/>
      <c r="GRY126" s="1182"/>
      <c r="GRZ126" s="1182"/>
      <c r="GSA126" s="1182"/>
      <c r="GSB126" s="1182"/>
      <c r="GSC126" s="1182"/>
      <c r="GSD126" s="1182"/>
      <c r="GSE126" s="1182"/>
      <c r="GSF126" s="1182"/>
      <c r="GSG126" s="1182"/>
      <c r="GSH126" s="1182"/>
      <c r="GSI126" s="1182"/>
      <c r="GSJ126" s="1182"/>
      <c r="GSK126" s="1182"/>
      <c r="GSL126" s="1182"/>
      <c r="GSM126" s="1182"/>
      <c r="GSN126" s="1182"/>
      <c r="GSO126" s="1182"/>
      <c r="GSP126" s="1182"/>
      <c r="GSQ126" s="1182"/>
      <c r="GSR126" s="1182"/>
      <c r="GSS126" s="1182"/>
      <c r="GST126" s="1182"/>
      <c r="GSU126" s="1182"/>
      <c r="GSV126" s="1182"/>
      <c r="GSW126" s="1182"/>
      <c r="GSX126" s="1182"/>
      <c r="GSY126" s="1182"/>
      <c r="GSZ126" s="1182"/>
      <c r="GTA126" s="1182"/>
      <c r="GTB126" s="1182"/>
      <c r="GTC126" s="1182"/>
      <c r="GTD126" s="1182"/>
      <c r="GTE126" s="1182"/>
      <c r="GTF126" s="1182"/>
      <c r="GTG126" s="1182"/>
      <c r="GTH126" s="1182"/>
      <c r="GTI126" s="1182"/>
      <c r="GTJ126" s="1182"/>
      <c r="GTK126" s="1182"/>
      <c r="GTL126" s="1182"/>
      <c r="GTM126" s="1182"/>
      <c r="GTN126" s="1182"/>
      <c r="GTO126" s="1182"/>
      <c r="GTP126" s="1182"/>
      <c r="GTQ126" s="1182"/>
      <c r="GTR126" s="1182"/>
      <c r="GTS126" s="1182"/>
      <c r="GTT126" s="1182"/>
      <c r="GTU126" s="1182"/>
      <c r="GTV126" s="1182"/>
      <c r="GTW126" s="1182"/>
      <c r="GTX126" s="1182"/>
      <c r="GTY126" s="1182"/>
      <c r="GTZ126" s="1182"/>
      <c r="GUA126" s="1182"/>
      <c r="GUB126" s="1182"/>
      <c r="GUC126" s="1182"/>
      <c r="GUD126" s="1182"/>
      <c r="GUE126" s="1182"/>
      <c r="GUF126" s="1182"/>
      <c r="GUG126" s="1182"/>
      <c r="GUH126" s="1182"/>
      <c r="GUI126" s="1182"/>
      <c r="GUJ126" s="1182"/>
      <c r="GUK126" s="1182"/>
      <c r="GUL126" s="1182"/>
      <c r="GUM126" s="1182"/>
      <c r="GUN126" s="1182"/>
      <c r="GUO126" s="1182"/>
      <c r="GUP126" s="1182"/>
      <c r="GUQ126" s="1182"/>
      <c r="GUR126" s="1182"/>
      <c r="GUS126" s="1182"/>
      <c r="GUT126" s="1182"/>
      <c r="GUU126" s="1182"/>
      <c r="GUV126" s="1182"/>
      <c r="GUW126" s="1182"/>
      <c r="GUX126" s="1182"/>
      <c r="GUY126" s="1182"/>
      <c r="GUZ126" s="1182"/>
      <c r="GVA126" s="1182"/>
      <c r="GVB126" s="1182"/>
      <c r="GVC126" s="1182"/>
      <c r="GVD126" s="1182"/>
      <c r="GVE126" s="1182"/>
      <c r="GVF126" s="1182"/>
      <c r="GVG126" s="1182"/>
      <c r="GVH126" s="1182"/>
      <c r="GVI126" s="1182"/>
      <c r="GVJ126" s="1182"/>
      <c r="GVK126" s="1182"/>
      <c r="GVL126" s="1182"/>
      <c r="GVM126" s="1182"/>
      <c r="GVN126" s="1182"/>
      <c r="GVO126" s="1182"/>
      <c r="GVP126" s="1182"/>
      <c r="GVQ126" s="1182"/>
      <c r="GVR126" s="1182"/>
      <c r="GVS126" s="1182"/>
      <c r="GVT126" s="1182"/>
      <c r="GVU126" s="1182"/>
      <c r="GVV126" s="1182"/>
      <c r="GVW126" s="1182"/>
      <c r="GVX126" s="1182"/>
      <c r="GVY126" s="1182"/>
      <c r="GVZ126" s="1182"/>
      <c r="GWA126" s="1182"/>
      <c r="GWB126" s="1182"/>
      <c r="GWC126" s="1182"/>
      <c r="GWD126" s="1182"/>
      <c r="GWE126" s="1182"/>
      <c r="GWF126" s="1182"/>
      <c r="GWG126" s="1182"/>
      <c r="GWH126" s="1182"/>
      <c r="GWI126" s="1182"/>
      <c r="GWJ126" s="1182"/>
      <c r="GWK126" s="1182"/>
      <c r="GWL126" s="1182"/>
      <c r="GWM126" s="1182"/>
      <c r="GWN126" s="1182"/>
      <c r="GWO126" s="1182"/>
      <c r="GWP126" s="1182"/>
      <c r="GWQ126" s="1182"/>
      <c r="GWR126" s="1182"/>
      <c r="GWS126" s="1182"/>
      <c r="GWT126" s="1182"/>
      <c r="GWU126" s="1182"/>
      <c r="GWV126" s="1182"/>
      <c r="GWW126" s="1182"/>
      <c r="GWX126" s="1182"/>
      <c r="GWY126" s="1182"/>
      <c r="GWZ126" s="1182"/>
      <c r="GXA126" s="1182"/>
      <c r="GXB126" s="1182"/>
      <c r="GXC126" s="1182"/>
      <c r="GXD126" s="1182"/>
      <c r="GXE126" s="1182"/>
      <c r="GXF126" s="1182"/>
      <c r="GXG126" s="1182"/>
      <c r="GXH126" s="1182"/>
      <c r="GXI126" s="1182"/>
      <c r="GXJ126" s="1182"/>
      <c r="GXK126" s="1182"/>
      <c r="GXL126" s="1182"/>
      <c r="GXM126" s="1182"/>
      <c r="GXN126" s="1182"/>
      <c r="GXO126" s="1182"/>
      <c r="GXP126" s="1182"/>
      <c r="GXQ126" s="1182"/>
      <c r="GXR126" s="1182"/>
      <c r="GXS126" s="1182"/>
      <c r="GXT126" s="1182"/>
      <c r="GXU126" s="1182"/>
      <c r="GXV126" s="1182"/>
      <c r="GXW126" s="1182"/>
      <c r="GXX126" s="1182"/>
      <c r="GXY126" s="1182"/>
      <c r="GXZ126" s="1182"/>
      <c r="GYA126" s="1182"/>
      <c r="GYB126" s="1182"/>
      <c r="GYC126" s="1182"/>
      <c r="GYD126" s="1182"/>
      <c r="GYE126" s="1182"/>
      <c r="GYF126" s="1182"/>
      <c r="GYG126" s="1182"/>
      <c r="GYH126" s="1182"/>
      <c r="GYI126" s="1182"/>
      <c r="GYJ126" s="1182"/>
      <c r="GYK126" s="1182"/>
      <c r="GYL126" s="1182"/>
      <c r="GYM126" s="1182"/>
      <c r="GYN126" s="1182"/>
      <c r="GYO126" s="1182"/>
      <c r="GYP126" s="1182"/>
      <c r="GYQ126" s="1182"/>
      <c r="GYR126" s="1182"/>
      <c r="GYS126" s="1182"/>
      <c r="GYT126" s="1182"/>
      <c r="GYU126" s="1182"/>
      <c r="GYV126" s="1182"/>
      <c r="GYW126" s="1182"/>
      <c r="GYX126" s="1182"/>
      <c r="GYY126" s="1182"/>
      <c r="GYZ126" s="1182"/>
      <c r="GZA126" s="1182"/>
      <c r="GZB126" s="1182"/>
      <c r="GZC126" s="1182"/>
      <c r="GZD126" s="1182"/>
      <c r="GZE126" s="1182"/>
      <c r="GZF126" s="1182"/>
      <c r="GZG126" s="1182"/>
      <c r="GZH126" s="1182"/>
      <c r="GZI126" s="1182"/>
      <c r="GZJ126" s="1182"/>
      <c r="GZK126" s="1182"/>
      <c r="GZL126" s="1182"/>
      <c r="GZM126" s="1182"/>
      <c r="GZN126" s="1182"/>
      <c r="GZO126" s="1182"/>
      <c r="GZP126" s="1182"/>
      <c r="GZQ126" s="1182"/>
      <c r="GZR126" s="1182"/>
      <c r="GZS126" s="1182"/>
      <c r="GZT126" s="1182"/>
      <c r="GZU126" s="1182"/>
      <c r="GZV126" s="1182"/>
      <c r="GZW126" s="1182"/>
      <c r="GZX126" s="1182"/>
      <c r="GZY126" s="1182"/>
      <c r="GZZ126" s="1182"/>
      <c r="HAA126" s="1182"/>
      <c r="HAB126" s="1182"/>
      <c r="HAC126" s="1182"/>
      <c r="HAD126" s="1182"/>
      <c r="HAE126" s="1182"/>
      <c r="HAF126" s="1182"/>
      <c r="HAG126" s="1182"/>
      <c r="HAH126" s="1182"/>
      <c r="HAI126" s="1182"/>
      <c r="HAJ126" s="1182"/>
      <c r="HAK126" s="1182"/>
      <c r="HAL126" s="1182"/>
      <c r="HAM126" s="1182"/>
      <c r="HAN126" s="1182"/>
      <c r="HAO126" s="1182"/>
      <c r="HAP126" s="1182"/>
      <c r="HAQ126" s="1182"/>
      <c r="HAR126" s="1182"/>
      <c r="HAS126" s="1182"/>
      <c r="HAT126" s="1182"/>
      <c r="HAU126" s="1182"/>
      <c r="HAV126" s="1182"/>
      <c r="HAW126" s="1182"/>
      <c r="HAX126" s="1182"/>
      <c r="HAY126" s="1182"/>
      <c r="HAZ126" s="1182"/>
      <c r="HBA126" s="1182"/>
      <c r="HBB126" s="1182"/>
      <c r="HBC126" s="1182"/>
      <c r="HBD126" s="1182"/>
      <c r="HBE126" s="1182"/>
      <c r="HBF126" s="1182"/>
      <c r="HBG126" s="1182"/>
      <c r="HBH126" s="1182"/>
      <c r="HBI126" s="1182"/>
      <c r="HBJ126" s="1182"/>
      <c r="HBK126" s="1182"/>
      <c r="HBL126" s="1182"/>
      <c r="HBM126" s="1182"/>
      <c r="HBN126" s="1182"/>
      <c r="HBO126" s="1182"/>
      <c r="HBP126" s="1182"/>
      <c r="HBQ126" s="1182"/>
      <c r="HBR126" s="1182"/>
      <c r="HBS126" s="1182"/>
      <c r="HBT126" s="1182"/>
      <c r="HBU126" s="1182"/>
      <c r="HBV126" s="1182"/>
      <c r="HBW126" s="1182"/>
      <c r="HBX126" s="1182"/>
      <c r="HBY126" s="1182"/>
      <c r="HBZ126" s="1182"/>
      <c r="HCA126" s="1182"/>
      <c r="HCB126" s="1182"/>
      <c r="HCC126" s="1182"/>
      <c r="HCD126" s="1182"/>
      <c r="HCE126" s="1182"/>
      <c r="HCF126" s="1182"/>
      <c r="HCG126" s="1182"/>
      <c r="HCH126" s="1182"/>
      <c r="HCI126" s="1182"/>
      <c r="HCJ126" s="1182"/>
      <c r="HCK126" s="1182"/>
      <c r="HCL126" s="1182"/>
      <c r="HCM126" s="1182"/>
      <c r="HCN126" s="1182"/>
      <c r="HCO126" s="1182"/>
      <c r="HCP126" s="1182"/>
      <c r="HCQ126" s="1182"/>
      <c r="HCR126" s="1182"/>
      <c r="HCS126" s="1182"/>
      <c r="HCT126" s="1182"/>
      <c r="HCU126" s="1182"/>
      <c r="HCV126" s="1182"/>
      <c r="HCW126" s="1182"/>
      <c r="HCX126" s="1182"/>
      <c r="HCY126" s="1182"/>
      <c r="HCZ126" s="1182"/>
      <c r="HDA126" s="1182"/>
      <c r="HDB126" s="1182"/>
      <c r="HDC126" s="1182"/>
      <c r="HDD126" s="1182"/>
      <c r="HDE126" s="1182"/>
      <c r="HDF126" s="1182"/>
      <c r="HDG126" s="1182"/>
      <c r="HDH126" s="1182"/>
      <c r="HDI126" s="1182"/>
      <c r="HDJ126" s="1182"/>
      <c r="HDK126" s="1182"/>
      <c r="HDL126" s="1182"/>
      <c r="HDM126" s="1182"/>
      <c r="HDN126" s="1182"/>
      <c r="HDO126" s="1182"/>
      <c r="HDP126" s="1182"/>
      <c r="HDQ126" s="1182"/>
      <c r="HDR126" s="1182"/>
      <c r="HDS126" s="1182"/>
      <c r="HDT126" s="1182"/>
      <c r="HDU126" s="1182"/>
      <c r="HDV126" s="1182"/>
      <c r="HDW126" s="1182"/>
      <c r="HDX126" s="1182"/>
      <c r="HDY126" s="1182"/>
      <c r="HDZ126" s="1182"/>
      <c r="HEA126" s="1182"/>
      <c r="HEB126" s="1182"/>
      <c r="HEC126" s="1182"/>
      <c r="HED126" s="1182"/>
      <c r="HEE126" s="1182"/>
      <c r="HEF126" s="1182"/>
      <c r="HEG126" s="1182"/>
      <c r="HEH126" s="1182"/>
      <c r="HEI126" s="1182"/>
      <c r="HEJ126" s="1182"/>
      <c r="HEK126" s="1182"/>
      <c r="HEL126" s="1182"/>
      <c r="HEM126" s="1182"/>
      <c r="HEN126" s="1182"/>
      <c r="HEO126" s="1182"/>
      <c r="HEP126" s="1182"/>
      <c r="HEQ126" s="1182"/>
      <c r="HER126" s="1182"/>
      <c r="HES126" s="1182"/>
      <c r="HET126" s="1182"/>
      <c r="HEU126" s="1182"/>
      <c r="HEV126" s="1182"/>
      <c r="HEW126" s="1182"/>
      <c r="HEX126" s="1182"/>
      <c r="HEY126" s="1182"/>
      <c r="HEZ126" s="1182"/>
      <c r="HFA126" s="1182"/>
      <c r="HFB126" s="1182"/>
      <c r="HFC126" s="1182"/>
      <c r="HFD126" s="1182"/>
      <c r="HFE126" s="1182"/>
      <c r="HFF126" s="1182"/>
      <c r="HFG126" s="1182"/>
      <c r="HFH126" s="1182"/>
      <c r="HFI126" s="1182"/>
      <c r="HFJ126" s="1182"/>
      <c r="HFK126" s="1182"/>
      <c r="HFL126" s="1182"/>
      <c r="HFM126" s="1182"/>
      <c r="HFN126" s="1182"/>
      <c r="HFO126" s="1182"/>
      <c r="HFP126" s="1182"/>
      <c r="HFQ126" s="1182"/>
      <c r="HFR126" s="1182"/>
      <c r="HFS126" s="1182"/>
      <c r="HFT126" s="1182"/>
      <c r="HFU126" s="1182"/>
      <c r="HFV126" s="1182"/>
      <c r="HFW126" s="1182"/>
      <c r="HFX126" s="1182"/>
      <c r="HFY126" s="1182"/>
      <c r="HFZ126" s="1182"/>
      <c r="HGA126" s="1182"/>
      <c r="HGB126" s="1182"/>
      <c r="HGC126" s="1182"/>
      <c r="HGD126" s="1182"/>
      <c r="HGE126" s="1182"/>
      <c r="HGF126" s="1182"/>
      <c r="HGG126" s="1182"/>
      <c r="HGH126" s="1182"/>
      <c r="HGI126" s="1182"/>
      <c r="HGJ126" s="1182"/>
      <c r="HGK126" s="1182"/>
      <c r="HGL126" s="1182"/>
      <c r="HGM126" s="1182"/>
      <c r="HGN126" s="1182"/>
      <c r="HGO126" s="1182"/>
      <c r="HGP126" s="1182"/>
      <c r="HGQ126" s="1182"/>
      <c r="HGR126" s="1182"/>
      <c r="HGS126" s="1182"/>
      <c r="HGT126" s="1182"/>
      <c r="HGU126" s="1182"/>
      <c r="HGV126" s="1182"/>
      <c r="HGW126" s="1182"/>
      <c r="HGX126" s="1182"/>
      <c r="HGY126" s="1182"/>
      <c r="HGZ126" s="1182"/>
      <c r="HHA126" s="1182"/>
      <c r="HHB126" s="1182"/>
      <c r="HHC126" s="1182"/>
      <c r="HHD126" s="1182"/>
      <c r="HHE126" s="1182"/>
      <c r="HHF126" s="1182"/>
      <c r="HHG126" s="1182"/>
      <c r="HHH126" s="1182"/>
      <c r="HHI126" s="1182"/>
      <c r="HHJ126" s="1182"/>
      <c r="HHK126" s="1182"/>
      <c r="HHL126" s="1182"/>
      <c r="HHM126" s="1182"/>
      <c r="HHN126" s="1182"/>
      <c r="HHO126" s="1182"/>
      <c r="HHP126" s="1182"/>
      <c r="HHQ126" s="1182"/>
      <c r="HHR126" s="1182"/>
      <c r="HHS126" s="1182"/>
      <c r="HHT126" s="1182"/>
      <c r="HHU126" s="1182"/>
      <c r="HHV126" s="1182"/>
      <c r="HHW126" s="1182"/>
      <c r="HHX126" s="1182"/>
      <c r="HHY126" s="1182"/>
      <c r="HHZ126" s="1182"/>
      <c r="HIA126" s="1182"/>
      <c r="HIB126" s="1182"/>
      <c r="HIC126" s="1182"/>
      <c r="HID126" s="1182"/>
      <c r="HIE126" s="1182"/>
      <c r="HIF126" s="1182"/>
      <c r="HIG126" s="1182"/>
      <c r="HIH126" s="1182"/>
      <c r="HII126" s="1182"/>
      <c r="HIJ126" s="1182"/>
      <c r="HIK126" s="1182"/>
      <c r="HIL126" s="1182"/>
      <c r="HIM126" s="1182"/>
      <c r="HIN126" s="1182"/>
      <c r="HIO126" s="1182"/>
      <c r="HIP126" s="1182"/>
      <c r="HIQ126" s="1182"/>
      <c r="HIR126" s="1182"/>
      <c r="HIS126" s="1182"/>
      <c r="HIT126" s="1182"/>
      <c r="HIU126" s="1182"/>
      <c r="HIV126" s="1182"/>
      <c r="HIW126" s="1182"/>
      <c r="HIX126" s="1182"/>
      <c r="HIY126" s="1182"/>
      <c r="HIZ126" s="1182"/>
      <c r="HJA126" s="1182"/>
      <c r="HJB126" s="1182"/>
      <c r="HJC126" s="1182"/>
      <c r="HJD126" s="1182"/>
      <c r="HJE126" s="1182"/>
      <c r="HJF126" s="1182"/>
      <c r="HJG126" s="1182"/>
      <c r="HJH126" s="1182"/>
      <c r="HJI126" s="1182"/>
      <c r="HJJ126" s="1182"/>
      <c r="HJK126" s="1182"/>
      <c r="HJL126" s="1182"/>
      <c r="HJM126" s="1182"/>
      <c r="HJN126" s="1182"/>
      <c r="HJO126" s="1182"/>
      <c r="HJP126" s="1182"/>
      <c r="HJQ126" s="1182"/>
      <c r="HJR126" s="1182"/>
      <c r="HJS126" s="1182"/>
      <c r="HJT126" s="1182"/>
      <c r="HJU126" s="1182"/>
      <c r="HJV126" s="1182"/>
      <c r="HJW126" s="1182"/>
      <c r="HJX126" s="1182"/>
      <c r="HJY126" s="1182"/>
      <c r="HJZ126" s="1182"/>
      <c r="HKA126" s="1182"/>
      <c r="HKB126" s="1182"/>
      <c r="HKC126" s="1182"/>
      <c r="HKD126" s="1182"/>
      <c r="HKE126" s="1182"/>
      <c r="HKF126" s="1182"/>
      <c r="HKG126" s="1182"/>
      <c r="HKH126" s="1182"/>
      <c r="HKI126" s="1182"/>
      <c r="HKJ126" s="1182"/>
      <c r="HKK126" s="1182"/>
      <c r="HKL126" s="1182"/>
      <c r="HKM126" s="1182"/>
      <c r="HKN126" s="1182"/>
      <c r="HKO126" s="1182"/>
      <c r="HKP126" s="1182"/>
      <c r="HKQ126" s="1182"/>
      <c r="HKR126" s="1182"/>
      <c r="HKS126" s="1182"/>
      <c r="HKT126" s="1182"/>
      <c r="HKU126" s="1182"/>
      <c r="HKV126" s="1182"/>
      <c r="HKW126" s="1182"/>
      <c r="HKX126" s="1182"/>
      <c r="HKY126" s="1182"/>
      <c r="HKZ126" s="1182"/>
      <c r="HLA126" s="1182"/>
      <c r="HLB126" s="1182"/>
      <c r="HLC126" s="1182"/>
      <c r="HLD126" s="1182"/>
      <c r="HLE126" s="1182"/>
      <c r="HLF126" s="1182"/>
      <c r="HLG126" s="1182"/>
      <c r="HLH126" s="1182"/>
      <c r="HLI126" s="1182"/>
      <c r="HLJ126" s="1182"/>
      <c r="HLK126" s="1182"/>
      <c r="HLL126" s="1182"/>
      <c r="HLM126" s="1182"/>
      <c r="HLN126" s="1182"/>
      <c r="HLO126" s="1182"/>
      <c r="HLP126" s="1182"/>
      <c r="HLQ126" s="1182"/>
      <c r="HLR126" s="1182"/>
      <c r="HLS126" s="1182"/>
      <c r="HLT126" s="1182"/>
      <c r="HLU126" s="1182"/>
      <c r="HLV126" s="1182"/>
      <c r="HLW126" s="1182"/>
      <c r="HLX126" s="1182"/>
      <c r="HLY126" s="1182"/>
      <c r="HLZ126" s="1182"/>
      <c r="HMA126" s="1182"/>
      <c r="HMB126" s="1182"/>
      <c r="HMC126" s="1182"/>
      <c r="HMD126" s="1182"/>
      <c r="HME126" s="1182"/>
      <c r="HMF126" s="1182"/>
      <c r="HMG126" s="1182"/>
      <c r="HMH126" s="1182"/>
      <c r="HMI126" s="1182"/>
      <c r="HMJ126" s="1182"/>
      <c r="HMK126" s="1182"/>
      <c r="HML126" s="1182"/>
      <c r="HMM126" s="1182"/>
      <c r="HMN126" s="1182"/>
      <c r="HMO126" s="1182"/>
      <c r="HMP126" s="1182"/>
      <c r="HMQ126" s="1182"/>
      <c r="HMR126" s="1182"/>
      <c r="HMS126" s="1182"/>
      <c r="HMT126" s="1182"/>
      <c r="HMU126" s="1182"/>
      <c r="HMV126" s="1182"/>
      <c r="HMW126" s="1182"/>
      <c r="HMX126" s="1182"/>
      <c r="HMY126" s="1182"/>
      <c r="HMZ126" s="1182"/>
      <c r="HNA126" s="1182"/>
      <c r="HNB126" s="1182"/>
      <c r="HNC126" s="1182"/>
      <c r="HND126" s="1182"/>
      <c r="HNE126" s="1182"/>
      <c r="HNF126" s="1182"/>
      <c r="HNG126" s="1182"/>
      <c r="HNH126" s="1182"/>
      <c r="HNI126" s="1182"/>
      <c r="HNJ126" s="1182"/>
      <c r="HNK126" s="1182"/>
      <c r="HNL126" s="1182"/>
      <c r="HNM126" s="1182"/>
      <c r="HNN126" s="1182"/>
      <c r="HNO126" s="1182"/>
      <c r="HNP126" s="1182"/>
      <c r="HNQ126" s="1182"/>
      <c r="HNR126" s="1182"/>
      <c r="HNS126" s="1182"/>
      <c r="HNT126" s="1182"/>
      <c r="HNU126" s="1182"/>
      <c r="HNV126" s="1182"/>
      <c r="HNW126" s="1182"/>
      <c r="HNX126" s="1182"/>
      <c r="HNY126" s="1182"/>
      <c r="HNZ126" s="1182"/>
      <c r="HOA126" s="1182"/>
      <c r="HOB126" s="1182"/>
      <c r="HOC126" s="1182"/>
      <c r="HOD126" s="1182"/>
      <c r="HOE126" s="1182"/>
      <c r="HOF126" s="1182"/>
      <c r="HOG126" s="1182"/>
      <c r="HOH126" s="1182"/>
      <c r="HOI126" s="1182"/>
      <c r="HOJ126" s="1182"/>
      <c r="HOK126" s="1182"/>
      <c r="HOL126" s="1182"/>
      <c r="HOM126" s="1182"/>
      <c r="HON126" s="1182"/>
      <c r="HOO126" s="1182"/>
      <c r="HOP126" s="1182"/>
      <c r="HOQ126" s="1182"/>
      <c r="HOR126" s="1182"/>
      <c r="HOS126" s="1182"/>
      <c r="HOT126" s="1182"/>
      <c r="HOU126" s="1182"/>
      <c r="HOV126" s="1182"/>
      <c r="HOW126" s="1182"/>
      <c r="HOX126" s="1182"/>
      <c r="HOY126" s="1182"/>
      <c r="HOZ126" s="1182"/>
      <c r="HPA126" s="1182"/>
      <c r="HPB126" s="1182"/>
      <c r="HPC126" s="1182"/>
      <c r="HPD126" s="1182"/>
      <c r="HPE126" s="1182"/>
      <c r="HPF126" s="1182"/>
      <c r="HPG126" s="1182"/>
      <c r="HPH126" s="1182"/>
      <c r="HPI126" s="1182"/>
      <c r="HPJ126" s="1182"/>
      <c r="HPK126" s="1182"/>
      <c r="HPL126" s="1182"/>
      <c r="HPM126" s="1182"/>
      <c r="HPN126" s="1182"/>
      <c r="HPO126" s="1182"/>
      <c r="HPP126" s="1182"/>
      <c r="HPQ126" s="1182"/>
      <c r="HPR126" s="1182"/>
      <c r="HPS126" s="1182"/>
      <c r="HPT126" s="1182"/>
      <c r="HPU126" s="1182"/>
      <c r="HPV126" s="1182"/>
      <c r="HPW126" s="1182"/>
      <c r="HPX126" s="1182"/>
      <c r="HPY126" s="1182"/>
      <c r="HPZ126" s="1182"/>
      <c r="HQA126" s="1182"/>
      <c r="HQB126" s="1182"/>
      <c r="HQC126" s="1182"/>
      <c r="HQD126" s="1182"/>
      <c r="HQE126" s="1182"/>
      <c r="HQF126" s="1182"/>
      <c r="HQG126" s="1182"/>
      <c r="HQH126" s="1182"/>
      <c r="HQI126" s="1182"/>
      <c r="HQJ126" s="1182"/>
      <c r="HQK126" s="1182"/>
      <c r="HQL126" s="1182"/>
      <c r="HQM126" s="1182"/>
      <c r="HQN126" s="1182"/>
      <c r="HQO126" s="1182"/>
      <c r="HQP126" s="1182"/>
      <c r="HQQ126" s="1182"/>
      <c r="HQR126" s="1182"/>
      <c r="HQS126" s="1182"/>
      <c r="HQT126" s="1182"/>
      <c r="HQU126" s="1182"/>
      <c r="HQV126" s="1182"/>
      <c r="HQW126" s="1182"/>
      <c r="HQX126" s="1182"/>
      <c r="HQY126" s="1182"/>
      <c r="HQZ126" s="1182"/>
      <c r="HRA126" s="1182"/>
      <c r="HRB126" s="1182"/>
      <c r="HRC126" s="1182"/>
      <c r="HRD126" s="1182"/>
      <c r="HRE126" s="1182"/>
      <c r="HRF126" s="1182"/>
      <c r="HRG126" s="1182"/>
      <c r="HRH126" s="1182"/>
      <c r="HRI126" s="1182"/>
      <c r="HRJ126" s="1182"/>
      <c r="HRK126" s="1182"/>
      <c r="HRL126" s="1182"/>
      <c r="HRM126" s="1182"/>
      <c r="HRN126" s="1182"/>
      <c r="HRO126" s="1182"/>
      <c r="HRP126" s="1182"/>
      <c r="HRQ126" s="1182"/>
      <c r="HRR126" s="1182"/>
      <c r="HRS126" s="1182"/>
      <c r="HRT126" s="1182"/>
      <c r="HRU126" s="1182"/>
      <c r="HRV126" s="1182"/>
      <c r="HRW126" s="1182"/>
      <c r="HRX126" s="1182"/>
      <c r="HRY126" s="1182"/>
      <c r="HRZ126" s="1182"/>
      <c r="HSA126" s="1182"/>
      <c r="HSB126" s="1182"/>
      <c r="HSC126" s="1182"/>
      <c r="HSD126" s="1182"/>
      <c r="HSE126" s="1182"/>
      <c r="HSF126" s="1182"/>
      <c r="HSG126" s="1182"/>
      <c r="HSH126" s="1182"/>
      <c r="HSI126" s="1182"/>
      <c r="HSJ126" s="1182"/>
      <c r="HSK126" s="1182"/>
      <c r="HSL126" s="1182"/>
      <c r="HSM126" s="1182"/>
      <c r="HSN126" s="1182"/>
      <c r="HSO126" s="1182"/>
      <c r="HSP126" s="1182"/>
      <c r="HSQ126" s="1182"/>
      <c r="HSR126" s="1182"/>
      <c r="HSS126" s="1182"/>
      <c r="HST126" s="1182"/>
      <c r="HSU126" s="1182"/>
      <c r="HSV126" s="1182"/>
      <c r="HSW126" s="1182"/>
      <c r="HSX126" s="1182"/>
      <c r="HSY126" s="1182"/>
      <c r="HSZ126" s="1182"/>
      <c r="HTA126" s="1182"/>
      <c r="HTB126" s="1182"/>
      <c r="HTC126" s="1182"/>
      <c r="HTD126" s="1182"/>
      <c r="HTE126" s="1182"/>
      <c r="HTF126" s="1182"/>
      <c r="HTG126" s="1182"/>
      <c r="HTH126" s="1182"/>
      <c r="HTI126" s="1182"/>
      <c r="HTJ126" s="1182"/>
      <c r="HTK126" s="1182"/>
      <c r="HTL126" s="1182"/>
      <c r="HTM126" s="1182"/>
      <c r="HTN126" s="1182"/>
      <c r="HTO126" s="1182"/>
      <c r="HTP126" s="1182"/>
      <c r="HTQ126" s="1182"/>
      <c r="HTR126" s="1182"/>
      <c r="HTS126" s="1182"/>
      <c r="HTT126" s="1182"/>
      <c r="HTU126" s="1182"/>
      <c r="HTV126" s="1182"/>
      <c r="HTW126" s="1182"/>
      <c r="HTX126" s="1182"/>
      <c r="HTY126" s="1182"/>
      <c r="HTZ126" s="1182"/>
      <c r="HUA126" s="1182"/>
      <c r="HUB126" s="1182"/>
      <c r="HUC126" s="1182"/>
      <c r="HUD126" s="1182"/>
      <c r="HUE126" s="1182"/>
      <c r="HUF126" s="1182"/>
      <c r="HUG126" s="1182"/>
      <c r="HUH126" s="1182"/>
      <c r="HUI126" s="1182"/>
      <c r="HUJ126" s="1182"/>
      <c r="HUK126" s="1182"/>
      <c r="HUL126" s="1182"/>
      <c r="HUM126" s="1182"/>
      <c r="HUN126" s="1182"/>
      <c r="HUO126" s="1182"/>
      <c r="HUP126" s="1182"/>
      <c r="HUQ126" s="1182"/>
      <c r="HUR126" s="1182"/>
      <c r="HUS126" s="1182"/>
      <c r="HUT126" s="1182"/>
      <c r="HUU126" s="1182"/>
      <c r="HUV126" s="1182"/>
      <c r="HUW126" s="1182"/>
      <c r="HUX126" s="1182"/>
      <c r="HUY126" s="1182"/>
      <c r="HUZ126" s="1182"/>
      <c r="HVA126" s="1182"/>
      <c r="HVB126" s="1182"/>
      <c r="HVC126" s="1182"/>
      <c r="HVD126" s="1182"/>
      <c r="HVE126" s="1182"/>
      <c r="HVF126" s="1182"/>
      <c r="HVG126" s="1182"/>
      <c r="HVH126" s="1182"/>
      <c r="HVI126" s="1182"/>
      <c r="HVJ126" s="1182"/>
      <c r="HVK126" s="1182"/>
      <c r="HVL126" s="1182"/>
      <c r="HVM126" s="1182"/>
      <c r="HVN126" s="1182"/>
      <c r="HVO126" s="1182"/>
      <c r="HVP126" s="1182"/>
      <c r="HVQ126" s="1182"/>
      <c r="HVR126" s="1182"/>
      <c r="HVS126" s="1182"/>
      <c r="HVT126" s="1182"/>
      <c r="HVU126" s="1182"/>
      <c r="HVV126" s="1182"/>
      <c r="HVW126" s="1182"/>
      <c r="HVX126" s="1182"/>
      <c r="HVY126" s="1182"/>
      <c r="HVZ126" s="1182"/>
      <c r="HWA126" s="1182"/>
      <c r="HWB126" s="1182"/>
      <c r="HWC126" s="1182"/>
      <c r="HWD126" s="1182"/>
      <c r="HWE126" s="1182"/>
      <c r="HWF126" s="1182"/>
      <c r="HWG126" s="1182"/>
      <c r="HWH126" s="1182"/>
      <c r="HWI126" s="1182"/>
      <c r="HWJ126" s="1182"/>
      <c r="HWK126" s="1182"/>
      <c r="HWL126" s="1182"/>
      <c r="HWM126" s="1182"/>
      <c r="HWN126" s="1182"/>
      <c r="HWO126" s="1182"/>
      <c r="HWP126" s="1182"/>
      <c r="HWQ126" s="1182"/>
      <c r="HWR126" s="1182"/>
      <c r="HWS126" s="1182"/>
      <c r="HWT126" s="1182"/>
      <c r="HWU126" s="1182"/>
      <c r="HWV126" s="1182"/>
      <c r="HWW126" s="1182"/>
      <c r="HWX126" s="1182"/>
      <c r="HWY126" s="1182"/>
      <c r="HWZ126" s="1182"/>
      <c r="HXA126" s="1182"/>
      <c r="HXB126" s="1182"/>
      <c r="HXC126" s="1182"/>
      <c r="HXD126" s="1182"/>
      <c r="HXE126" s="1182"/>
      <c r="HXF126" s="1182"/>
      <c r="HXG126" s="1182"/>
      <c r="HXH126" s="1182"/>
      <c r="HXI126" s="1182"/>
      <c r="HXJ126" s="1182"/>
      <c r="HXK126" s="1182"/>
      <c r="HXL126" s="1182"/>
      <c r="HXM126" s="1182"/>
      <c r="HXN126" s="1182"/>
      <c r="HXO126" s="1182"/>
      <c r="HXP126" s="1182"/>
      <c r="HXQ126" s="1182"/>
      <c r="HXR126" s="1182"/>
      <c r="HXS126" s="1182"/>
      <c r="HXT126" s="1182"/>
      <c r="HXU126" s="1182"/>
      <c r="HXV126" s="1182"/>
      <c r="HXW126" s="1182"/>
      <c r="HXX126" s="1182"/>
      <c r="HXY126" s="1182"/>
      <c r="HXZ126" s="1182"/>
      <c r="HYA126" s="1182"/>
      <c r="HYB126" s="1182"/>
      <c r="HYC126" s="1182"/>
      <c r="HYD126" s="1182"/>
      <c r="HYE126" s="1182"/>
      <c r="HYF126" s="1182"/>
      <c r="HYG126" s="1182"/>
      <c r="HYH126" s="1182"/>
      <c r="HYI126" s="1182"/>
      <c r="HYJ126" s="1182"/>
      <c r="HYK126" s="1182"/>
      <c r="HYL126" s="1182"/>
      <c r="HYM126" s="1182"/>
      <c r="HYN126" s="1182"/>
      <c r="HYO126" s="1182"/>
      <c r="HYP126" s="1182"/>
      <c r="HYQ126" s="1182"/>
      <c r="HYR126" s="1182"/>
      <c r="HYS126" s="1182"/>
      <c r="HYT126" s="1182"/>
      <c r="HYU126" s="1182"/>
      <c r="HYV126" s="1182"/>
      <c r="HYW126" s="1182"/>
      <c r="HYX126" s="1182"/>
      <c r="HYY126" s="1182"/>
      <c r="HYZ126" s="1182"/>
      <c r="HZA126" s="1182"/>
      <c r="HZB126" s="1182"/>
      <c r="HZC126" s="1182"/>
      <c r="HZD126" s="1182"/>
      <c r="HZE126" s="1182"/>
      <c r="HZF126" s="1182"/>
      <c r="HZG126" s="1182"/>
      <c r="HZH126" s="1182"/>
      <c r="HZI126" s="1182"/>
      <c r="HZJ126" s="1182"/>
      <c r="HZK126" s="1182"/>
      <c r="HZL126" s="1182"/>
      <c r="HZM126" s="1182"/>
      <c r="HZN126" s="1182"/>
      <c r="HZO126" s="1182"/>
      <c r="HZP126" s="1182"/>
      <c r="HZQ126" s="1182"/>
      <c r="HZR126" s="1182"/>
      <c r="HZS126" s="1182"/>
      <c r="HZT126" s="1182"/>
      <c r="HZU126" s="1182"/>
      <c r="HZV126" s="1182"/>
      <c r="HZW126" s="1182"/>
      <c r="HZX126" s="1182"/>
      <c r="HZY126" s="1182"/>
      <c r="HZZ126" s="1182"/>
      <c r="IAA126" s="1182"/>
      <c r="IAB126" s="1182"/>
      <c r="IAC126" s="1182"/>
      <c r="IAD126" s="1182"/>
      <c r="IAE126" s="1182"/>
      <c r="IAF126" s="1182"/>
      <c r="IAG126" s="1182"/>
      <c r="IAH126" s="1182"/>
      <c r="IAI126" s="1182"/>
      <c r="IAJ126" s="1182"/>
      <c r="IAK126" s="1182"/>
      <c r="IAL126" s="1182"/>
      <c r="IAM126" s="1182"/>
      <c r="IAN126" s="1182"/>
      <c r="IAO126" s="1182"/>
      <c r="IAP126" s="1182"/>
      <c r="IAQ126" s="1182"/>
      <c r="IAR126" s="1182"/>
      <c r="IAS126" s="1182"/>
      <c r="IAT126" s="1182"/>
      <c r="IAU126" s="1182"/>
      <c r="IAV126" s="1182"/>
      <c r="IAW126" s="1182"/>
      <c r="IAX126" s="1182"/>
      <c r="IAY126" s="1182"/>
      <c r="IAZ126" s="1182"/>
      <c r="IBA126" s="1182"/>
      <c r="IBB126" s="1182"/>
      <c r="IBC126" s="1182"/>
      <c r="IBD126" s="1182"/>
      <c r="IBE126" s="1182"/>
      <c r="IBF126" s="1182"/>
      <c r="IBG126" s="1182"/>
      <c r="IBH126" s="1182"/>
      <c r="IBI126" s="1182"/>
      <c r="IBJ126" s="1182"/>
      <c r="IBK126" s="1182"/>
      <c r="IBL126" s="1182"/>
      <c r="IBM126" s="1182"/>
      <c r="IBN126" s="1182"/>
      <c r="IBO126" s="1182"/>
      <c r="IBP126" s="1182"/>
      <c r="IBQ126" s="1182"/>
      <c r="IBR126" s="1182"/>
      <c r="IBS126" s="1182"/>
      <c r="IBT126" s="1182"/>
      <c r="IBU126" s="1182"/>
      <c r="IBV126" s="1182"/>
      <c r="IBW126" s="1182"/>
      <c r="IBX126" s="1182"/>
      <c r="IBY126" s="1182"/>
      <c r="IBZ126" s="1182"/>
      <c r="ICA126" s="1182"/>
      <c r="ICB126" s="1182"/>
      <c r="ICC126" s="1182"/>
      <c r="ICD126" s="1182"/>
      <c r="ICE126" s="1182"/>
      <c r="ICF126" s="1182"/>
      <c r="ICG126" s="1182"/>
      <c r="ICH126" s="1182"/>
      <c r="ICI126" s="1182"/>
      <c r="ICJ126" s="1182"/>
      <c r="ICK126" s="1182"/>
      <c r="ICL126" s="1182"/>
      <c r="ICM126" s="1182"/>
      <c r="ICN126" s="1182"/>
      <c r="ICO126" s="1182"/>
      <c r="ICP126" s="1182"/>
      <c r="ICQ126" s="1182"/>
      <c r="ICR126" s="1182"/>
      <c r="ICS126" s="1182"/>
      <c r="ICT126" s="1182"/>
      <c r="ICU126" s="1182"/>
      <c r="ICV126" s="1182"/>
      <c r="ICW126" s="1182"/>
      <c r="ICX126" s="1182"/>
      <c r="ICY126" s="1182"/>
      <c r="ICZ126" s="1182"/>
      <c r="IDA126" s="1182"/>
      <c r="IDB126" s="1182"/>
      <c r="IDC126" s="1182"/>
      <c r="IDD126" s="1182"/>
      <c r="IDE126" s="1182"/>
      <c r="IDF126" s="1182"/>
      <c r="IDG126" s="1182"/>
      <c r="IDH126" s="1182"/>
      <c r="IDI126" s="1182"/>
      <c r="IDJ126" s="1182"/>
      <c r="IDK126" s="1182"/>
      <c r="IDL126" s="1182"/>
      <c r="IDM126" s="1182"/>
      <c r="IDN126" s="1182"/>
      <c r="IDO126" s="1182"/>
      <c r="IDP126" s="1182"/>
      <c r="IDQ126" s="1182"/>
      <c r="IDR126" s="1182"/>
      <c r="IDS126" s="1182"/>
      <c r="IDT126" s="1182"/>
      <c r="IDU126" s="1182"/>
      <c r="IDV126" s="1182"/>
      <c r="IDW126" s="1182"/>
      <c r="IDX126" s="1182"/>
      <c r="IDY126" s="1182"/>
      <c r="IDZ126" s="1182"/>
      <c r="IEA126" s="1182"/>
      <c r="IEB126" s="1182"/>
      <c r="IEC126" s="1182"/>
      <c r="IED126" s="1182"/>
      <c r="IEE126" s="1182"/>
      <c r="IEF126" s="1182"/>
      <c r="IEG126" s="1182"/>
      <c r="IEH126" s="1182"/>
      <c r="IEI126" s="1182"/>
      <c r="IEJ126" s="1182"/>
      <c r="IEK126" s="1182"/>
      <c r="IEL126" s="1182"/>
      <c r="IEM126" s="1182"/>
      <c r="IEN126" s="1182"/>
      <c r="IEO126" s="1182"/>
      <c r="IEP126" s="1182"/>
      <c r="IEQ126" s="1182"/>
      <c r="IER126" s="1182"/>
      <c r="IES126" s="1182"/>
      <c r="IET126" s="1182"/>
      <c r="IEU126" s="1182"/>
      <c r="IEV126" s="1182"/>
      <c r="IEW126" s="1182"/>
      <c r="IEX126" s="1182"/>
      <c r="IEY126" s="1182"/>
      <c r="IEZ126" s="1182"/>
      <c r="IFA126" s="1182"/>
      <c r="IFB126" s="1182"/>
      <c r="IFC126" s="1182"/>
      <c r="IFD126" s="1182"/>
      <c r="IFE126" s="1182"/>
      <c r="IFF126" s="1182"/>
      <c r="IFG126" s="1182"/>
      <c r="IFH126" s="1182"/>
      <c r="IFI126" s="1182"/>
      <c r="IFJ126" s="1182"/>
      <c r="IFK126" s="1182"/>
      <c r="IFL126" s="1182"/>
      <c r="IFM126" s="1182"/>
      <c r="IFN126" s="1182"/>
      <c r="IFO126" s="1182"/>
      <c r="IFP126" s="1182"/>
      <c r="IFQ126" s="1182"/>
      <c r="IFR126" s="1182"/>
      <c r="IFS126" s="1182"/>
      <c r="IFT126" s="1182"/>
      <c r="IFU126" s="1182"/>
      <c r="IFV126" s="1182"/>
      <c r="IFW126" s="1182"/>
      <c r="IFX126" s="1182"/>
      <c r="IFY126" s="1182"/>
      <c r="IFZ126" s="1182"/>
      <c r="IGA126" s="1182"/>
      <c r="IGB126" s="1182"/>
      <c r="IGC126" s="1182"/>
      <c r="IGD126" s="1182"/>
      <c r="IGE126" s="1182"/>
      <c r="IGF126" s="1182"/>
      <c r="IGG126" s="1182"/>
      <c r="IGH126" s="1182"/>
      <c r="IGI126" s="1182"/>
      <c r="IGJ126" s="1182"/>
      <c r="IGK126" s="1182"/>
      <c r="IGL126" s="1182"/>
      <c r="IGM126" s="1182"/>
      <c r="IGN126" s="1182"/>
      <c r="IGO126" s="1182"/>
      <c r="IGP126" s="1182"/>
      <c r="IGQ126" s="1182"/>
      <c r="IGR126" s="1182"/>
      <c r="IGS126" s="1182"/>
      <c r="IGT126" s="1182"/>
      <c r="IGU126" s="1182"/>
      <c r="IGV126" s="1182"/>
      <c r="IGW126" s="1182"/>
      <c r="IGX126" s="1182"/>
      <c r="IGY126" s="1182"/>
      <c r="IGZ126" s="1182"/>
      <c r="IHA126" s="1182"/>
      <c r="IHB126" s="1182"/>
      <c r="IHC126" s="1182"/>
      <c r="IHD126" s="1182"/>
      <c r="IHE126" s="1182"/>
      <c r="IHF126" s="1182"/>
      <c r="IHG126" s="1182"/>
      <c r="IHH126" s="1182"/>
      <c r="IHI126" s="1182"/>
      <c r="IHJ126" s="1182"/>
      <c r="IHK126" s="1182"/>
      <c r="IHL126" s="1182"/>
      <c r="IHM126" s="1182"/>
      <c r="IHN126" s="1182"/>
      <c r="IHO126" s="1182"/>
      <c r="IHP126" s="1182"/>
      <c r="IHQ126" s="1182"/>
      <c r="IHR126" s="1182"/>
      <c r="IHS126" s="1182"/>
      <c r="IHT126" s="1182"/>
      <c r="IHU126" s="1182"/>
      <c r="IHV126" s="1182"/>
      <c r="IHW126" s="1182"/>
      <c r="IHX126" s="1182"/>
      <c r="IHY126" s="1182"/>
      <c r="IHZ126" s="1182"/>
      <c r="IIA126" s="1182"/>
      <c r="IIB126" s="1182"/>
      <c r="IIC126" s="1182"/>
      <c r="IID126" s="1182"/>
      <c r="IIE126" s="1182"/>
      <c r="IIF126" s="1182"/>
      <c r="IIG126" s="1182"/>
      <c r="IIH126" s="1182"/>
      <c r="III126" s="1182"/>
      <c r="IIJ126" s="1182"/>
      <c r="IIK126" s="1182"/>
      <c r="IIL126" s="1182"/>
      <c r="IIM126" s="1182"/>
      <c r="IIN126" s="1182"/>
      <c r="IIO126" s="1182"/>
      <c r="IIP126" s="1182"/>
      <c r="IIQ126" s="1182"/>
      <c r="IIR126" s="1182"/>
      <c r="IIS126" s="1182"/>
      <c r="IIT126" s="1182"/>
      <c r="IIU126" s="1182"/>
      <c r="IIV126" s="1182"/>
      <c r="IIW126" s="1182"/>
      <c r="IIX126" s="1182"/>
      <c r="IIY126" s="1182"/>
      <c r="IIZ126" s="1182"/>
      <c r="IJA126" s="1182"/>
      <c r="IJB126" s="1182"/>
      <c r="IJC126" s="1182"/>
      <c r="IJD126" s="1182"/>
      <c r="IJE126" s="1182"/>
      <c r="IJF126" s="1182"/>
      <c r="IJG126" s="1182"/>
      <c r="IJH126" s="1182"/>
      <c r="IJI126" s="1182"/>
      <c r="IJJ126" s="1182"/>
      <c r="IJK126" s="1182"/>
      <c r="IJL126" s="1182"/>
      <c r="IJM126" s="1182"/>
      <c r="IJN126" s="1182"/>
      <c r="IJO126" s="1182"/>
      <c r="IJP126" s="1182"/>
      <c r="IJQ126" s="1182"/>
      <c r="IJR126" s="1182"/>
      <c r="IJS126" s="1182"/>
      <c r="IJT126" s="1182"/>
      <c r="IJU126" s="1182"/>
      <c r="IJV126" s="1182"/>
      <c r="IJW126" s="1182"/>
      <c r="IJX126" s="1182"/>
      <c r="IJY126" s="1182"/>
      <c r="IJZ126" s="1182"/>
      <c r="IKA126" s="1182"/>
      <c r="IKB126" s="1182"/>
      <c r="IKC126" s="1182"/>
      <c r="IKD126" s="1182"/>
      <c r="IKE126" s="1182"/>
      <c r="IKF126" s="1182"/>
      <c r="IKG126" s="1182"/>
      <c r="IKH126" s="1182"/>
      <c r="IKI126" s="1182"/>
      <c r="IKJ126" s="1182"/>
      <c r="IKK126" s="1182"/>
      <c r="IKL126" s="1182"/>
      <c r="IKM126" s="1182"/>
      <c r="IKN126" s="1182"/>
      <c r="IKO126" s="1182"/>
      <c r="IKP126" s="1182"/>
      <c r="IKQ126" s="1182"/>
      <c r="IKR126" s="1182"/>
      <c r="IKS126" s="1182"/>
      <c r="IKT126" s="1182"/>
      <c r="IKU126" s="1182"/>
      <c r="IKV126" s="1182"/>
      <c r="IKW126" s="1182"/>
      <c r="IKX126" s="1182"/>
      <c r="IKY126" s="1182"/>
      <c r="IKZ126" s="1182"/>
      <c r="ILA126" s="1182"/>
      <c r="ILB126" s="1182"/>
      <c r="ILC126" s="1182"/>
      <c r="ILD126" s="1182"/>
      <c r="ILE126" s="1182"/>
      <c r="ILF126" s="1182"/>
      <c r="ILG126" s="1182"/>
      <c r="ILH126" s="1182"/>
      <c r="ILI126" s="1182"/>
      <c r="ILJ126" s="1182"/>
      <c r="ILK126" s="1182"/>
      <c r="ILL126" s="1182"/>
      <c r="ILM126" s="1182"/>
      <c r="ILN126" s="1182"/>
      <c r="ILO126" s="1182"/>
      <c r="ILP126" s="1182"/>
      <c r="ILQ126" s="1182"/>
      <c r="ILR126" s="1182"/>
      <c r="ILS126" s="1182"/>
      <c r="ILT126" s="1182"/>
      <c r="ILU126" s="1182"/>
      <c r="ILV126" s="1182"/>
      <c r="ILW126" s="1182"/>
      <c r="ILX126" s="1182"/>
      <c r="ILY126" s="1182"/>
      <c r="ILZ126" s="1182"/>
      <c r="IMA126" s="1182"/>
      <c r="IMB126" s="1182"/>
      <c r="IMC126" s="1182"/>
      <c r="IMD126" s="1182"/>
      <c r="IME126" s="1182"/>
      <c r="IMF126" s="1182"/>
      <c r="IMG126" s="1182"/>
      <c r="IMH126" s="1182"/>
      <c r="IMI126" s="1182"/>
      <c r="IMJ126" s="1182"/>
      <c r="IMK126" s="1182"/>
      <c r="IML126" s="1182"/>
      <c r="IMM126" s="1182"/>
      <c r="IMN126" s="1182"/>
      <c r="IMO126" s="1182"/>
      <c r="IMP126" s="1182"/>
      <c r="IMQ126" s="1182"/>
      <c r="IMR126" s="1182"/>
      <c r="IMS126" s="1182"/>
      <c r="IMT126" s="1182"/>
      <c r="IMU126" s="1182"/>
      <c r="IMV126" s="1182"/>
      <c r="IMW126" s="1182"/>
      <c r="IMX126" s="1182"/>
      <c r="IMY126" s="1182"/>
      <c r="IMZ126" s="1182"/>
      <c r="INA126" s="1182"/>
      <c r="INB126" s="1182"/>
      <c r="INC126" s="1182"/>
      <c r="IND126" s="1182"/>
      <c r="INE126" s="1182"/>
      <c r="INF126" s="1182"/>
      <c r="ING126" s="1182"/>
      <c r="INH126" s="1182"/>
      <c r="INI126" s="1182"/>
      <c r="INJ126" s="1182"/>
      <c r="INK126" s="1182"/>
      <c r="INL126" s="1182"/>
      <c r="INM126" s="1182"/>
      <c r="INN126" s="1182"/>
      <c r="INO126" s="1182"/>
      <c r="INP126" s="1182"/>
      <c r="INQ126" s="1182"/>
      <c r="INR126" s="1182"/>
      <c r="INS126" s="1182"/>
      <c r="INT126" s="1182"/>
      <c r="INU126" s="1182"/>
      <c r="INV126" s="1182"/>
      <c r="INW126" s="1182"/>
      <c r="INX126" s="1182"/>
      <c r="INY126" s="1182"/>
      <c r="INZ126" s="1182"/>
      <c r="IOA126" s="1182"/>
      <c r="IOB126" s="1182"/>
      <c r="IOC126" s="1182"/>
      <c r="IOD126" s="1182"/>
      <c r="IOE126" s="1182"/>
      <c r="IOF126" s="1182"/>
      <c r="IOG126" s="1182"/>
      <c r="IOH126" s="1182"/>
      <c r="IOI126" s="1182"/>
      <c r="IOJ126" s="1182"/>
      <c r="IOK126" s="1182"/>
      <c r="IOL126" s="1182"/>
      <c r="IOM126" s="1182"/>
      <c r="ION126" s="1182"/>
      <c r="IOO126" s="1182"/>
      <c r="IOP126" s="1182"/>
      <c r="IOQ126" s="1182"/>
      <c r="IOR126" s="1182"/>
      <c r="IOS126" s="1182"/>
      <c r="IOT126" s="1182"/>
      <c r="IOU126" s="1182"/>
      <c r="IOV126" s="1182"/>
      <c r="IOW126" s="1182"/>
      <c r="IOX126" s="1182"/>
      <c r="IOY126" s="1182"/>
      <c r="IOZ126" s="1182"/>
      <c r="IPA126" s="1182"/>
      <c r="IPB126" s="1182"/>
      <c r="IPC126" s="1182"/>
      <c r="IPD126" s="1182"/>
      <c r="IPE126" s="1182"/>
      <c r="IPF126" s="1182"/>
      <c r="IPG126" s="1182"/>
      <c r="IPH126" s="1182"/>
      <c r="IPI126" s="1182"/>
      <c r="IPJ126" s="1182"/>
      <c r="IPK126" s="1182"/>
      <c r="IPL126" s="1182"/>
      <c r="IPM126" s="1182"/>
      <c r="IPN126" s="1182"/>
      <c r="IPO126" s="1182"/>
      <c r="IPP126" s="1182"/>
      <c r="IPQ126" s="1182"/>
      <c r="IPR126" s="1182"/>
      <c r="IPS126" s="1182"/>
      <c r="IPT126" s="1182"/>
      <c r="IPU126" s="1182"/>
      <c r="IPV126" s="1182"/>
      <c r="IPW126" s="1182"/>
      <c r="IPX126" s="1182"/>
      <c r="IPY126" s="1182"/>
      <c r="IPZ126" s="1182"/>
      <c r="IQA126" s="1182"/>
      <c r="IQB126" s="1182"/>
      <c r="IQC126" s="1182"/>
      <c r="IQD126" s="1182"/>
      <c r="IQE126" s="1182"/>
      <c r="IQF126" s="1182"/>
      <c r="IQG126" s="1182"/>
      <c r="IQH126" s="1182"/>
      <c r="IQI126" s="1182"/>
      <c r="IQJ126" s="1182"/>
      <c r="IQK126" s="1182"/>
      <c r="IQL126" s="1182"/>
      <c r="IQM126" s="1182"/>
      <c r="IQN126" s="1182"/>
      <c r="IQO126" s="1182"/>
      <c r="IQP126" s="1182"/>
      <c r="IQQ126" s="1182"/>
      <c r="IQR126" s="1182"/>
      <c r="IQS126" s="1182"/>
      <c r="IQT126" s="1182"/>
      <c r="IQU126" s="1182"/>
      <c r="IQV126" s="1182"/>
      <c r="IQW126" s="1182"/>
      <c r="IQX126" s="1182"/>
      <c r="IQY126" s="1182"/>
      <c r="IQZ126" s="1182"/>
      <c r="IRA126" s="1182"/>
      <c r="IRB126" s="1182"/>
      <c r="IRC126" s="1182"/>
      <c r="IRD126" s="1182"/>
      <c r="IRE126" s="1182"/>
      <c r="IRF126" s="1182"/>
      <c r="IRG126" s="1182"/>
      <c r="IRH126" s="1182"/>
      <c r="IRI126" s="1182"/>
      <c r="IRJ126" s="1182"/>
      <c r="IRK126" s="1182"/>
      <c r="IRL126" s="1182"/>
      <c r="IRM126" s="1182"/>
      <c r="IRN126" s="1182"/>
      <c r="IRO126" s="1182"/>
      <c r="IRP126" s="1182"/>
      <c r="IRQ126" s="1182"/>
      <c r="IRR126" s="1182"/>
      <c r="IRS126" s="1182"/>
      <c r="IRT126" s="1182"/>
      <c r="IRU126" s="1182"/>
      <c r="IRV126" s="1182"/>
      <c r="IRW126" s="1182"/>
      <c r="IRX126" s="1182"/>
      <c r="IRY126" s="1182"/>
      <c r="IRZ126" s="1182"/>
      <c r="ISA126" s="1182"/>
      <c r="ISB126" s="1182"/>
      <c r="ISC126" s="1182"/>
      <c r="ISD126" s="1182"/>
      <c r="ISE126" s="1182"/>
      <c r="ISF126" s="1182"/>
      <c r="ISG126" s="1182"/>
      <c r="ISH126" s="1182"/>
      <c r="ISI126" s="1182"/>
      <c r="ISJ126" s="1182"/>
      <c r="ISK126" s="1182"/>
      <c r="ISL126" s="1182"/>
      <c r="ISM126" s="1182"/>
      <c r="ISN126" s="1182"/>
      <c r="ISO126" s="1182"/>
      <c r="ISP126" s="1182"/>
      <c r="ISQ126" s="1182"/>
      <c r="ISR126" s="1182"/>
      <c r="ISS126" s="1182"/>
      <c r="IST126" s="1182"/>
      <c r="ISU126" s="1182"/>
      <c r="ISV126" s="1182"/>
      <c r="ISW126" s="1182"/>
      <c r="ISX126" s="1182"/>
      <c r="ISY126" s="1182"/>
      <c r="ISZ126" s="1182"/>
      <c r="ITA126" s="1182"/>
      <c r="ITB126" s="1182"/>
      <c r="ITC126" s="1182"/>
      <c r="ITD126" s="1182"/>
      <c r="ITE126" s="1182"/>
      <c r="ITF126" s="1182"/>
      <c r="ITG126" s="1182"/>
      <c r="ITH126" s="1182"/>
      <c r="ITI126" s="1182"/>
      <c r="ITJ126" s="1182"/>
      <c r="ITK126" s="1182"/>
      <c r="ITL126" s="1182"/>
      <c r="ITM126" s="1182"/>
      <c r="ITN126" s="1182"/>
      <c r="ITO126" s="1182"/>
      <c r="ITP126" s="1182"/>
      <c r="ITQ126" s="1182"/>
      <c r="ITR126" s="1182"/>
      <c r="ITS126" s="1182"/>
      <c r="ITT126" s="1182"/>
      <c r="ITU126" s="1182"/>
      <c r="ITV126" s="1182"/>
      <c r="ITW126" s="1182"/>
      <c r="ITX126" s="1182"/>
      <c r="ITY126" s="1182"/>
      <c r="ITZ126" s="1182"/>
      <c r="IUA126" s="1182"/>
      <c r="IUB126" s="1182"/>
      <c r="IUC126" s="1182"/>
      <c r="IUD126" s="1182"/>
      <c r="IUE126" s="1182"/>
      <c r="IUF126" s="1182"/>
      <c r="IUG126" s="1182"/>
      <c r="IUH126" s="1182"/>
      <c r="IUI126" s="1182"/>
      <c r="IUJ126" s="1182"/>
      <c r="IUK126" s="1182"/>
      <c r="IUL126" s="1182"/>
      <c r="IUM126" s="1182"/>
      <c r="IUN126" s="1182"/>
      <c r="IUO126" s="1182"/>
      <c r="IUP126" s="1182"/>
      <c r="IUQ126" s="1182"/>
      <c r="IUR126" s="1182"/>
      <c r="IUS126" s="1182"/>
      <c r="IUT126" s="1182"/>
      <c r="IUU126" s="1182"/>
      <c r="IUV126" s="1182"/>
      <c r="IUW126" s="1182"/>
      <c r="IUX126" s="1182"/>
      <c r="IUY126" s="1182"/>
      <c r="IUZ126" s="1182"/>
      <c r="IVA126" s="1182"/>
      <c r="IVB126" s="1182"/>
      <c r="IVC126" s="1182"/>
      <c r="IVD126" s="1182"/>
      <c r="IVE126" s="1182"/>
      <c r="IVF126" s="1182"/>
      <c r="IVG126" s="1182"/>
      <c r="IVH126" s="1182"/>
      <c r="IVI126" s="1182"/>
      <c r="IVJ126" s="1182"/>
      <c r="IVK126" s="1182"/>
      <c r="IVL126" s="1182"/>
      <c r="IVM126" s="1182"/>
      <c r="IVN126" s="1182"/>
      <c r="IVO126" s="1182"/>
      <c r="IVP126" s="1182"/>
      <c r="IVQ126" s="1182"/>
      <c r="IVR126" s="1182"/>
      <c r="IVS126" s="1182"/>
      <c r="IVT126" s="1182"/>
      <c r="IVU126" s="1182"/>
      <c r="IVV126" s="1182"/>
      <c r="IVW126" s="1182"/>
      <c r="IVX126" s="1182"/>
      <c r="IVY126" s="1182"/>
      <c r="IVZ126" s="1182"/>
      <c r="IWA126" s="1182"/>
      <c r="IWB126" s="1182"/>
      <c r="IWC126" s="1182"/>
      <c r="IWD126" s="1182"/>
      <c r="IWE126" s="1182"/>
      <c r="IWF126" s="1182"/>
      <c r="IWG126" s="1182"/>
      <c r="IWH126" s="1182"/>
      <c r="IWI126" s="1182"/>
      <c r="IWJ126" s="1182"/>
      <c r="IWK126" s="1182"/>
      <c r="IWL126" s="1182"/>
      <c r="IWM126" s="1182"/>
      <c r="IWN126" s="1182"/>
      <c r="IWO126" s="1182"/>
      <c r="IWP126" s="1182"/>
      <c r="IWQ126" s="1182"/>
      <c r="IWR126" s="1182"/>
      <c r="IWS126" s="1182"/>
      <c r="IWT126" s="1182"/>
      <c r="IWU126" s="1182"/>
      <c r="IWV126" s="1182"/>
      <c r="IWW126" s="1182"/>
      <c r="IWX126" s="1182"/>
      <c r="IWY126" s="1182"/>
      <c r="IWZ126" s="1182"/>
      <c r="IXA126" s="1182"/>
      <c r="IXB126" s="1182"/>
      <c r="IXC126" s="1182"/>
      <c r="IXD126" s="1182"/>
      <c r="IXE126" s="1182"/>
      <c r="IXF126" s="1182"/>
      <c r="IXG126" s="1182"/>
      <c r="IXH126" s="1182"/>
      <c r="IXI126" s="1182"/>
      <c r="IXJ126" s="1182"/>
      <c r="IXK126" s="1182"/>
      <c r="IXL126" s="1182"/>
      <c r="IXM126" s="1182"/>
      <c r="IXN126" s="1182"/>
      <c r="IXO126" s="1182"/>
      <c r="IXP126" s="1182"/>
      <c r="IXQ126" s="1182"/>
      <c r="IXR126" s="1182"/>
      <c r="IXS126" s="1182"/>
      <c r="IXT126" s="1182"/>
      <c r="IXU126" s="1182"/>
      <c r="IXV126" s="1182"/>
      <c r="IXW126" s="1182"/>
      <c r="IXX126" s="1182"/>
      <c r="IXY126" s="1182"/>
      <c r="IXZ126" s="1182"/>
      <c r="IYA126" s="1182"/>
      <c r="IYB126" s="1182"/>
      <c r="IYC126" s="1182"/>
      <c r="IYD126" s="1182"/>
      <c r="IYE126" s="1182"/>
      <c r="IYF126" s="1182"/>
      <c r="IYG126" s="1182"/>
      <c r="IYH126" s="1182"/>
      <c r="IYI126" s="1182"/>
      <c r="IYJ126" s="1182"/>
      <c r="IYK126" s="1182"/>
      <c r="IYL126" s="1182"/>
      <c r="IYM126" s="1182"/>
      <c r="IYN126" s="1182"/>
      <c r="IYO126" s="1182"/>
      <c r="IYP126" s="1182"/>
      <c r="IYQ126" s="1182"/>
      <c r="IYR126" s="1182"/>
      <c r="IYS126" s="1182"/>
      <c r="IYT126" s="1182"/>
      <c r="IYU126" s="1182"/>
      <c r="IYV126" s="1182"/>
      <c r="IYW126" s="1182"/>
      <c r="IYX126" s="1182"/>
      <c r="IYY126" s="1182"/>
      <c r="IYZ126" s="1182"/>
      <c r="IZA126" s="1182"/>
      <c r="IZB126" s="1182"/>
      <c r="IZC126" s="1182"/>
      <c r="IZD126" s="1182"/>
      <c r="IZE126" s="1182"/>
      <c r="IZF126" s="1182"/>
      <c r="IZG126" s="1182"/>
      <c r="IZH126" s="1182"/>
      <c r="IZI126" s="1182"/>
      <c r="IZJ126" s="1182"/>
      <c r="IZK126" s="1182"/>
      <c r="IZL126" s="1182"/>
      <c r="IZM126" s="1182"/>
      <c r="IZN126" s="1182"/>
      <c r="IZO126" s="1182"/>
      <c r="IZP126" s="1182"/>
      <c r="IZQ126" s="1182"/>
      <c r="IZR126" s="1182"/>
      <c r="IZS126" s="1182"/>
      <c r="IZT126" s="1182"/>
      <c r="IZU126" s="1182"/>
      <c r="IZV126" s="1182"/>
      <c r="IZW126" s="1182"/>
      <c r="IZX126" s="1182"/>
      <c r="IZY126" s="1182"/>
      <c r="IZZ126" s="1182"/>
      <c r="JAA126" s="1182"/>
      <c r="JAB126" s="1182"/>
      <c r="JAC126" s="1182"/>
      <c r="JAD126" s="1182"/>
      <c r="JAE126" s="1182"/>
      <c r="JAF126" s="1182"/>
      <c r="JAG126" s="1182"/>
      <c r="JAH126" s="1182"/>
      <c r="JAI126" s="1182"/>
      <c r="JAJ126" s="1182"/>
      <c r="JAK126" s="1182"/>
      <c r="JAL126" s="1182"/>
      <c r="JAM126" s="1182"/>
      <c r="JAN126" s="1182"/>
      <c r="JAO126" s="1182"/>
      <c r="JAP126" s="1182"/>
      <c r="JAQ126" s="1182"/>
      <c r="JAR126" s="1182"/>
      <c r="JAS126" s="1182"/>
      <c r="JAT126" s="1182"/>
      <c r="JAU126" s="1182"/>
      <c r="JAV126" s="1182"/>
      <c r="JAW126" s="1182"/>
      <c r="JAX126" s="1182"/>
      <c r="JAY126" s="1182"/>
      <c r="JAZ126" s="1182"/>
      <c r="JBA126" s="1182"/>
      <c r="JBB126" s="1182"/>
      <c r="JBC126" s="1182"/>
      <c r="JBD126" s="1182"/>
      <c r="JBE126" s="1182"/>
      <c r="JBF126" s="1182"/>
      <c r="JBG126" s="1182"/>
      <c r="JBH126" s="1182"/>
      <c r="JBI126" s="1182"/>
      <c r="JBJ126" s="1182"/>
      <c r="JBK126" s="1182"/>
      <c r="JBL126" s="1182"/>
      <c r="JBM126" s="1182"/>
      <c r="JBN126" s="1182"/>
      <c r="JBO126" s="1182"/>
      <c r="JBP126" s="1182"/>
      <c r="JBQ126" s="1182"/>
      <c r="JBR126" s="1182"/>
      <c r="JBS126" s="1182"/>
      <c r="JBT126" s="1182"/>
      <c r="JBU126" s="1182"/>
      <c r="JBV126" s="1182"/>
      <c r="JBW126" s="1182"/>
      <c r="JBX126" s="1182"/>
      <c r="JBY126" s="1182"/>
      <c r="JBZ126" s="1182"/>
      <c r="JCA126" s="1182"/>
      <c r="JCB126" s="1182"/>
      <c r="JCC126" s="1182"/>
      <c r="JCD126" s="1182"/>
      <c r="JCE126" s="1182"/>
      <c r="JCF126" s="1182"/>
      <c r="JCG126" s="1182"/>
      <c r="JCH126" s="1182"/>
      <c r="JCI126" s="1182"/>
      <c r="JCJ126" s="1182"/>
      <c r="JCK126" s="1182"/>
      <c r="JCL126" s="1182"/>
      <c r="JCM126" s="1182"/>
      <c r="JCN126" s="1182"/>
      <c r="JCO126" s="1182"/>
      <c r="JCP126" s="1182"/>
      <c r="JCQ126" s="1182"/>
      <c r="JCR126" s="1182"/>
      <c r="JCS126" s="1182"/>
      <c r="JCT126" s="1182"/>
      <c r="JCU126" s="1182"/>
      <c r="JCV126" s="1182"/>
      <c r="JCW126" s="1182"/>
      <c r="JCX126" s="1182"/>
      <c r="JCY126" s="1182"/>
      <c r="JCZ126" s="1182"/>
      <c r="JDA126" s="1182"/>
      <c r="JDB126" s="1182"/>
      <c r="JDC126" s="1182"/>
      <c r="JDD126" s="1182"/>
      <c r="JDE126" s="1182"/>
      <c r="JDF126" s="1182"/>
      <c r="JDG126" s="1182"/>
      <c r="JDH126" s="1182"/>
      <c r="JDI126" s="1182"/>
      <c r="JDJ126" s="1182"/>
      <c r="JDK126" s="1182"/>
      <c r="JDL126" s="1182"/>
      <c r="JDM126" s="1182"/>
      <c r="JDN126" s="1182"/>
      <c r="JDO126" s="1182"/>
      <c r="JDP126" s="1182"/>
      <c r="JDQ126" s="1182"/>
      <c r="JDR126" s="1182"/>
      <c r="JDS126" s="1182"/>
      <c r="JDT126" s="1182"/>
      <c r="JDU126" s="1182"/>
      <c r="JDV126" s="1182"/>
      <c r="JDW126" s="1182"/>
      <c r="JDX126" s="1182"/>
      <c r="JDY126" s="1182"/>
      <c r="JDZ126" s="1182"/>
      <c r="JEA126" s="1182"/>
      <c r="JEB126" s="1182"/>
      <c r="JEC126" s="1182"/>
      <c r="JED126" s="1182"/>
      <c r="JEE126" s="1182"/>
      <c r="JEF126" s="1182"/>
      <c r="JEG126" s="1182"/>
      <c r="JEH126" s="1182"/>
      <c r="JEI126" s="1182"/>
      <c r="JEJ126" s="1182"/>
      <c r="JEK126" s="1182"/>
      <c r="JEL126" s="1182"/>
      <c r="JEM126" s="1182"/>
      <c r="JEN126" s="1182"/>
      <c r="JEO126" s="1182"/>
      <c r="JEP126" s="1182"/>
      <c r="JEQ126" s="1182"/>
      <c r="JER126" s="1182"/>
      <c r="JES126" s="1182"/>
      <c r="JET126" s="1182"/>
      <c r="JEU126" s="1182"/>
      <c r="JEV126" s="1182"/>
      <c r="JEW126" s="1182"/>
      <c r="JEX126" s="1182"/>
      <c r="JEY126" s="1182"/>
      <c r="JEZ126" s="1182"/>
      <c r="JFA126" s="1182"/>
      <c r="JFB126" s="1182"/>
      <c r="JFC126" s="1182"/>
      <c r="JFD126" s="1182"/>
      <c r="JFE126" s="1182"/>
      <c r="JFF126" s="1182"/>
      <c r="JFG126" s="1182"/>
      <c r="JFH126" s="1182"/>
      <c r="JFI126" s="1182"/>
      <c r="JFJ126" s="1182"/>
      <c r="JFK126" s="1182"/>
      <c r="JFL126" s="1182"/>
      <c r="JFM126" s="1182"/>
      <c r="JFN126" s="1182"/>
      <c r="JFO126" s="1182"/>
      <c r="JFP126" s="1182"/>
      <c r="JFQ126" s="1182"/>
      <c r="JFR126" s="1182"/>
      <c r="JFS126" s="1182"/>
      <c r="JFT126" s="1182"/>
      <c r="JFU126" s="1182"/>
      <c r="JFV126" s="1182"/>
      <c r="JFW126" s="1182"/>
      <c r="JFX126" s="1182"/>
      <c r="JFY126" s="1182"/>
      <c r="JFZ126" s="1182"/>
      <c r="JGA126" s="1182"/>
      <c r="JGB126" s="1182"/>
      <c r="JGC126" s="1182"/>
      <c r="JGD126" s="1182"/>
      <c r="JGE126" s="1182"/>
      <c r="JGF126" s="1182"/>
      <c r="JGG126" s="1182"/>
      <c r="JGH126" s="1182"/>
      <c r="JGI126" s="1182"/>
      <c r="JGJ126" s="1182"/>
      <c r="JGK126" s="1182"/>
      <c r="JGL126" s="1182"/>
      <c r="JGM126" s="1182"/>
      <c r="JGN126" s="1182"/>
      <c r="JGO126" s="1182"/>
      <c r="JGP126" s="1182"/>
      <c r="JGQ126" s="1182"/>
      <c r="JGR126" s="1182"/>
      <c r="JGS126" s="1182"/>
      <c r="JGT126" s="1182"/>
      <c r="JGU126" s="1182"/>
      <c r="JGV126" s="1182"/>
      <c r="JGW126" s="1182"/>
      <c r="JGX126" s="1182"/>
      <c r="JGY126" s="1182"/>
      <c r="JGZ126" s="1182"/>
      <c r="JHA126" s="1182"/>
      <c r="JHB126" s="1182"/>
      <c r="JHC126" s="1182"/>
      <c r="JHD126" s="1182"/>
      <c r="JHE126" s="1182"/>
      <c r="JHF126" s="1182"/>
      <c r="JHG126" s="1182"/>
      <c r="JHH126" s="1182"/>
      <c r="JHI126" s="1182"/>
      <c r="JHJ126" s="1182"/>
      <c r="JHK126" s="1182"/>
      <c r="JHL126" s="1182"/>
      <c r="JHM126" s="1182"/>
      <c r="JHN126" s="1182"/>
      <c r="JHO126" s="1182"/>
      <c r="JHP126" s="1182"/>
      <c r="JHQ126" s="1182"/>
      <c r="JHR126" s="1182"/>
      <c r="JHS126" s="1182"/>
      <c r="JHT126" s="1182"/>
      <c r="JHU126" s="1182"/>
      <c r="JHV126" s="1182"/>
      <c r="JHW126" s="1182"/>
      <c r="JHX126" s="1182"/>
      <c r="JHY126" s="1182"/>
      <c r="JHZ126" s="1182"/>
      <c r="JIA126" s="1182"/>
      <c r="JIB126" s="1182"/>
      <c r="JIC126" s="1182"/>
      <c r="JID126" s="1182"/>
      <c r="JIE126" s="1182"/>
      <c r="JIF126" s="1182"/>
      <c r="JIG126" s="1182"/>
      <c r="JIH126" s="1182"/>
      <c r="JII126" s="1182"/>
      <c r="JIJ126" s="1182"/>
      <c r="JIK126" s="1182"/>
      <c r="JIL126" s="1182"/>
      <c r="JIM126" s="1182"/>
      <c r="JIN126" s="1182"/>
      <c r="JIO126" s="1182"/>
      <c r="JIP126" s="1182"/>
      <c r="JIQ126" s="1182"/>
      <c r="JIR126" s="1182"/>
      <c r="JIS126" s="1182"/>
      <c r="JIT126" s="1182"/>
      <c r="JIU126" s="1182"/>
      <c r="JIV126" s="1182"/>
      <c r="JIW126" s="1182"/>
      <c r="JIX126" s="1182"/>
      <c r="JIY126" s="1182"/>
      <c r="JIZ126" s="1182"/>
      <c r="JJA126" s="1182"/>
      <c r="JJB126" s="1182"/>
      <c r="JJC126" s="1182"/>
      <c r="JJD126" s="1182"/>
      <c r="JJE126" s="1182"/>
      <c r="JJF126" s="1182"/>
      <c r="JJG126" s="1182"/>
      <c r="JJH126" s="1182"/>
      <c r="JJI126" s="1182"/>
      <c r="JJJ126" s="1182"/>
      <c r="JJK126" s="1182"/>
      <c r="JJL126" s="1182"/>
      <c r="JJM126" s="1182"/>
      <c r="JJN126" s="1182"/>
      <c r="JJO126" s="1182"/>
      <c r="JJP126" s="1182"/>
      <c r="JJQ126" s="1182"/>
      <c r="JJR126" s="1182"/>
      <c r="JJS126" s="1182"/>
      <c r="JJT126" s="1182"/>
      <c r="JJU126" s="1182"/>
      <c r="JJV126" s="1182"/>
      <c r="JJW126" s="1182"/>
      <c r="JJX126" s="1182"/>
      <c r="JJY126" s="1182"/>
      <c r="JJZ126" s="1182"/>
      <c r="JKA126" s="1182"/>
      <c r="JKB126" s="1182"/>
      <c r="JKC126" s="1182"/>
      <c r="JKD126" s="1182"/>
      <c r="JKE126" s="1182"/>
      <c r="JKF126" s="1182"/>
      <c r="JKG126" s="1182"/>
      <c r="JKH126" s="1182"/>
      <c r="JKI126" s="1182"/>
      <c r="JKJ126" s="1182"/>
      <c r="JKK126" s="1182"/>
      <c r="JKL126" s="1182"/>
      <c r="JKM126" s="1182"/>
      <c r="JKN126" s="1182"/>
      <c r="JKO126" s="1182"/>
      <c r="JKP126" s="1182"/>
      <c r="JKQ126" s="1182"/>
      <c r="JKR126" s="1182"/>
      <c r="JKS126" s="1182"/>
      <c r="JKT126" s="1182"/>
      <c r="JKU126" s="1182"/>
      <c r="JKV126" s="1182"/>
      <c r="JKW126" s="1182"/>
      <c r="JKX126" s="1182"/>
      <c r="JKY126" s="1182"/>
      <c r="JKZ126" s="1182"/>
      <c r="JLA126" s="1182"/>
      <c r="JLB126" s="1182"/>
      <c r="JLC126" s="1182"/>
      <c r="JLD126" s="1182"/>
      <c r="JLE126" s="1182"/>
      <c r="JLF126" s="1182"/>
      <c r="JLG126" s="1182"/>
      <c r="JLH126" s="1182"/>
      <c r="JLI126" s="1182"/>
      <c r="JLJ126" s="1182"/>
      <c r="JLK126" s="1182"/>
      <c r="JLL126" s="1182"/>
      <c r="JLM126" s="1182"/>
      <c r="JLN126" s="1182"/>
      <c r="JLO126" s="1182"/>
      <c r="JLP126" s="1182"/>
      <c r="JLQ126" s="1182"/>
      <c r="JLR126" s="1182"/>
      <c r="JLS126" s="1182"/>
      <c r="JLT126" s="1182"/>
      <c r="JLU126" s="1182"/>
      <c r="JLV126" s="1182"/>
      <c r="JLW126" s="1182"/>
      <c r="JLX126" s="1182"/>
      <c r="JLY126" s="1182"/>
      <c r="JLZ126" s="1182"/>
      <c r="JMA126" s="1182"/>
      <c r="JMB126" s="1182"/>
      <c r="JMC126" s="1182"/>
      <c r="JMD126" s="1182"/>
      <c r="JME126" s="1182"/>
      <c r="JMF126" s="1182"/>
      <c r="JMG126" s="1182"/>
      <c r="JMH126" s="1182"/>
      <c r="JMI126" s="1182"/>
      <c r="JMJ126" s="1182"/>
      <c r="JMK126" s="1182"/>
      <c r="JML126" s="1182"/>
      <c r="JMM126" s="1182"/>
      <c r="JMN126" s="1182"/>
      <c r="JMO126" s="1182"/>
      <c r="JMP126" s="1182"/>
      <c r="JMQ126" s="1182"/>
      <c r="JMR126" s="1182"/>
      <c r="JMS126" s="1182"/>
      <c r="JMT126" s="1182"/>
      <c r="JMU126" s="1182"/>
      <c r="JMV126" s="1182"/>
      <c r="JMW126" s="1182"/>
      <c r="JMX126" s="1182"/>
      <c r="JMY126" s="1182"/>
      <c r="JMZ126" s="1182"/>
      <c r="JNA126" s="1182"/>
      <c r="JNB126" s="1182"/>
      <c r="JNC126" s="1182"/>
      <c r="JND126" s="1182"/>
      <c r="JNE126" s="1182"/>
      <c r="JNF126" s="1182"/>
      <c r="JNG126" s="1182"/>
      <c r="JNH126" s="1182"/>
      <c r="JNI126" s="1182"/>
      <c r="JNJ126" s="1182"/>
      <c r="JNK126" s="1182"/>
      <c r="JNL126" s="1182"/>
      <c r="JNM126" s="1182"/>
      <c r="JNN126" s="1182"/>
      <c r="JNO126" s="1182"/>
      <c r="JNP126" s="1182"/>
      <c r="JNQ126" s="1182"/>
      <c r="JNR126" s="1182"/>
      <c r="JNS126" s="1182"/>
      <c r="JNT126" s="1182"/>
      <c r="JNU126" s="1182"/>
      <c r="JNV126" s="1182"/>
      <c r="JNW126" s="1182"/>
      <c r="JNX126" s="1182"/>
      <c r="JNY126" s="1182"/>
      <c r="JNZ126" s="1182"/>
      <c r="JOA126" s="1182"/>
      <c r="JOB126" s="1182"/>
      <c r="JOC126" s="1182"/>
      <c r="JOD126" s="1182"/>
      <c r="JOE126" s="1182"/>
      <c r="JOF126" s="1182"/>
      <c r="JOG126" s="1182"/>
      <c r="JOH126" s="1182"/>
      <c r="JOI126" s="1182"/>
      <c r="JOJ126" s="1182"/>
      <c r="JOK126" s="1182"/>
      <c r="JOL126" s="1182"/>
      <c r="JOM126" s="1182"/>
      <c r="JON126" s="1182"/>
      <c r="JOO126" s="1182"/>
      <c r="JOP126" s="1182"/>
      <c r="JOQ126" s="1182"/>
      <c r="JOR126" s="1182"/>
      <c r="JOS126" s="1182"/>
      <c r="JOT126" s="1182"/>
      <c r="JOU126" s="1182"/>
      <c r="JOV126" s="1182"/>
      <c r="JOW126" s="1182"/>
      <c r="JOX126" s="1182"/>
      <c r="JOY126" s="1182"/>
      <c r="JOZ126" s="1182"/>
      <c r="JPA126" s="1182"/>
      <c r="JPB126" s="1182"/>
      <c r="JPC126" s="1182"/>
      <c r="JPD126" s="1182"/>
      <c r="JPE126" s="1182"/>
      <c r="JPF126" s="1182"/>
      <c r="JPG126" s="1182"/>
      <c r="JPH126" s="1182"/>
      <c r="JPI126" s="1182"/>
      <c r="JPJ126" s="1182"/>
      <c r="JPK126" s="1182"/>
      <c r="JPL126" s="1182"/>
      <c r="JPM126" s="1182"/>
      <c r="JPN126" s="1182"/>
      <c r="JPO126" s="1182"/>
      <c r="JPP126" s="1182"/>
      <c r="JPQ126" s="1182"/>
      <c r="JPR126" s="1182"/>
      <c r="JPS126" s="1182"/>
      <c r="JPT126" s="1182"/>
      <c r="JPU126" s="1182"/>
      <c r="JPV126" s="1182"/>
      <c r="JPW126" s="1182"/>
      <c r="JPX126" s="1182"/>
      <c r="JPY126" s="1182"/>
      <c r="JPZ126" s="1182"/>
      <c r="JQA126" s="1182"/>
      <c r="JQB126" s="1182"/>
      <c r="JQC126" s="1182"/>
      <c r="JQD126" s="1182"/>
      <c r="JQE126" s="1182"/>
      <c r="JQF126" s="1182"/>
      <c r="JQG126" s="1182"/>
      <c r="JQH126" s="1182"/>
      <c r="JQI126" s="1182"/>
      <c r="JQJ126" s="1182"/>
      <c r="JQK126" s="1182"/>
      <c r="JQL126" s="1182"/>
      <c r="JQM126" s="1182"/>
      <c r="JQN126" s="1182"/>
      <c r="JQO126" s="1182"/>
      <c r="JQP126" s="1182"/>
      <c r="JQQ126" s="1182"/>
      <c r="JQR126" s="1182"/>
      <c r="JQS126" s="1182"/>
      <c r="JQT126" s="1182"/>
      <c r="JQU126" s="1182"/>
      <c r="JQV126" s="1182"/>
      <c r="JQW126" s="1182"/>
      <c r="JQX126" s="1182"/>
      <c r="JQY126" s="1182"/>
      <c r="JQZ126" s="1182"/>
      <c r="JRA126" s="1182"/>
      <c r="JRB126" s="1182"/>
      <c r="JRC126" s="1182"/>
      <c r="JRD126" s="1182"/>
      <c r="JRE126" s="1182"/>
      <c r="JRF126" s="1182"/>
      <c r="JRG126" s="1182"/>
      <c r="JRH126" s="1182"/>
      <c r="JRI126" s="1182"/>
      <c r="JRJ126" s="1182"/>
      <c r="JRK126" s="1182"/>
      <c r="JRL126" s="1182"/>
      <c r="JRM126" s="1182"/>
      <c r="JRN126" s="1182"/>
      <c r="JRO126" s="1182"/>
      <c r="JRP126" s="1182"/>
      <c r="JRQ126" s="1182"/>
      <c r="JRR126" s="1182"/>
      <c r="JRS126" s="1182"/>
      <c r="JRT126" s="1182"/>
      <c r="JRU126" s="1182"/>
      <c r="JRV126" s="1182"/>
      <c r="JRW126" s="1182"/>
      <c r="JRX126" s="1182"/>
      <c r="JRY126" s="1182"/>
      <c r="JRZ126" s="1182"/>
      <c r="JSA126" s="1182"/>
      <c r="JSB126" s="1182"/>
      <c r="JSC126" s="1182"/>
      <c r="JSD126" s="1182"/>
      <c r="JSE126" s="1182"/>
      <c r="JSF126" s="1182"/>
      <c r="JSG126" s="1182"/>
      <c r="JSH126" s="1182"/>
      <c r="JSI126" s="1182"/>
      <c r="JSJ126" s="1182"/>
      <c r="JSK126" s="1182"/>
      <c r="JSL126" s="1182"/>
      <c r="JSM126" s="1182"/>
      <c r="JSN126" s="1182"/>
      <c r="JSO126" s="1182"/>
      <c r="JSP126" s="1182"/>
      <c r="JSQ126" s="1182"/>
      <c r="JSR126" s="1182"/>
      <c r="JSS126" s="1182"/>
      <c r="JST126" s="1182"/>
      <c r="JSU126" s="1182"/>
      <c r="JSV126" s="1182"/>
      <c r="JSW126" s="1182"/>
      <c r="JSX126" s="1182"/>
      <c r="JSY126" s="1182"/>
      <c r="JSZ126" s="1182"/>
      <c r="JTA126" s="1182"/>
      <c r="JTB126" s="1182"/>
      <c r="JTC126" s="1182"/>
      <c r="JTD126" s="1182"/>
      <c r="JTE126" s="1182"/>
      <c r="JTF126" s="1182"/>
      <c r="JTG126" s="1182"/>
      <c r="JTH126" s="1182"/>
      <c r="JTI126" s="1182"/>
      <c r="JTJ126" s="1182"/>
      <c r="JTK126" s="1182"/>
      <c r="JTL126" s="1182"/>
      <c r="JTM126" s="1182"/>
      <c r="JTN126" s="1182"/>
      <c r="JTO126" s="1182"/>
      <c r="JTP126" s="1182"/>
      <c r="JTQ126" s="1182"/>
      <c r="JTR126" s="1182"/>
      <c r="JTS126" s="1182"/>
      <c r="JTT126" s="1182"/>
      <c r="JTU126" s="1182"/>
      <c r="JTV126" s="1182"/>
      <c r="JTW126" s="1182"/>
      <c r="JTX126" s="1182"/>
      <c r="JTY126" s="1182"/>
      <c r="JTZ126" s="1182"/>
      <c r="JUA126" s="1182"/>
      <c r="JUB126" s="1182"/>
      <c r="JUC126" s="1182"/>
      <c r="JUD126" s="1182"/>
      <c r="JUE126" s="1182"/>
      <c r="JUF126" s="1182"/>
      <c r="JUG126" s="1182"/>
      <c r="JUH126" s="1182"/>
      <c r="JUI126" s="1182"/>
      <c r="JUJ126" s="1182"/>
      <c r="JUK126" s="1182"/>
      <c r="JUL126" s="1182"/>
      <c r="JUM126" s="1182"/>
      <c r="JUN126" s="1182"/>
      <c r="JUO126" s="1182"/>
      <c r="JUP126" s="1182"/>
      <c r="JUQ126" s="1182"/>
      <c r="JUR126" s="1182"/>
      <c r="JUS126" s="1182"/>
      <c r="JUT126" s="1182"/>
      <c r="JUU126" s="1182"/>
      <c r="JUV126" s="1182"/>
      <c r="JUW126" s="1182"/>
      <c r="JUX126" s="1182"/>
      <c r="JUY126" s="1182"/>
      <c r="JUZ126" s="1182"/>
      <c r="JVA126" s="1182"/>
      <c r="JVB126" s="1182"/>
      <c r="JVC126" s="1182"/>
      <c r="JVD126" s="1182"/>
      <c r="JVE126" s="1182"/>
      <c r="JVF126" s="1182"/>
      <c r="JVG126" s="1182"/>
      <c r="JVH126" s="1182"/>
      <c r="JVI126" s="1182"/>
      <c r="JVJ126" s="1182"/>
      <c r="JVK126" s="1182"/>
      <c r="JVL126" s="1182"/>
      <c r="JVM126" s="1182"/>
      <c r="JVN126" s="1182"/>
      <c r="JVO126" s="1182"/>
      <c r="JVP126" s="1182"/>
      <c r="JVQ126" s="1182"/>
      <c r="JVR126" s="1182"/>
      <c r="JVS126" s="1182"/>
      <c r="JVT126" s="1182"/>
      <c r="JVU126" s="1182"/>
      <c r="JVV126" s="1182"/>
      <c r="JVW126" s="1182"/>
      <c r="JVX126" s="1182"/>
      <c r="JVY126" s="1182"/>
      <c r="JVZ126" s="1182"/>
      <c r="JWA126" s="1182"/>
      <c r="JWB126" s="1182"/>
      <c r="JWC126" s="1182"/>
      <c r="JWD126" s="1182"/>
      <c r="JWE126" s="1182"/>
      <c r="JWF126" s="1182"/>
      <c r="JWG126" s="1182"/>
      <c r="JWH126" s="1182"/>
      <c r="JWI126" s="1182"/>
      <c r="JWJ126" s="1182"/>
      <c r="JWK126" s="1182"/>
      <c r="JWL126" s="1182"/>
      <c r="JWM126" s="1182"/>
      <c r="JWN126" s="1182"/>
      <c r="JWO126" s="1182"/>
      <c r="JWP126" s="1182"/>
      <c r="JWQ126" s="1182"/>
      <c r="JWR126" s="1182"/>
      <c r="JWS126" s="1182"/>
      <c r="JWT126" s="1182"/>
      <c r="JWU126" s="1182"/>
      <c r="JWV126" s="1182"/>
      <c r="JWW126" s="1182"/>
      <c r="JWX126" s="1182"/>
      <c r="JWY126" s="1182"/>
      <c r="JWZ126" s="1182"/>
      <c r="JXA126" s="1182"/>
      <c r="JXB126" s="1182"/>
      <c r="JXC126" s="1182"/>
      <c r="JXD126" s="1182"/>
      <c r="JXE126" s="1182"/>
      <c r="JXF126" s="1182"/>
      <c r="JXG126" s="1182"/>
      <c r="JXH126" s="1182"/>
      <c r="JXI126" s="1182"/>
      <c r="JXJ126" s="1182"/>
      <c r="JXK126" s="1182"/>
      <c r="JXL126" s="1182"/>
      <c r="JXM126" s="1182"/>
      <c r="JXN126" s="1182"/>
      <c r="JXO126" s="1182"/>
      <c r="JXP126" s="1182"/>
      <c r="JXQ126" s="1182"/>
      <c r="JXR126" s="1182"/>
      <c r="JXS126" s="1182"/>
      <c r="JXT126" s="1182"/>
      <c r="JXU126" s="1182"/>
      <c r="JXV126" s="1182"/>
      <c r="JXW126" s="1182"/>
      <c r="JXX126" s="1182"/>
      <c r="JXY126" s="1182"/>
      <c r="JXZ126" s="1182"/>
      <c r="JYA126" s="1182"/>
      <c r="JYB126" s="1182"/>
      <c r="JYC126" s="1182"/>
      <c r="JYD126" s="1182"/>
      <c r="JYE126" s="1182"/>
      <c r="JYF126" s="1182"/>
      <c r="JYG126" s="1182"/>
      <c r="JYH126" s="1182"/>
      <c r="JYI126" s="1182"/>
      <c r="JYJ126" s="1182"/>
      <c r="JYK126" s="1182"/>
      <c r="JYL126" s="1182"/>
      <c r="JYM126" s="1182"/>
      <c r="JYN126" s="1182"/>
      <c r="JYO126" s="1182"/>
      <c r="JYP126" s="1182"/>
      <c r="JYQ126" s="1182"/>
      <c r="JYR126" s="1182"/>
      <c r="JYS126" s="1182"/>
      <c r="JYT126" s="1182"/>
      <c r="JYU126" s="1182"/>
      <c r="JYV126" s="1182"/>
      <c r="JYW126" s="1182"/>
      <c r="JYX126" s="1182"/>
      <c r="JYY126" s="1182"/>
      <c r="JYZ126" s="1182"/>
      <c r="JZA126" s="1182"/>
      <c r="JZB126" s="1182"/>
      <c r="JZC126" s="1182"/>
      <c r="JZD126" s="1182"/>
      <c r="JZE126" s="1182"/>
      <c r="JZF126" s="1182"/>
      <c r="JZG126" s="1182"/>
      <c r="JZH126" s="1182"/>
      <c r="JZI126" s="1182"/>
      <c r="JZJ126" s="1182"/>
      <c r="JZK126" s="1182"/>
      <c r="JZL126" s="1182"/>
      <c r="JZM126" s="1182"/>
      <c r="JZN126" s="1182"/>
      <c r="JZO126" s="1182"/>
      <c r="JZP126" s="1182"/>
      <c r="JZQ126" s="1182"/>
      <c r="JZR126" s="1182"/>
      <c r="JZS126" s="1182"/>
      <c r="JZT126" s="1182"/>
      <c r="JZU126" s="1182"/>
      <c r="JZV126" s="1182"/>
      <c r="JZW126" s="1182"/>
      <c r="JZX126" s="1182"/>
      <c r="JZY126" s="1182"/>
      <c r="JZZ126" s="1182"/>
      <c r="KAA126" s="1182"/>
      <c r="KAB126" s="1182"/>
      <c r="KAC126" s="1182"/>
      <c r="KAD126" s="1182"/>
      <c r="KAE126" s="1182"/>
      <c r="KAF126" s="1182"/>
      <c r="KAG126" s="1182"/>
      <c r="KAH126" s="1182"/>
      <c r="KAI126" s="1182"/>
      <c r="KAJ126" s="1182"/>
      <c r="KAK126" s="1182"/>
      <c r="KAL126" s="1182"/>
      <c r="KAM126" s="1182"/>
      <c r="KAN126" s="1182"/>
      <c r="KAO126" s="1182"/>
      <c r="KAP126" s="1182"/>
      <c r="KAQ126" s="1182"/>
      <c r="KAR126" s="1182"/>
      <c r="KAS126" s="1182"/>
      <c r="KAT126" s="1182"/>
      <c r="KAU126" s="1182"/>
      <c r="KAV126" s="1182"/>
      <c r="KAW126" s="1182"/>
      <c r="KAX126" s="1182"/>
      <c r="KAY126" s="1182"/>
      <c r="KAZ126" s="1182"/>
      <c r="KBA126" s="1182"/>
      <c r="KBB126" s="1182"/>
      <c r="KBC126" s="1182"/>
      <c r="KBD126" s="1182"/>
      <c r="KBE126" s="1182"/>
      <c r="KBF126" s="1182"/>
      <c r="KBG126" s="1182"/>
      <c r="KBH126" s="1182"/>
      <c r="KBI126" s="1182"/>
      <c r="KBJ126" s="1182"/>
      <c r="KBK126" s="1182"/>
      <c r="KBL126" s="1182"/>
      <c r="KBM126" s="1182"/>
      <c r="KBN126" s="1182"/>
      <c r="KBO126" s="1182"/>
      <c r="KBP126" s="1182"/>
      <c r="KBQ126" s="1182"/>
      <c r="KBR126" s="1182"/>
      <c r="KBS126" s="1182"/>
      <c r="KBT126" s="1182"/>
      <c r="KBU126" s="1182"/>
      <c r="KBV126" s="1182"/>
      <c r="KBW126" s="1182"/>
      <c r="KBX126" s="1182"/>
      <c r="KBY126" s="1182"/>
      <c r="KBZ126" s="1182"/>
      <c r="KCA126" s="1182"/>
      <c r="KCB126" s="1182"/>
      <c r="KCC126" s="1182"/>
      <c r="KCD126" s="1182"/>
      <c r="KCE126" s="1182"/>
      <c r="KCF126" s="1182"/>
      <c r="KCG126" s="1182"/>
      <c r="KCH126" s="1182"/>
      <c r="KCI126" s="1182"/>
      <c r="KCJ126" s="1182"/>
      <c r="KCK126" s="1182"/>
      <c r="KCL126" s="1182"/>
      <c r="KCM126" s="1182"/>
      <c r="KCN126" s="1182"/>
      <c r="KCO126" s="1182"/>
      <c r="KCP126" s="1182"/>
      <c r="KCQ126" s="1182"/>
      <c r="KCR126" s="1182"/>
      <c r="KCS126" s="1182"/>
      <c r="KCT126" s="1182"/>
      <c r="KCU126" s="1182"/>
      <c r="KCV126" s="1182"/>
      <c r="KCW126" s="1182"/>
      <c r="KCX126" s="1182"/>
      <c r="KCY126" s="1182"/>
      <c r="KCZ126" s="1182"/>
      <c r="KDA126" s="1182"/>
      <c r="KDB126" s="1182"/>
      <c r="KDC126" s="1182"/>
      <c r="KDD126" s="1182"/>
      <c r="KDE126" s="1182"/>
      <c r="KDF126" s="1182"/>
      <c r="KDG126" s="1182"/>
      <c r="KDH126" s="1182"/>
      <c r="KDI126" s="1182"/>
      <c r="KDJ126" s="1182"/>
      <c r="KDK126" s="1182"/>
      <c r="KDL126" s="1182"/>
      <c r="KDM126" s="1182"/>
      <c r="KDN126" s="1182"/>
      <c r="KDO126" s="1182"/>
      <c r="KDP126" s="1182"/>
      <c r="KDQ126" s="1182"/>
      <c r="KDR126" s="1182"/>
      <c r="KDS126" s="1182"/>
      <c r="KDT126" s="1182"/>
      <c r="KDU126" s="1182"/>
      <c r="KDV126" s="1182"/>
      <c r="KDW126" s="1182"/>
      <c r="KDX126" s="1182"/>
      <c r="KDY126" s="1182"/>
      <c r="KDZ126" s="1182"/>
      <c r="KEA126" s="1182"/>
      <c r="KEB126" s="1182"/>
      <c r="KEC126" s="1182"/>
      <c r="KED126" s="1182"/>
      <c r="KEE126" s="1182"/>
      <c r="KEF126" s="1182"/>
      <c r="KEG126" s="1182"/>
      <c r="KEH126" s="1182"/>
      <c r="KEI126" s="1182"/>
      <c r="KEJ126" s="1182"/>
      <c r="KEK126" s="1182"/>
      <c r="KEL126" s="1182"/>
      <c r="KEM126" s="1182"/>
      <c r="KEN126" s="1182"/>
      <c r="KEO126" s="1182"/>
      <c r="KEP126" s="1182"/>
      <c r="KEQ126" s="1182"/>
      <c r="KER126" s="1182"/>
      <c r="KES126" s="1182"/>
      <c r="KET126" s="1182"/>
      <c r="KEU126" s="1182"/>
      <c r="KEV126" s="1182"/>
      <c r="KEW126" s="1182"/>
      <c r="KEX126" s="1182"/>
      <c r="KEY126" s="1182"/>
      <c r="KEZ126" s="1182"/>
      <c r="KFA126" s="1182"/>
      <c r="KFB126" s="1182"/>
      <c r="KFC126" s="1182"/>
      <c r="KFD126" s="1182"/>
      <c r="KFE126" s="1182"/>
      <c r="KFF126" s="1182"/>
      <c r="KFG126" s="1182"/>
      <c r="KFH126" s="1182"/>
      <c r="KFI126" s="1182"/>
      <c r="KFJ126" s="1182"/>
      <c r="KFK126" s="1182"/>
      <c r="KFL126" s="1182"/>
      <c r="KFM126" s="1182"/>
      <c r="KFN126" s="1182"/>
      <c r="KFO126" s="1182"/>
      <c r="KFP126" s="1182"/>
      <c r="KFQ126" s="1182"/>
      <c r="KFR126" s="1182"/>
      <c r="KFS126" s="1182"/>
      <c r="KFT126" s="1182"/>
      <c r="KFU126" s="1182"/>
      <c r="KFV126" s="1182"/>
      <c r="KFW126" s="1182"/>
      <c r="KFX126" s="1182"/>
      <c r="KFY126" s="1182"/>
      <c r="KFZ126" s="1182"/>
      <c r="KGA126" s="1182"/>
      <c r="KGB126" s="1182"/>
      <c r="KGC126" s="1182"/>
      <c r="KGD126" s="1182"/>
      <c r="KGE126" s="1182"/>
      <c r="KGF126" s="1182"/>
      <c r="KGG126" s="1182"/>
      <c r="KGH126" s="1182"/>
      <c r="KGI126" s="1182"/>
      <c r="KGJ126" s="1182"/>
      <c r="KGK126" s="1182"/>
      <c r="KGL126" s="1182"/>
      <c r="KGM126" s="1182"/>
      <c r="KGN126" s="1182"/>
      <c r="KGO126" s="1182"/>
      <c r="KGP126" s="1182"/>
      <c r="KGQ126" s="1182"/>
      <c r="KGR126" s="1182"/>
      <c r="KGS126" s="1182"/>
      <c r="KGT126" s="1182"/>
      <c r="KGU126" s="1182"/>
      <c r="KGV126" s="1182"/>
      <c r="KGW126" s="1182"/>
      <c r="KGX126" s="1182"/>
      <c r="KGY126" s="1182"/>
      <c r="KGZ126" s="1182"/>
      <c r="KHA126" s="1182"/>
      <c r="KHB126" s="1182"/>
      <c r="KHC126" s="1182"/>
      <c r="KHD126" s="1182"/>
      <c r="KHE126" s="1182"/>
      <c r="KHF126" s="1182"/>
      <c r="KHG126" s="1182"/>
      <c r="KHH126" s="1182"/>
      <c r="KHI126" s="1182"/>
      <c r="KHJ126" s="1182"/>
      <c r="KHK126" s="1182"/>
      <c r="KHL126" s="1182"/>
      <c r="KHM126" s="1182"/>
      <c r="KHN126" s="1182"/>
      <c r="KHO126" s="1182"/>
      <c r="KHP126" s="1182"/>
      <c r="KHQ126" s="1182"/>
      <c r="KHR126" s="1182"/>
      <c r="KHS126" s="1182"/>
      <c r="KHT126" s="1182"/>
      <c r="KHU126" s="1182"/>
      <c r="KHV126" s="1182"/>
      <c r="KHW126" s="1182"/>
      <c r="KHX126" s="1182"/>
      <c r="KHY126" s="1182"/>
      <c r="KHZ126" s="1182"/>
      <c r="KIA126" s="1182"/>
      <c r="KIB126" s="1182"/>
      <c r="KIC126" s="1182"/>
      <c r="KID126" s="1182"/>
      <c r="KIE126" s="1182"/>
      <c r="KIF126" s="1182"/>
      <c r="KIG126" s="1182"/>
      <c r="KIH126" s="1182"/>
      <c r="KII126" s="1182"/>
      <c r="KIJ126" s="1182"/>
      <c r="KIK126" s="1182"/>
      <c r="KIL126" s="1182"/>
      <c r="KIM126" s="1182"/>
      <c r="KIN126" s="1182"/>
      <c r="KIO126" s="1182"/>
      <c r="KIP126" s="1182"/>
      <c r="KIQ126" s="1182"/>
      <c r="KIR126" s="1182"/>
      <c r="KIS126" s="1182"/>
      <c r="KIT126" s="1182"/>
      <c r="KIU126" s="1182"/>
      <c r="KIV126" s="1182"/>
      <c r="KIW126" s="1182"/>
      <c r="KIX126" s="1182"/>
      <c r="KIY126" s="1182"/>
      <c r="KIZ126" s="1182"/>
      <c r="KJA126" s="1182"/>
      <c r="KJB126" s="1182"/>
      <c r="KJC126" s="1182"/>
      <c r="KJD126" s="1182"/>
      <c r="KJE126" s="1182"/>
      <c r="KJF126" s="1182"/>
      <c r="KJG126" s="1182"/>
      <c r="KJH126" s="1182"/>
      <c r="KJI126" s="1182"/>
      <c r="KJJ126" s="1182"/>
      <c r="KJK126" s="1182"/>
      <c r="KJL126" s="1182"/>
      <c r="KJM126" s="1182"/>
      <c r="KJN126" s="1182"/>
      <c r="KJO126" s="1182"/>
      <c r="KJP126" s="1182"/>
      <c r="KJQ126" s="1182"/>
      <c r="KJR126" s="1182"/>
      <c r="KJS126" s="1182"/>
      <c r="KJT126" s="1182"/>
      <c r="KJU126" s="1182"/>
      <c r="KJV126" s="1182"/>
      <c r="KJW126" s="1182"/>
      <c r="KJX126" s="1182"/>
      <c r="KJY126" s="1182"/>
      <c r="KJZ126" s="1182"/>
      <c r="KKA126" s="1182"/>
      <c r="KKB126" s="1182"/>
      <c r="KKC126" s="1182"/>
      <c r="KKD126" s="1182"/>
      <c r="KKE126" s="1182"/>
      <c r="KKF126" s="1182"/>
      <c r="KKG126" s="1182"/>
      <c r="KKH126" s="1182"/>
      <c r="KKI126" s="1182"/>
      <c r="KKJ126" s="1182"/>
      <c r="KKK126" s="1182"/>
      <c r="KKL126" s="1182"/>
      <c r="KKM126" s="1182"/>
      <c r="KKN126" s="1182"/>
      <c r="KKO126" s="1182"/>
      <c r="KKP126" s="1182"/>
      <c r="KKQ126" s="1182"/>
      <c r="KKR126" s="1182"/>
      <c r="KKS126" s="1182"/>
      <c r="KKT126" s="1182"/>
      <c r="KKU126" s="1182"/>
      <c r="KKV126" s="1182"/>
      <c r="KKW126" s="1182"/>
      <c r="KKX126" s="1182"/>
      <c r="KKY126" s="1182"/>
      <c r="KKZ126" s="1182"/>
      <c r="KLA126" s="1182"/>
      <c r="KLB126" s="1182"/>
      <c r="KLC126" s="1182"/>
      <c r="KLD126" s="1182"/>
      <c r="KLE126" s="1182"/>
      <c r="KLF126" s="1182"/>
      <c r="KLG126" s="1182"/>
      <c r="KLH126" s="1182"/>
      <c r="KLI126" s="1182"/>
      <c r="KLJ126" s="1182"/>
      <c r="KLK126" s="1182"/>
      <c r="KLL126" s="1182"/>
      <c r="KLM126" s="1182"/>
      <c r="KLN126" s="1182"/>
      <c r="KLO126" s="1182"/>
      <c r="KLP126" s="1182"/>
      <c r="KLQ126" s="1182"/>
      <c r="KLR126" s="1182"/>
      <c r="KLS126" s="1182"/>
      <c r="KLT126" s="1182"/>
      <c r="KLU126" s="1182"/>
      <c r="KLV126" s="1182"/>
      <c r="KLW126" s="1182"/>
      <c r="KLX126" s="1182"/>
      <c r="KLY126" s="1182"/>
      <c r="KLZ126" s="1182"/>
      <c r="KMA126" s="1182"/>
      <c r="KMB126" s="1182"/>
      <c r="KMC126" s="1182"/>
      <c r="KMD126" s="1182"/>
      <c r="KME126" s="1182"/>
      <c r="KMF126" s="1182"/>
      <c r="KMG126" s="1182"/>
      <c r="KMH126" s="1182"/>
      <c r="KMI126" s="1182"/>
      <c r="KMJ126" s="1182"/>
      <c r="KMK126" s="1182"/>
      <c r="KML126" s="1182"/>
      <c r="KMM126" s="1182"/>
      <c r="KMN126" s="1182"/>
      <c r="KMO126" s="1182"/>
      <c r="KMP126" s="1182"/>
      <c r="KMQ126" s="1182"/>
      <c r="KMR126" s="1182"/>
      <c r="KMS126" s="1182"/>
      <c r="KMT126" s="1182"/>
      <c r="KMU126" s="1182"/>
      <c r="KMV126" s="1182"/>
      <c r="KMW126" s="1182"/>
      <c r="KMX126" s="1182"/>
      <c r="KMY126" s="1182"/>
      <c r="KMZ126" s="1182"/>
      <c r="KNA126" s="1182"/>
      <c r="KNB126" s="1182"/>
      <c r="KNC126" s="1182"/>
      <c r="KND126" s="1182"/>
      <c r="KNE126" s="1182"/>
      <c r="KNF126" s="1182"/>
      <c r="KNG126" s="1182"/>
      <c r="KNH126" s="1182"/>
      <c r="KNI126" s="1182"/>
      <c r="KNJ126" s="1182"/>
      <c r="KNK126" s="1182"/>
      <c r="KNL126" s="1182"/>
      <c r="KNM126" s="1182"/>
      <c r="KNN126" s="1182"/>
      <c r="KNO126" s="1182"/>
      <c r="KNP126" s="1182"/>
      <c r="KNQ126" s="1182"/>
      <c r="KNR126" s="1182"/>
      <c r="KNS126" s="1182"/>
      <c r="KNT126" s="1182"/>
      <c r="KNU126" s="1182"/>
      <c r="KNV126" s="1182"/>
      <c r="KNW126" s="1182"/>
      <c r="KNX126" s="1182"/>
      <c r="KNY126" s="1182"/>
      <c r="KNZ126" s="1182"/>
      <c r="KOA126" s="1182"/>
      <c r="KOB126" s="1182"/>
      <c r="KOC126" s="1182"/>
      <c r="KOD126" s="1182"/>
      <c r="KOE126" s="1182"/>
      <c r="KOF126" s="1182"/>
      <c r="KOG126" s="1182"/>
      <c r="KOH126" s="1182"/>
      <c r="KOI126" s="1182"/>
      <c r="KOJ126" s="1182"/>
      <c r="KOK126" s="1182"/>
      <c r="KOL126" s="1182"/>
      <c r="KOM126" s="1182"/>
      <c r="KON126" s="1182"/>
      <c r="KOO126" s="1182"/>
      <c r="KOP126" s="1182"/>
      <c r="KOQ126" s="1182"/>
      <c r="KOR126" s="1182"/>
      <c r="KOS126" s="1182"/>
      <c r="KOT126" s="1182"/>
      <c r="KOU126" s="1182"/>
      <c r="KOV126" s="1182"/>
      <c r="KOW126" s="1182"/>
      <c r="KOX126" s="1182"/>
      <c r="KOY126" s="1182"/>
      <c r="KOZ126" s="1182"/>
      <c r="KPA126" s="1182"/>
      <c r="KPB126" s="1182"/>
      <c r="KPC126" s="1182"/>
      <c r="KPD126" s="1182"/>
      <c r="KPE126" s="1182"/>
      <c r="KPF126" s="1182"/>
      <c r="KPG126" s="1182"/>
      <c r="KPH126" s="1182"/>
      <c r="KPI126" s="1182"/>
      <c r="KPJ126" s="1182"/>
      <c r="KPK126" s="1182"/>
      <c r="KPL126" s="1182"/>
      <c r="KPM126" s="1182"/>
      <c r="KPN126" s="1182"/>
      <c r="KPO126" s="1182"/>
      <c r="KPP126" s="1182"/>
      <c r="KPQ126" s="1182"/>
      <c r="KPR126" s="1182"/>
      <c r="KPS126" s="1182"/>
      <c r="KPT126" s="1182"/>
      <c r="KPU126" s="1182"/>
      <c r="KPV126" s="1182"/>
      <c r="KPW126" s="1182"/>
      <c r="KPX126" s="1182"/>
      <c r="KPY126" s="1182"/>
      <c r="KPZ126" s="1182"/>
      <c r="KQA126" s="1182"/>
      <c r="KQB126" s="1182"/>
      <c r="KQC126" s="1182"/>
      <c r="KQD126" s="1182"/>
      <c r="KQE126" s="1182"/>
      <c r="KQF126" s="1182"/>
      <c r="KQG126" s="1182"/>
      <c r="KQH126" s="1182"/>
      <c r="KQI126" s="1182"/>
      <c r="KQJ126" s="1182"/>
      <c r="KQK126" s="1182"/>
      <c r="KQL126" s="1182"/>
      <c r="KQM126" s="1182"/>
      <c r="KQN126" s="1182"/>
      <c r="KQO126" s="1182"/>
      <c r="KQP126" s="1182"/>
      <c r="KQQ126" s="1182"/>
      <c r="KQR126" s="1182"/>
      <c r="KQS126" s="1182"/>
      <c r="KQT126" s="1182"/>
      <c r="KQU126" s="1182"/>
      <c r="KQV126" s="1182"/>
      <c r="KQW126" s="1182"/>
      <c r="KQX126" s="1182"/>
      <c r="KQY126" s="1182"/>
      <c r="KQZ126" s="1182"/>
      <c r="KRA126" s="1182"/>
      <c r="KRB126" s="1182"/>
      <c r="KRC126" s="1182"/>
      <c r="KRD126" s="1182"/>
      <c r="KRE126" s="1182"/>
      <c r="KRF126" s="1182"/>
      <c r="KRG126" s="1182"/>
      <c r="KRH126" s="1182"/>
      <c r="KRI126" s="1182"/>
      <c r="KRJ126" s="1182"/>
      <c r="KRK126" s="1182"/>
      <c r="KRL126" s="1182"/>
      <c r="KRM126" s="1182"/>
      <c r="KRN126" s="1182"/>
      <c r="KRO126" s="1182"/>
      <c r="KRP126" s="1182"/>
      <c r="KRQ126" s="1182"/>
      <c r="KRR126" s="1182"/>
      <c r="KRS126" s="1182"/>
      <c r="KRT126" s="1182"/>
      <c r="KRU126" s="1182"/>
      <c r="KRV126" s="1182"/>
      <c r="KRW126" s="1182"/>
      <c r="KRX126" s="1182"/>
      <c r="KRY126" s="1182"/>
      <c r="KRZ126" s="1182"/>
      <c r="KSA126" s="1182"/>
      <c r="KSB126" s="1182"/>
      <c r="KSC126" s="1182"/>
      <c r="KSD126" s="1182"/>
      <c r="KSE126" s="1182"/>
      <c r="KSF126" s="1182"/>
      <c r="KSG126" s="1182"/>
      <c r="KSH126" s="1182"/>
      <c r="KSI126" s="1182"/>
      <c r="KSJ126" s="1182"/>
      <c r="KSK126" s="1182"/>
      <c r="KSL126" s="1182"/>
      <c r="KSM126" s="1182"/>
      <c r="KSN126" s="1182"/>
      <c r="KSO126" s="1182"/>
      <c r="KSP126" s="1182"/>
      <c r="KSQ126" s="1182"/>
      <c r="KSR126" s="1182"/>
      <c r="KSS126" s="1182"/>
      <c r="KST126" s="1182"/>
      <c r="KSU126" s="1182"/>
      <c r="KSV126" s="1182"/>
      <c r="KSW126" s="1182"/>
      <c r="KSX126" s="1182"/>
      <c r="KSY126" s="1182"/>
      <c r="KSZ126" s="1182"/>
      <c r="KTA126" s="1182"/>
      <c r="KTB126" s="1182"/>
      <c r="KTC126" s="1182"/>
      <c r="KTD126" s="1182"/>
      <c r="KTE126" s="1182"/>
      <c r="KTF126" s="1182"/>
      <c r="KTG126" s="1182"/>
      <c r="KTH126" s="1182"/>
      <c r="KTI126" s="1182"/>
      <c r="KTJ126" s="1182"/>
      <c r="KTK126" s="1182"/>
      <c r="KTL126" s="1182"/>
      <c r="KTM126" s="1182"/>
      <c r="KTN126" s="1182"/>
      <c r="KTO126" s="1182"/>
      <c r="KTP126" s="1182"/>
      <c r="KTQ126" s="1182"/>
      <c r="KTR126" s="1182"/>
      <c r="KTS126" s="1182"/>
      <c r="KTT126" s="1182"/>
      <c r="KTU126" s="1182"/>
      <c r="KTV126" s="1182"/>
      <c r="KTW126" s="1182"/>
      <c r="KTX126" s="1182"/>
      <c r="KTY126" s="1182"/>
      <c r="KTZ126" s="1182"/>
      <c r="KUA126" s="1182"/>
      <c r="KUB126" s="1182"/>
      <c r="KUC126" s="1182"/>
      <c r="KUD126" s="1182"/>
      <c r="KUE126" s="1182"/>
      <c r="KUF126" s="1182"/>
      <c r="KUG126" s="1182"/>
      <c r="KUH126" s="1182"/>
      <c r="KUI126" s="1182"/>
      <c r="KUJ126" s="1182"/>
      <c r="KUK126" s="1182"/>
      <c r="KUL126" s="1182"/>
      <c r="KUM126" s="1182"/>
      <c r="KUN126" s="1182"/>
      <c r="KUO126" s="1182"/>
      <c r="KUP126" s="1182"/>
      <c r="KUQ126" s="1182"/>
      <c r="KUR126" s="1182"/>
      <c r="KUS126" s="1182"/>
      <c r="KUT126" s="1182"/>
      <c r="KUU126" s="1182"/>
      <c r="KUV126" s="1182"/>
      <c r="KUW126" s="1182"/>
      <c r="KUX126" s="1182"/>
      <c r="KUY126" s="1182"/>
      <c r="KUZ126" s="1182"/>
      <c r="KVA126" s="1182"/>
      <c r="KVB126" s="1182"/>
      <c r="KVC126" s="1182"/>
      <c r="KVD126" s="1182"/>
      <c r="KVE126" s="1182"/>
      <c r="KVF126" s="1182"/>
      <c r="KVG126" s="1182"/>
      <c r="KVH126" s="1182"/>
      <c r="KVI126" s="1182"/>
      <c r="KVJ126" s="1182"/>
      <c r="KVK126" s="1182"/>
      <c r="KVL126" s="1182"/>
      <c r="KVM126" s="1182"/>
      <c r="KVN126" s="1182"/>
      <c r="KVO126" s="1182"/>
      <c r="KVP126" s="1182"/>
      <c r="KVQ126" s="1182"/>
      <c r="KVR126" s="1182"/>
      <c r="KVS126" s="1182"/>
      <c r="KVT126" s="1182"/>
      <c r="KVU126" s="1182"/>
      <c r="KVV126" s="1182"/>
      <c r="KVW126" s="1182"/>
      <c r="KVX126" s="1182"/>
      <c r="KVY126" s="1182"/>
      <c r="KVZ126" s="1182"/>
      <c r="KWA126" s="1182"/>
      <c r="KWB126" s="1182"/>
      <c r="KWC126" s="1182"/>
      <c r="KWD126" s="1182"/>
      <c r="KWE126" s="1182"/>
      <c r="KWF126" s="1182"/>
      <c r="KWG126" s="1182"/>
      <c r="KWH126" s="1182"/>
      <c r="KWI126" s="1182"/>
      <c r="KWJ126" s="1182"/>
      <c r="KWK126" s="1182"/>
      <c r="KWL126" s="1182"/>
      <c r="KWM126" s="1182"/>
      <c r="KWN126" s="1182"/>
      <c r="KWO126" s="1182"/>
      <c r="KWP126" s="1182"/>
      <c r="KWQ126" s="1182"/>
      <c r="KWR126" s="1182"/>
      <c r="KWS126" s="1182"/>
      <c r="KWT126" s="1182"/>
      <c r="KWU126" s="1182"/>
      <c r="KWV126" s="1182"/>
      <c r="KWW126" s="1182"/>
      <c r="KWX126" s="1182"/>
      <c r="KWY126" s="1182"/>
      <c r="KWZ126" s="1182"/>
      <c r="KXA126" s="1182"/>
      <c r="KXB126" s="1182"/>
      <c r="KXC126" s="1182"/>
      <c r="KXD126" s="1182"/>
      <c r="KXE126" s="1182"/>
      <c r="KXF126" s="1182"/>
      <c r="KXG126" s="1182"/>
      <c r="KXH126" s="1182"/>
      <c r="KXI126" s="1182"/>
      <c r="KXJ126" s="1182"/>
      <c r="KXK126" s="1182"/>
      <c r="KXL126" s="1182"/>
      <c r="KXM126" s="1182"/>
      <c r="KXN126" s="1182"/>
      <c r="KXO126" s="1182"/>
      <c r="KXP126" s="1182"/>
      <c r="KXQ126" s="1182"/>
      <c r="KXR126" s="1182"/>
      <c r="KXS126" s="1182"/>
      <c r="KXT126" s="1182"/>
      <c r="KXU126" s="1182"/>
      <c r="KXV126" s="1182"/>
      <c r="KXW126" s="1182"/>
      <c r="KXX126" s="1182"/>
      <c r="KXY126" s="1182"/>
      <c r="KXZ126" s="1182"/>
      <c r="KYA126" s="1182"/>
      <c r="KYB126" s="1182"/>
      <c r="KYC126" s="1182"/>
      <c r="KYD126" s="1182"/>
      <c r="KYE126" s="1182"/>
      <c r="KYF126" s="1182"/>
      <c r="KYG126" s="1182"/>
      <c r="KYH126" s="1182"/>
      <c r="KYI126" s="1182"/>
      <c r="KYJ126" s="1182"/>
      <c r="KYK126" s="1182"/>
      <c r="KYL126" s="1182"/>
      <c r="KYM126" s="1182"/>
      <c r="KYN126" s="1182"/>
      <c r="KYO126" s="1182"/>
      <c r="KYP126" s="1182"/>
      <c r="KYQ126" s="1182"/>
      <c r="KYR126" s="1182"/>
      <c r="KYS126" s="1182"/>
      <c r="KYT126" s="1182"/>
      <c r="KYU126" s="1182"/>
      <c r="KYV126" s="1182"/>
      <c r="KYW126" s="1182"/>
      <c r="KYX126" s="1182"/>
      <c r="KYY126" s="1182"/>
      <c r="KYZ126" s="1182"/>
      <c r="KZA126" s="1182"/>
      <c r="KZB126" s="1182"/>
      <c r="KZC126" s="1182"/>
      <c r="KZD126" s="1182"/>
      <c r="KZE126" s="1182"/>
      <c r="KZF126" s="1182"/>
      <c r="KZG126" s="1182"/>
      <c r="KZH126" s="1182"/>
      <c r="KZI126" s="1182"/>
      <c r="KZJ126" s="1182"/>
      <c r="KZK126" s="1182"/>
      <c r="KZL126" s="1182"/>
      <c r="KZM126" s="1182"/>
      <c r="KZN126" s="1182"/>
      <c r="KZO126" s="1182"/>
      <c r="KZP126" s="1182"/>
      <c r="KZQ126" s="1182"/>
      <c r="KZR126" s="1182"/>
      <c r="KZS126" s="1182"/>
      <c r="KZT126" s="1182"/>
      <c r="KZU126" s="1182"/>
      <c r="KZV126" s="1182"/>
      <c r="KZW126" s="1182"/>
      <c r="KZX126" s="1182"/>
      <c r="KZY126" s="1182"/>
      <c r="KZZ126" s="1182"/>
      <c r="LAA126" s="1182"/>
      <c r="LAB126" s="1182"/>
      <c r="LAC126" s="1182"/>
      <c r="LAD126" s="1182"/>
      <c r="LAE126" s="1182"/>
      <c r="LAF126" s="1182"/>
      <c r="LAG126" s="1182"/>
      <c r="LAH126" s="1182"/>
      <c r="LAI126" s="1182"/>
      <c r="LAJ126" s="1182"/>
      <c r="LAK126" s="1182"/>
      <c r="LAL126" s="1182"/>
      <c r="LAM126" s="1182"/>
      <c r="LAN126" s="1182"/>
      <c r="LAO126" s="1182"/>
      <c r="LAP126" s="1182"/>
      <c r="LAQ126" s="1182"/>
      <c r="LAR126" s="1182"/>
      <c r="LAS126" s="1182"/>
      <c r="LAT126" s="1182"/>
      <c r="LAU126" s="1182"/>
      <c r="LAV126" s="1182"/>
      <c r="LAW126" s="1182"/>
      <c r="LAX126" s="1182"/>
      <c r="LAY126" s="1182"/>
      <c r="LAZ126" s="1182"/>
      <c r="LBA126" s="1182"/>
      <c r="LBB126" s="1182"/>
      <c r="LBC126" s="1182"/>
      <c r="LBD126" s="1182"/>
      <c r="LBE126" s="1182"/>
      <c r="LBF126" s="1182"/>
      <c r="LBG126" s="1182"/>
      <c r="LBH126" s="1182"/>
      <c r="LBI126" s="1182"/>
      <c r="LBJ126" s="1182"/>
      <c r="LBK126" s="1182"/>
      <c r="LBL126" s="1182"/>
      <c r="LBM126" s="1182"/>
      <c r="LBN126" s="1182"/>
      <c r="LBO126" s="1182"/>
      <c r="LBP126" s="1182"/>
      <c r="LBQ126" s="1182"/>
      <c r="LBR126" s="1182"/>
      <c r="LBS126" s="1182"/>
      <c r="LBT126" s="1182"/>
      <c r="LBU126" s="1182"/>
      <c r="LBV126" s="1182"/>
      <c r="LBW126" s="1182"/>
      <c r="LBX126" s="1182"/>
      <c r="LBY126" s="1182"/>
      <c r="LBZ126" s="1182"/>
      <c r="LCA126" s="1182"/>
      <c r="LCB126" s="1182"/>
      <c r="LCC126" s="1182"/>
      <c r="LCD126" s="1182"/>
      <c r="LCE126" s="1182"/>
      <c r="LCF126" s="1182"/>
      <c r="LCG126" s="1182"/>
      <c r="LCH126" s="1182"/>
      <c r="LCI126" s="1182"/>
      <c r="LCJ126" s="1182"/>
      <c r="LCK126" s="1182"/>
      <c r="LCL126" s="1182"/>
      <c r="LCM126" s="1182"/>
      <c r="LCN126" s="1182"/>
      <c r="LCO126" s="1182"/>
      <c r="LCP126" s="1182"/>
      <c r="LCQ126" s="1182"/>
      <c r="LCR126" s="1182"/>
      <c r="LCS126" s="1182"/>
      <c r="LCT126" s="1182"/>
      <c r="LCU126" s="1182"/>
      <c r="LCV126" s="1182"/>
      <c r="LCW126" s="1182"/>
      <c r="LCX126" s="1182"/>
      <c r="LCY126" s="1182"/>
      <c r="LCZ126" s="1182"/>
      <c r="LDA126" s="1182"/>
      <c r="LDB126" s="1182"/>
      <c r="LDC126" s="1182"/>
      <c r="LDD126" s="1182"/>
      <c r="LDE126" s="1182"/>
      <c r="LDF126" s="1182"/>
      <c r="LDG126" s="1182"/>
      <c r="LDH126" s="1182"/>
      <c r="LDI126" s="1182"/>
      <c r="LDJ126" s="1182"/>
      <c r="LDK126" s="1182"/>
      <c r="LDL126" s="1182"/>
      <c r="LDM126" s="1182"/>
      <c r="LDN126" s="1182"/>
      <c r="LDO126" s="1182"/>
      <c r="LDP126" s="1182"/>
      <c r="LDQ126" s="1182"/>
      <c r="LDR126" s="1182"/>
      <c r="LDS126" s="1182"/>
      <c r="LDT126" s="1182"/>
      <c r="LDU126" s="1182"/>
      <c r="LDV126" s="1182"/>
      <c r="LDW126" s="1182"/>
      <c r="LDX126" s="1182"/>
      <c r="LDY126" s="1182"/>
      <c r="LDZ126" s="1182"/>
      <c r="LEA126" s="1182"/>
      <c r="LEB126" s="1182"/>
      <c r="LEC126" s="1182"/>
      <c r="LED126" s="1182"/>
      <c r="LEE126" s="1182"/>
      <c r="LEF126" s="1182"/>
      <c r="LEG126" s="1182"/>
      <c r="LEH126" s="1182"/>
      <c r="LEI126" s="1182"/>
      <c r="LEJ126" s="1182"/>
      <c r="LEK126" s="1182"/>
      <c r="LEL126" s="1182"/>
      <c r="LEM126" s="1182"/>
      <c r="LEN126" s="1182"/>
      <c r="LEO126" s="1182"/>
      <c r="LEP126" s="1182"/>
      <c r="LEQ126" s="1182"/>
      <c r="LER126" s="1182"/>
      <c r="LES126" s="1182"/>
      <c r="LET126" s="1182"/>
      <c r="LEU126" s="1182"/>
      <c r="LEV126" s="1182"/>
      <c r="LEW126" s="1182"/>
      <c r="LEX126" s="1182"/>
      <c r="LEY126" s="1182"/>
      <c r="LEZ126" s="1182"/>
      <c r="LFA126" s="1182"/>
      <c r="LFB126" s="1182"/>
      <c r="LFC126" s="1182"/>
      <c r="LFD126" s="1182"/>
      <c r="LFE126" s="1182"/>
      <c r="LFF126" s="1182"/>
      <c r="LFG126" s="1182"/>
      <c r="LFH126" s="1182"/>
      <c r="LFI126" s="1182"/>
      <c r="LFJ126" s="1182"/>
      <c r="LFK126" s="1182"/>
      <c r="LFL126" s="1182"/>
      <c r="LFM126" s="1182"/>
      <c r="LFN126" s="1182"/>
      <c r="LFO126" s="1182"/>
      <c r="LFP126" s="1182"/>
      <c r="LFQ126" s="1182"/>
      <c r="LFR126" s="1182"/>
      <c r="LFS126" s="1182"/>
      <c r="LFT126" s="1182"/>
      <c r="LFU126" s="1182"/>
      <c r="LFV126" s="1182"/>
      <c r="LFW126" s="1182"/>
      <c r="LFX126" s="1182"/>
      <c r="LFY126" s="1182"/>
      <c r="LFZ126" s="1182"/>
      <c r="LGA126" s="1182"/>
      <c r="LGB126" s="1182"/>
      <c r="LGC126" s="1182"/>
      <c r="LGD126" s="1182"/>
      <c r="LGE126" s="1182"/>
      <c r="LGF126" s="1182"/>
      <c r="LGG126" s="1182"/>
      <c r="LGH126" s="1182"/>
      <c r="LGI126" s="1182"/>
      <c r="LGJ126" s="1182"/>
      <c r="LGK126" s="1182"/>
      <c r="LGL126" s="1182"/>
      <c r="LGM126" s="1182"/>
      <c r="LGN126" s="1182"/>
      <c r="LGO126" s="1182"/>
      <c r="LGP126" s="1182"/>
      <c r="LGQ126" s="1182"/>
      <c r="LGR126" s="1182"/>
      <c r="LGS126" s="1182"/>
      <c r="LGT126" s="1182"/>
      <c r="LGU126" s="1182"/>
      <c r="LGV126" s="1182"/>
      <c r="LGW126" s="1182"/>
      <c r="LGX126" s="1182"/>
      <c r="LGY126" s="1182"/>
      <c r="LGZ126" s="1182"/>
      <c r="LHA126" s="1182"/>
      <c r="LHB126" s="1182"/>
      <c r="LHC126" s="1182"/>
      <c r="LHD126" s="1182"/>
      <c r="LHE126" s="1182"/>
      <c r="LHF126" s="1182"/>
      <c r="LHG126" s="1182"/>
      <c r="LHH126" s="1182"/>
      <c r="LHI126" s="1182"/>
      <c r="LHJ126" s="1182"/>
      <c r="LHK126" s="1182"/>
      <c r="LHL126" s="1182"/>
      <c r="LHM126" s="1182"/>
      <c r="LHN126" s="1182"/>
      <c r="LHO126" s="1182"/>
      <c r="LHP126" s="1182"/>
      <c r="LHQ126" s="1182"/>
      <c r="LHR126" s="1182"/>
      <c r="LHS126" s="1182"/>
      <c r="LHT126" s="1182"/>
      <c r="LHU126" s="1182"/>
      <c r="LHV126" s="1182"/>
      <c r="LHW126" s="1182"/>
      <c r="LHX126" s="1182"/>
      <c r="LHY126" s="1182"/>
      <c r="LHZ126" s="1182"/>
      <c r="LIA126" s="1182"/>
      <c r="LIB126" s="1182"/>
      <c r="LIC126" s="1182"/>
      <c r="LID126" s="1182"/>
      <c r="LIE126" s="1182"/>
      <c r="LIF126" s="1182"/>
      <c r="LIG126" s="1182"/>
      <c r="LIH126" s="1182"/>
      <c r="LII126" s="1182"/>
      <c r="LIJ126" s="1182"/>
      <c r="LIK126" s="1182"/>
      <c r="LIL126" s="1182"/>
      <c r="LIM126" s="1182"/>
      <c r="LIN126" s="1182"/>
      <c r="LIO126" s="1182"/>
      <c r="LIP126" s="1182"/>
      <c r="LIQ126" s="1182"/>
      <c r="LIR126" s="1182"/>
      <c r="LIS126" s="1182"/>
      <c r="LIT126" s="1182"/>
      <c r="LIU126" s="1182"/>
      <c r="LIV126" s="1182"/>
      <c r="LIW126" s="1182"/>
      <c r="LIX126" s="1182"/>
      <c r="LIY126" s="1182"/>
      <c r="LIZ126" s="1182"/>
      <c r="LJA126" s="1182"/>
      <c r="LJB126" s="1182"/>
      <c r="LJC126" s="1182"/>
      <c r="LJD126" s="1182"/>
      <c r="LJE126" s="1182"/>
      <c r="LJF126" s="1182"/>
      <c r="LJG126" s="1182"/>
      <c r="LJH126" s="1182"/>
      <c r="LJI126" s="1182"/>
      <c r="LJJ126" s="1182"/>
      <c r="LJK126" s="1182"/>
      <c r="LJL126" s="1182"/>
      <c r="LJM126" s="1182"/>
      <c r="LJN126" s="1182"/>
      <c r="LJO126" s="1182"/>
      <c r="LJP126" s="1182"/>
      <c r="LJQ126" s="1182"/>
      <c r="LJR126" s="1182"/>
      <c r="LJS126" s="1182"/>
      <c r="LJT126" s="1182"/>
      <c r="LJU126" s="1182"/>
      <c r="LJV126" s="1182"/>
      <c r="LJW126" s="1182"/>
      <c r="LJX126" s="1182"/>
      <c r="LJY126" s="1182"/>
      <c r="LJZ126" s="1182"/>
      <c r="LKA126" s="1182"/>
      <c r="LKB126" s="1182"/>
      <c r="LKC126" s="1182"/>
      <c r="LKD126" s="1182"/>
      <c r="LKE126" s="1182"/>
      <c r="LKF126" s="1182"/>
      <c r="LKG126" s="1182"/>
      <c r="LKH126" s="1182"/>
      <c r="LKI126" s="1182"/>
      <c r="LKJ126" s="1182"/>
      <c r="LKK126" s="1182"/>
      <c r="LKL126" s="1182"/>
      <c r="LKM126" s="1182"/>
      <c r="LKN126" s="1182"/>
      <c r="LKO126" s="1182"/>
      <c r="LKP126" s="1182"/>
      <c r="LKQ126" s="1182"/>
      <c r="LKR126" s="1182"/>
      <c r="LKS126" s="1182"/>
      <c r="LKT126" s="1182"/>
      <c r="LKU126" s="1182"/>
      <c r="LKV126" s="1182"/>
      <c r="LKW126" s="1182"/>
      <c r="LKX126" s="1182"/>
      <c r="LKY126" s="1182"/>
      <c r="LKZ126" s="1182"/>
      <c r="LLA126" s="1182"/>
      <c r="LLB126" s="1182"/>
      <c r="LLC126" s="1182"/>
      <c r="LLD126" s="1182"/>
      <c r="LLE126" s="1182"/>
      <c r="LLF126" s="1182"/>
      <c r="LLG126" s="1182"/>
      <c r="LLH126" s="1182"/>
      <c r="LLI126" s="1182"/>
      <c r="LLJ126" s="1182"/>
      <c r="LLK126" s="1182"/>
      <c r="LLL126" s="1182"/>
      <c r="LLM126" s="1182"/>
      <c r="LLN126" s="1182"/>
      <c r="LLO126" s="1182"/>
      <c r="LLP126" s="1182"/>
      <c r="LLQ126" s="1182"/>
      <c r="LLR126" s="1182"/>
      <c r="LLS126" s="1182"/>
      <c r="LLT126" s="1182"/>
      <c r="LLU126" s="1182"/>
      <c r="LLV126" s="1182"/>
      <c r="LLW126" s="1182"/>
      <c r="LLX126" s="1182"/>
      <c r="LLY126" s="1182"/>
      <c r="LLZ126" s="1182"/>
      <c r="LMA126" s="1182"/>
      <c r="LMB126" s="1182"/>
      <c r="LMC126" s="1182"/>
      <c r="LMD126" s="1182"/>
      <c r="LME126" s="1182"/>
      <c r="LMF126" s="1182"/>
      <c r="LMG126" s="1182"/>
      <c r="LMH126" s="1182"/>
      <c r="LMI126" s="1182"/>
      <c r="LMJ126" s="1182"/>
      <c r="LMK126" s="1182"/>
      <c r="LML126" s="1182"/>
      <c r="LMM126" s="1182"/>
      <c r="LMN126" s="1182"/>
      <c r="LMO126" s="1182"/>
      <c r="LMP126" s="1182"/>
      <c r="LMQ126" s="1182"/>
      <c r="LMR126" s="1182"/>
      <c r="LMS126" s="1182"/>
      <c r="LMT126" s="1182"/>
      <c r="LMU126" s="1182"/>
      <c r="LMV126" s="1182"/>
      <c r="LMW126" s="1182"/>
      <c r="LMX126" s="1182"/>
      <c r="LMY126" s="1182"/>
      <c r="LMZ126" s="1182"/>
      <c r="LNA126" s="1182"/>
      <c r="LNB126" s="1182"/>
      <c r="LNC126" s="1182"/>
      <c r="LND126" s="1182"/>
      <c r="LNE126" s="1182"/>
      <c r="LNF126" s="1182"/>
      <c r="LNG126" s="1182"/>
      <c r="LNH126" s="1182"/>
      <c r="LNI126" s="1182"/>
      <c r="LNJ126" s="1182"/>
      <c r="LNK126" s="1182"/>
      <c r="LNL126" s="1182"/>
      <c r="LNM126" s="1182"/>
      <c r="LNN126" s="1182"/>
      <c r="LNO126" s="1182"/>
      <c r="LNP126" s="1182"/>
      <c r="LNQ126" s="1182"/>
      <c r="LNR126" s="1182"/>
      <c r="LNS126" s="1182"/>
      <c r="LNT126" s="1182"/>
      <c r="LNU126" s="1182"/>
      <c r="LNV126" s="1182"/>
      <c r="LNW126" s="1182"/>
      <c r="LNX126" s="1182"/>
      <c r="LNY126" s="1182"/>
      <c r="LNZ126" s="1182"/>
      <c r="LOA126" s="1182"/>
      <c r="LOB126" s="1182"/>
      <c r="LOC126" s="1182"/>
      <c r="LOD126" s="1182"/>
      <c r="LOE126" s="1182"/>
      <c r="LOF126" s="1182"/>
      <c r="LOG126" s="1182"/>
      <c r="LOH126" s="1182"/>
      <c r="LOI126" s="1182"/>
      <c r="LOJ126" s="1182"/>
      <c r="LOK126" s="1182"/>
      <c r="LOL126" s="1182"/>
      <c r="LOM126" s="1182"/>
      <c r="LON126" s="1182"/>
      <c r="LOO126" s="1182"/>
      <c r="LOP126" s="1182"/>
      <c r="LOQ126" s="1182"/>
      <c r="LOR126" s="1182"/>
      <c r="LOS126" s="1182"/>
      <c r="LOT126" s="1182"/>
      <c r="LOU126" s="1182"/>
      <c r="LOV126" s="1182"/>
      <c r="LOW126" s="1182"/>
      <c r="LOX126" s="1182"/>
      <c r="LOY126" s="1182"/>
      <c r="LOZ126" s="1182"/>
      <c r="LPA126" s="1182"/>
      <c r="LPB126" s="1182"/>
      <c r="LPC126" s="1182"/>
      <c r="LPD126" s="1182"/>
      <c r="LPE126" s="1182"/>
      <c r="LPF126" s="1182"/>
      <c r="LPG126" s="1182"/>
      <c r="LPH126" s="1182"/>
      <c r="LPI126" s="1182"/>
      <c r="LPJ126" s="1182"/>
      <c r="LPK126" s="1182"/>
      <c r="LPL126" s="1182"/>
      <c r="LPM126" s="1182"/>
      <c r="LPN126" s="1182"/>
      <c r="LPO126" s="1182"/>
      <c r="LPP126" s="1182"/>
      <c r="LPQ126" s="1182"/>
      <c r="LPR126" s="1182"/>
      <c r="LPS126" s="1182"/>
      <c r="LPT126" s="1182"/>
      <c r="LPU126" s="1182"/>
      <c r="LPV126" s="1182"/>
      <c r="LPW126" s="1182"/>
      <c r="LPX126" s="1182"/>
      <c r="LPY126" s="1182"/>
      <c r="LPZ126" s="1182"/>
      <c r="LQA126" s="1182"/>
      <c r="LQB126" s="1182"/>
      <c r="LQC126" s="1182"/>
      <c r="LQD126" s="1182"/>
      <c r="LQE126" s="1182"/>
      <c r="LQF126" s="1182"/>
      <c r="LQG126" s="1182"/>
      <c r="LQH126" s="1182"/>
      <c r="LQI126" s="1182"/>
      <c r="LQJ126" s="1182"/>
      <c r="LQK126" s="1182"/>
      <c r="LQL126" s="1182"/>
      <c r="LQM126" s="1182"/>
      <c r="LQN126" s="1182"/>
      <c r="LQO126" s="1182"/>
      <c r="LQP126" s="1182"/>
      <c r="LQQ126" s="1182"/>
      <c r="LQR126" s="1182"/>
      <c r="LQS126" s="1182"/>
      <c r="LQT126" s="1182"/>
      <c r="LQU126" s="1182"/>
      <c r="LQV126" s="1182"/>
      <c r="LQW126" s="1182"/>
      <c r="LQX126" s="1182"/>
      <c r="LQY126" s="1182"/>
      <c r="LQZ126" s="1182"/>
      <c r="LRA126" s="1182"/>
      <c r="LRB126" s="1182"/>
      <c r="LRC126" s="1182"/>
      <c r="LRD126" s="1182"/>
      <c r="LRE126" s="1182"/>
      <c r="LRF126" s="1182"/>
      <c r="LRG126" s="1182"/>
      <c r="LRH126" s="1182"/>
      <c r="LRI126" s="1182"/>
      <c r="LRJ126" s="1182"/>
      <c r="LRK126" s="1182"/>
      <c r="LRL126" s="1182"/>
      <c r="LRM126" s="1182"/>
      <c r="LRN126" s="1182"/>
      <c r="LRO126" s="1182"/>
      <c r="LRP126" s="1182"/>
      <c r="LRQ126" s="1182"/>
      <c r="LRR126" s="1182"/>
      <c r="LRS126" s="1182"/>
      <c r="LRT126" s="1182"/>
      <c r="LRU126" s="1182"/>
      <c r="LRV126" s="1182"/>
      <c r="LRW126" s="1182"/>
      <c r="LRX126" s="1182"/>
      <c r="LRY126" s="1182"/>
      <c r="LRZ126" s="1182"/>
      <c r="LSA126" s="1182"/>
      <c r="LSB126" s="1182"/>
      <c r="LSC126" s="1182"/>
      <c r="LSD126" s="1182"/>
      <c r="LSE126" s="1182"/>
      <c r="LSF126" s="1182"/>
      <c r="LSG126" s="1182"/>
      <c r="LSH126" s="1182"/>
      <c r="LSI126" s="1182"/>
      <c r="LSJ126" s="1182"/>
      <c r="LSK126" s="1182"/>
      <c r="LSL126" s="1182"/>
      <c r="LSM126" s="1182"/>
      <c r="LSN126" s="1182"/>
      <c r="LSO126" s="1182"/>
      <c r="LSP126" s="1182"/>
      <c r="LSQ126" s="1182"/>
      <c r="LSR126" s="1182"/>
      <c r="LSS126" s="1182"/>
      <c r="LST126" s="1182"/>
      <c r="LSU126" s="1182"/>
      <c r="LSV126" s="1182"/>
      <c r="LSW126" s="1182"/>
      <c r="LSX126" s="1182"/>
      <c r="LSY126" s="1182"/>
      <c r="LSZ126" s="1182"/>
      <c r="LTA126" s="1182"/>
      <c r="LTB126" s="1182"/>
      <c r="LTC126" s="1182"/>
      <c r="LTD126" s="1182"/>
      <c r="LTE126" s="1182"/>
      <c r="LTF126" s="1182"/>
      <c r="LTG126" s="1182"/>
      <c r="LTH126" s="1182"/>
      <c r="LTI126" s="1182"/>
      <c r="LTJ126" s="1182"/>
      <c r="LTK126" s="1182"/>
      <c r="LTL126" s="1182"/>
      <c r="LTM126" s="1182"/>
      <c r="LTN126" s="1182"/>
      <c r="LTO126" s="1182"/>
      <c r="LTP126" s="1182"/>
      <c r="LTQ126" s="1182"/>
      <c r="LTR126" s="1182"/>
      <c r="LTS126" s="1182"/>
      <c r="LTT126" s="1182"/>
      <c r="LTU126" s="1182"/>
      <c r="LTV126" s="1182"/>
      <c r="LTW126" s="1182"/>
      <c r="LTX126" s="1182"/>
      <c r="LTY126" s="1182"/>
      <c r="LTZ126" s="1182"/>
      <c r="LUA126" s="1182"/>
      <c r="LUB126" s="1182"/>
      <c r="LUC126" s="1182"/>
      <c r="LUD126" s="1182"/>
      <c r="LUE126" s="1182"/>
      <c r="LUF126" s="1182"/>
      <c r="LUG126" s="1182"/>
      <c r="LUH126" s="1182"/>
      <c r="LUI126" s="1182"/>
      <c r="LUJ126" s="1182"/>
      <c r="LUK126" s="1182"/>
      <c r="LUL126" s="1182"/>
      <c r="LUM126" s="1182"/>
      <c r="LUN126" s="1182"/>
      <c r="LUO126" s="1182"/>
      <c r="LUP126" s="1182"/>
      <c r="LUQ126" s="1182"/>
      <c r="LUR126" s="1182"/>
      <c r="LUS126" s="1182"/>
      <c r="LUT126" s="1182"/>
      <c r="LUU126" s="1182"/>
      <c r="LUV126" s="1182"/>
      <c r="LUW126" s="1182"/>
      <c r="LUX126" s="1182"/>
      <c r="LUY126" s="1182"/>
      <c r="LUZ126" s="1182"/>
      <c r="LVA126" s="1182"/>
      <c r="LVB126" s="1182"/>
      <c r="LVC126" s="1182"/>
      <c r="LVD126" s="1182"/>
      <c r="LVE126" s="1182"/>
      <c r="LVF126" s="1182"/>
      <c r="LVG126" s="1182"/>
      <c r="LVH126" s="1182"/>
      <c r="LVI126" s="1182"/>
      <c r="LVJ126" s="1182"/>
      <c r="LVK126" s="1182"/>
      <c r="LVL126" s="1182"/>
      <c r="LVM126" s="1182"/>
      <c r="LVN126" s="1182"/>
      <c r="LVO126" s="1182"/>
      <c r="LVP126" s="1182"/>
      <c r="LVQ126" s="1182"/>
      <c r="LVR126" s="1182"/>
      <c r="LVS126" s="1182"/>
      <c r="LVT126" s="1182"/>
      <c r="LVU126" s="1182"/>
      <c r="LVV126" s="1182"/>
      <c r="LVW126" s="1182"/>
      <c r="LVX126" s="1182"/>
      <c r="LVY126" s="1182"/>
      <c r="LVZ126" s="1182"/>
      <c r="LWA126" s="1182"/>
      <c r="LWB126" s="1182"/>
      <c r="LWC126" s="1182"/>
      <c r="LWD126" s="1182"/>
      <c r="LWE126" s="1182"/>
      <c r="LWF126" s="1182"/>
      <c r="LWG126" s="1182"/>
      <c r="LWH126" s="1182"/>
      <c r="LWI126" s="1182"/>
      <c r="LWJ126" s="1182"/>
      <c r="LWK126" s="1182"/>
      <c r="LWL126" s="1182"/>
      <c r="LWM126" s="1182"/>
      <c r="LWN126" s="1182"/>
      <c r="LWO126" s="1182"/>
      <c r="LWP126" s="1182"/>
      <c r="LWQ126" s="1182"/>
      <c r="LWR126" s="1182"/>
      <c r="LWS126" s="1182"/>
      <c r="LWT126" s="1182"/>
      <c r="LWU126" s="1182"/>
      <c r="LWV126" s="1182"/>
      <c r="LWW126" s="1182"/>
      <c r="LWX126" s="1182"/>
      <c r="LWY126" s="1182"/>
      <c r="LWZ126" s="1182"/>
      <c r="LXA126" s="1182"/>
      <c r="LXB126" s="1182"/>
      <c r="LXC126" s="1182"/>
      <c r="LXD126" s="1182"/>
      <c r="LXE126" s="1182"/>
      <c r="LXF126" s="1182"/>
      <c r="LXG126" s="1182"/>
      <c r="LXH126" s="1182"/>
      <c r="LXI126" s="1182"/>
      <c r="LXJ126" s="1182"/>
      <c r="LXK126" s="1182"/>
      <c r="LXL126" s="1182"/>
      <c r="LXM126" s="1182"/>
      <c r="LXN126" s="1182"/>
      <c r="LXO126" s="1182"/>
      <c r="LXP126" s="1182"/>
      <c r="LXQ126" s="1182"/>
      <c r="LXR126" s="1182"/>
      <c r="LXS126" s="1182"/>
      <c r="LXT126" s="1182"/>
      <c r="LXU126" s="1182"/>
      <c r="LXV126" s="1182"/>
      <c r="LXW126" s="1182"/>
      <c r="LXX126" s="1182"/>
      <c r="LXY126" s="1182"/>
      <c r="LXZ126" s="1182"/>
      <c r="LYA126" s="1182"/>
      <c r="LYB126" s="1182"/>
      <c r="LYC126" s="1182"/>
      <c r="LYD126" s="1182"/>
      <c r="LYE126" s="1182"/>
      <c r="LYF126" s="1182"/>
      <c r="LYG126" s="1182"/>
      <c r="LYH126" s="1182"/>
      <c r="LYI126" s="1182"/>
      <c r="LYJ126" s="1182"/>
      <c r="LYK126" s="1182"/>
      <c r="LYL126" s="1182"/>
      <c r="LYM126" s="1182"/>
      <c r="LYN126" s="1182"/>
      <c r="LYO126" s="1182"/>
      <c r="LYP126" s="1182"/>
      <c r="LYQ126" s="1182"/>
      <c r="LYR126" s="1182"/>
      <c r="LYS126" s="1182"/>
      <c r="LYT126" s="1182"/>
      <c r="LYU126" s="1182"/>
      <c r="LYV126" s="1182"/>
      <c r="LYW126" s="1182"/>
      <c r="LYX126" s="1182"/>
      <c r="LYY126" s="1182"/>
      <c r="LYZ126" s="1182"/>
      <c r="LZA126" s="1182"/>
      <c r="LZB126" s="1182"/>
      <c r="LZC126" s="1182"/>
      <c r="LZD126" s="1182"/>
      <c r="LZE126" s="1182"/>
      <c r="LZF126" s="1182"/>
      <c r="LZG126" s="1182"/>
      <c r="LZH126" s="1182"/>
      <c r="LZI126" s="1182"/>
      <c r="LZJ126" s="1182"/>
      <c r="LZK126" s="1182"/>
      <c r="LZL126" s="1182"/>
      <c r="LZM126" s="1182"/>
      <c r="LZN126" s="1182"/>
      <c r="LZO126" s="1182"/>
      <c r="LZP126" s="1182"/>
      <c r="LZQ126" s="1182"/>
      <c r="LZR126" s="1182"/>
      <c r="LZS126" s="1182"/>
      <c r="LZT126" s="1182"/>
      <c r="LZU126" s="1182"/>
      <c r="LZV126" s="1182"/>
      <c r="LZW126" s="1182"/>
      <c r="LZX126" s="1182"/>
      <c r="LZY126" s="1182"/>
      <c r="LZZ126" s="1182"/>
      <c r="MAA126" s="1182"/>
      <c r="MAB126" s="1182"/>
      <c r="MAC126" s="1182"/>
      <c r="MAD126" s="1182"/>
      <c r="MAE126" s="1182"/>
      <c r="MAF126" s="1182"/>
      <c r="MAG126" s="1182"/>
      <c r="MAH126" s="1182"/>
      <c r="MAI126" s="1182"/>
      <c r="MAJ126" s="1182"/>
      <c r="MAK126" s="1182"/>
      <c r="MAL126" s="1182"/>
      <c r="MAM126" s="1182"/>
      <c r="MAN126" s="1182"/>
      <c r="MAO126" s="1182"/>
      <c r="MAP126" s="1182"/>
      <c r="MAQ126" s="1182"/>
      <c r="MAR126" s="1182"/>
      <c r="MAS126" s="1182"/>
      <c r="MAT126" s="1182"/>
      <c r="MAU126" s="1182"/>
      <c r="MAV126" s="1182"/>
      <c r="MAW126" s="1182"/>
      <c r="MAX126" s="1182"/>
      <c r="MAY126" s="1182"/>
      <c r="MAZ126" s="1182"/>
      <c r="MBA126" s="1182"/>
      <c r="MBB126" s="1182"/>
      <c r="MBC126" s="1182"/>
      <c r="MBD126" s="1182"/>
      <c r="MBE126" s="1182"/>
      <c r="MBF126" s="1182"/>
      <c r="MBG126" s="1182"/>
      <c r="MBH126" s="1182"/>
      <c r="MBI126" s="1182"/>
      <c r="MBJ126" s="1182"/>
      <c r="MBK126" s="1182"/>
      <c r="MBL126" s="1182"/>
      <c r="MBM126" s="1182"/>
      <c r="MBN126" s="1182"/>
      <c r="MBO126" s="1182"/>
      <c r="MBP126" s="1182"/>
      <c r="MBQ126" s="1182"/>
      <c r="MBR126" s="1182"/>
      <c r="MBS126" s="1182"/>
      <c r="MBT126" s="1182"/>
      <c r="MBU126" s="1182"/>
      <c r="MBV126" s="1182"/>
      <c r="MBW126" s="1182"/>
      <c r="MBX126" s="1182"/>
      <c r="MBY126" s="1182"/>
      <c r="MBZ126" s="1182"/>
      <c r="MCA126" s="1182"/>
      <c r="MCB126" s="1182"/>
      <c r="MCC126" s="1182"/>
      <c r="MCD126" s="1182"/>
      <c r="MCE126" s="1182"/>
      <c r="MCF126" s="1182"/>
      <c r="MCG126" s="1182"/>
      <c r="MCH126" s="1182"/>
      <c r="MCI126" s="1182"/>
      <c r="MCJ126" s="1182"/>
      <c r="MCK126" s="1182"/>
      <c r="MCL126" s="1182"/>
      <c r="MCM126" s="1182"/>
      <c r="MCN126" s="1182"/>
      <c r="MCO126" s="1182"/>
      <c r="MCP126" s="1182"/>
      <c r="MCQ126" s="1182"/>
      <c r="MCR126" s="1182"/>
      <c r="MCS126" s="1182"/>
      <c r="MCT126" s="1182"/>
      <c r="MCU126" s="1182"/>
      <c r="MCV126" s="1182"/>
      <c r="MCW126" s="1182"/>
      <c r="MCX126" s="1182"/>
      <c r="MCY126" s="1182"/>
      <c r="MCZ126" s="1182"/>
      <c r="MDA126" s="1182"/>
      <c r="MDB126" s="1182"/>
      <c r="MDC126" s="1182"/>
      <c r="MDD126" s="1182"/>
      <c r="MDE126" s="1182"/>
      <c r="MDF126" s="1182"/>
      <c r="MDG126" s="1182"/>
      <c r="MDH126" s="1182"/>
      <c r="MDI126" s="1182"/>
      <c r="MDJ126" s="1182"/>
      <c r="MDK126" s="1182"/>
      <c r="MDL126" s="1182"/>
      <c r="MDM126" s="1182"/>
      <c r="MDN126" s="1182"/>
      <c r="MDO126" s="1182"/>
      <c r="MDP126" s="1182"/>
      <c r="MDQ126" s="1182"/>
      <c r="MDR126" s="1182"/>
      <c r="MDS126" s="1182"/>
      <c r="MDT126" s="1182"/>
      <c r="MDU126" s="1182"/>
      <c r="MDV126" s="1182"/>
      <c r="MDW126" s="1182"/>
      <c r="MDX126" s="1182"/>
      <c r="MDY126" s="1182"/>
      <c r="MDZ126" s="1182"/>
      <c r="MEA126" s="1182"/>
      <c r="MEB126" s="1182"/>
      <c r="MEC126" s="1182"/>
      <c r="MED126" s="1182"/>
      <c r="MEE126" s="1182"/>
      <c r="MEF126" s="1182"/>
      <c r="MEG126" s="1182"/>
      <c r="MEH126" s="1182"/>
      <c r="MEI126" s="1182"/>
      <c r="MEJ126" s="1182"/>
      <c r="MEK126" s="1182"/>
      <c r="MEL126" s="1182"/>
      <c r="MEM126" s="1182"/>
      <c r="MEN126" s="1182"/>
      <c r="MEO126" s="1182"/>
      <c r="MEP126" s="1182"/>
      <c r="MEQ126" s="1182"/>
      <c r="MER126" s="1182"/>
      <c r="MES126" s="1182"/>
      <c r="MET126" s="1182"/>
      <c r="MEU126" s="1182"/>
      <c r="MEV126" s="1182"/>
      <c r="MEW126" s="1182"/>
      <c r="MEX126" s="1182"/>
      <c r="MEY126" s="1182"/>
      <c r="MEZ126" s="1182"/>
      <c r="MFA126" s="1182"/>
      <c r="MFB126" s="1182"/>
      <c r="MFC126" s="1182"/>
      <c r="MFD126" s="1182"/>
      <c r="MFE126" s="1182"/>
      <c r="MFF126" s="1182"/>
      <c r="MFG126" s="1182"/>
      <c r="MFH126" s="1182"/>
      <c r="MFI126" s="1182"/>
      <c r="MFJ126" s="1182"/>
      <c r="MFK126" s="1182"/>
      <c r="MFL126" s="1182"/>
      <c r="MFM126" s="1182"/>
      <c r="MFN126" s="1182"/>
      <c r="MFO126" s="1182"/>
      <c r="MFP126" s="1182"/>
      <c r="MFQ126" s="1182"/>
      <c r="MFR126" s="1182"/>
      <c r="MFS126" s="1182"/>
      <c r="MFT126" s="1182"/>
      <c r="MFU126" s="1182"/>
      <c r="MFV126" s="1182"/>
      <c r="MFW126" s="1182"/>
      <c r="MFX126" s="1182"/>
      <c r="MFY126" s="1182"/>
      <c r="MFZ126" s="1182"/>
      <c r="MGA126" s="1182"/>
      <c r="MGB126" s="1182"/>
      <c r="MGC126" s="1182"/>
      <c r="MGD126" s="1182"/>
      <c r="MGE126" s="1182"/>
      <c r="MGF126" s="1182"/>
      <c r="MGG126" s="1182"/>
      <c r="MGH126" s="1182"/>
      <c r="MGI126" s="1182"/>
      <c r="MGJ126" s="1182"/>
      <c r="MGK126" s="1182"/>
      <c r="MGL126" s="1182"/>
      <c r="MGM126" s="1182"/>
      <c r="MGN126" s="1182"/>
      <c r="MGO126" s="1182"/>
      <c r="MGP126" s="1182"/>
      <c r="MGQ126" s="1182"/>
      <c r="MGR126" s="1182"/>
      <c r="MGS126" s="1182"/>
      <c r="MGT126" s="1182"/>
      <c r="MGU126" s="1182"/>
      <c r="MGV126" s="1182"/>
      <c r="MGW126" s="1182"/>
      <c r="MGX126" s="1182"/>
      <c r="MGY126" s="1182"/>
      <c r="MGZ126" s="1182"/>
      <c r="MHA126" s="1182"/>
      <c r="MHB126" s="1182"/>
      <c r="MHC126" s="1182"/>
      <c r="MHD126" s="1182"/>
      <c r="MHE126" s="1182"/>
      <c r="MHF126" s="1182"/>
      <c r="MHG126" s="1182"/>
      <c r="MHH126" s="1182"/>
      <c r="MHI126" s="1182"/>
      <c r="MHJ126" s="1182"/>
      <c r="MHK126" s="1182"/>
      <c r="MHL126" s="1182"/>
      <c r="MHM126" s="1182"/>
      <c r="MHN126" s="1182"/>
      <c r="MHO126" s="1182"/>
      <c r="MHP126" s="1182"/>
      <c r="MHQ126" s="1182"/>
      <c r="MHR126" s="1182"/>
      <c r="MHS126" s="1182"/>
      <c r="MHT126" s="1182"/>
      <c r="MHU126" s="1182"/>
      <c r="MHV126" s="1182"/>
      <c r="MHW126" s="1182"/>
      <c r="MHX126" s="1182"/>
      <c r="MHY126" s="1182"/>
      <c r="MHZ126" s="1182"/>
      <c r="MIA126" s="1182"/>
      <c r="MIB126" s="1182"/>
      <c r="MIC126" s="1182"/>
      <c r="MID126" s="1182"/>
      <c r="MIE126" s="1182"/>
      <c r="MIF126" s="1182"/>
      <c r="MIG126" s="1182"/>
      <c r="MIH126" s="1182"/>
      <c r="MII126" s="1182"/>
      <c r="MIJ126" s="1182"/>
      <c r="MIK126" s="1182"/>
      <c r="MIL126" s="1182"/>
      <c r="MIM126" s="1182"/>
      <c r="MIN126" s="1182"/>
      <c r="MIO126" s="1182"/>
      <c r="MIP126" s="1182"/>
      <c r="MIQ126" s="1182"/>
      <c r="MIR126" s="1182"/>
      <c r="MIS126" s="1182"/>
      <c r="MIT126" s="1182"/>
      <c r="MIU126" s="1182"/>
      <c r="MIV126" s="1182"/>
      <c r="MIW126" s="1182"/>
      <c r="MIX126" s="1182"/>
      <c r="MIY126" s="1182"/>
      <c r="MIZ126" s="1182"/>
      <c r="MJA126" s="1182"/>
      <c r="MJB126" s="1182"/>
      <c r="MJC126" s="1182"/>
      <c r="MJD126" s="1182"/>
      <c r="MJE126" s="1182"/>
      <c r="MJF126" s="1182"/>
      <c r="MJG126" s="1182"/>
      <c r="MJH126" s="1182"/>
      <c r="MJI126" s="1182"/>
      <c r="MJJ126" s="1182"/>
      <c r="MJK126" s="1182"/>
      <c r="MJL126" s="1182"/>
      <c r="MJM126" s="1182"/>
      <c r="MJN126" s="1182"/>
      <c r="MJO126" s="1182"/>
      <c r="MJP126" s="1182"/>
      <c r="MJQ126" s="1182"/>
      <c r="MJR126" s="1182"/>
      <c r="MJS126" s="1182"/>
      <c r="MJT126" s="1182"/>
      <c r="MJU126" s="1182"/>
      <c r="MJV126" s="1182"/>
      <c r="MJW126" s="1182"/>
      <c r="MJX126" s="1182"/>
      <c r="MJY126" s="1182"/>
      <c r="MJZ126" s="1182"/>
      <c r="MKA126" s="1182"/>
      <c r="MKB126" s="1182"/>
      <c r="MKC126" s="1182"/>
      <c r="MKD126" s="1182"/>
      <c r="MKE126" s="1182"/>
      <c r="MKF126" s="1182"/>
      <c r="MKG126" s="1182"/>
      <c r="MKH126" s="1182"/>
      <c r="MKI126" s="1182"/>
      <c r="MKJ126" s="1182"/>
      <c r="MKK126" s="1182"/>
      <c r="MKL126" s="1182"/>
      <c r="MKM126" s="1182"/>
      <c r="MKN126" s="1182"/>
      <c r="MKO126" s="1182"/>
      <c r="MKP126" s="1182"/>
      <c r="MKQ126" s="1182"/>
      <c r="MKR126" s="1182"/>
      <c r="MKS126" s="1182"/>
      <c r="MKT126" s="1182"/>
      <c r="MKU126" s="1182"/>
      <c r="MKV126" s="1182"/>
      <c r="MKW126" s="1182"/>
      <c r="MKX126" s="1182"/>
      <c r="MKY126" s="1182"/>
      <c r="MKZ126" s="1182"/>
      <c r="MLA126" s="1182"/>
      <c r="MLB126" s="1182"/>
      <c r="MLC126" s="1182"/>
      <c r="MLD126" s="1182"/>
      <c r="MLE126" s="1182"/>
      <c r="MLF126" s="1182"/>
      <c r="MLG126" s="1182"/>
      <c r="MLH126" s="1182"/>
      <c r="MLI126" s="1182"/>
      <c r="MLJ126" s="1182"/>
      <c r="MLK126" s="1182"/>
      <c r="MLL126" s="1182"/>
      <c r="MLM126" s="1182"/>
      <c r="MLN126" s="1182"/>
      <c r="MLO126" s="1182"/>
      <c r="MLP126" s="1182"/>
      <c r="MLQ126" s="1182"/>
      <c r="MLR126" s="1182"/>
      <c r="MLS126" s="1182"/>
      <c r="MLT126" s="1182"/>
      <c r="MLU126" s="1182"/>
      <c r="MLV126" s="1182"/>
      <c r="MLW126" s="1182"/>
      <c r="MLX126" s="1182"/>
      <c r="MLY126" s="1182"/>
      <c r="MLZ126" s="1182"/>
      <c r="MMA126" s="1182"/>
      <c r="MMB126" s="1182"/>
      <c r="MMC126" s="1182"/>
      <c r="MMD126" s="1182"/>
      <c r="MME126" s="1182"/>
      <c r="MMF126" s="1182"/>
      <c r="MMG126" s="1182"/>
      <c r="MMH126" s="1182"/>
      <c r="MMI126" s="1182"/>
      <c r="MMJ126" s="1182"/>
      <c r="MMK126" s="1182"/>
      <c r="MML126" s="1182"/>
      <c r="MMM126" s="1182"/>
      <c r="MMN126" s="1182"/>
      <c r="MMO126" s="1182"/>
      <c r="MMP126" s="1182"/>
      <c r="MMQ126" s="1182"/>
      <c r="MMR126" s="1182"/>
      <c r="MMS126" s="1182"/>
      <c r="MMT126" s="1182"/>
      <c r="MMU126" s="1182"/>
      <c r="MMV126" s="1182"/>
      <c r="MMW126" s="1182"/>
      <c r="MMX126" s="1182"/>
      <c r="MMY126" s="1182"/>
      <c r="MMZ126" s="1182"/>
      <c r="MNA126" s="1182"/>
      <c r="MNB126" s="1182"/>
      <c r="MNC126" s="1182"/>
      <c r="MND126" s="1182"/>
      <c r="MNE126" s="1182"/>
      <c r="MNF126" s="1182"/>
      <c r="MNG126" s="1182"/>
      <c r="MNH126" s="1182"/>
      <c r="MNI126" s="1182"/>
      <c r="MNJ126" s="1182"/>
      <c r="MNK126" s="1182"/>
      <c r="MNL126" s="1182"/>
      <c r="MNM126" s="1182"/>
      <c r="MNN126" s="1182"/>
      <c r="MNO126" s="1182"/>
      <c r="MNP126" s="1182"/>
      <c r="MNQ126" s="1182"/>
      <c r="MNR126" s="1182"/>
      <c r="MNS126" s="1182"/>
      <c r="MNT126" s="1182"/>
      <c r="MNU126" s="1182"/>
      <c r="MNV126" s="1182"/>
      <c r="MNW126" s="1182"/>
      <c r="MNX126" s="1182"/>
      <c r="MNY126" s="1182"/>
      <c r="MNZ126" s="1182"/>
      <c r="MOA126" s="1182"/>
      <c r="MOB126" s="1182"/>
      <c r="MOC126" s="1182"/>
      <c r="MOD126" s="1182"/>
      <c r="MOE126" s="1182"/>
      <c r="MOF126" s="1182"/>
      <c r="MOG126" s="1182"/>
      <c r="MOH126" s="1182"/>
      <c r="MOI126" s="1182"/>
      <c r="MOJ126" s="1182"/>
      <c r="MOK126" s="1182"/>
      <c r="MOL126" s="1182"/>
      <c r="MOM126" s="1182"/>
      <c r="MON126" s="1182"/>
      <c r="MOO126" s="1182"/>
      <c r="MOP126" s="1182"/>
      <c r="MOQ126" s="1182"/>
      <c r="MOR126" s="1182"/>
      <c r="MOS126" s="1182"/>
      <c r="MOT126" s="1182"/>
      <c r="MOU126" s="1182"/>
      <c r="MOV126" s="1182"/>
      <c r="MOW126" s="1182"/>
      <c r="MOX126" s="1182"/>
      <c r="MOY126" s="1182"/>
      <c r="MOZ126" s="1182"/>
      <c r="MPA126" s="1182"/>
      <c r="MPB126" s="1182"/>
      <c r="MPC126" s="1182"/>
      <c r="MPD126" s="1182"/>
      <c r="MPE126" s="1182"/>
      <c r="MPF126" s="1182"/>
      <c r="MPG126" s="1182"/>
      <c r="MPH126" s="1182"/>
      <c r="MPI126" s="1182"/>
      <c r="MPJ126" s="1182"/>
      <c r="MPK126" s="1182"/>
      <c r="MPL126" s="1182"/>
      <c r="MPM126" s="1182"/>
      <c r="MPN126" s="1182"/>
      <c r="MPO126" s="1182"/>
      <c r="MPP126" s="1182"/>
      <c r="MPQ126" s="1182"/>
      <c r="MPR126" s="1182"/>
      <c r="MPS126" s="1182"/>
      <c r="MPT126" s="1182"/>
      <c r="MPU126" s="1182"/>
      <c r="MPV126" s="1182"/>
      <c r="MPW126" s="1182"/>
      <c r="MPX126" s="1182"/>
      <c r="MPY126" s="1182"/>
      <c r="MPZ126" s="1182"/>
      <c r="MQA126" s="1182"/>
      <c r="MQB126" s="1182"/>
      <c r="MQC126" s="1182"/>
      <c r="MQD126" s="1182"/>
      <c r="MQE126" s="1182"/>
      <c r="MQF126" s="1182"/>
      <c r="MQG126" s="1182"/>
      <c r="MQH126" s="1182"/>
      <c r="MQI126" s="1182"/>
      <c r="MQJ126" s="1182"/>
      <c r="MQK126" s="1182"/>
      <c r="MQL126" s="1182"/>
      <c r="MQM126" s="1182"/>
      <c r="MQN126" s="1182"/>
      <c r="MQO126" s="1182"/>
      <c r="MQP126" s="1182"/>
      <c r="MQQ126" s="1182"/>
      <c r="MQR126" s="1182"/>
      <c r="MQS126" s="1182"/>
      <c r="MQT126" s="1182"/>
      <c r="MQU126" s="1182"/>
      <c r="MQV126" s="1182"/>
      <c r="MQW126" s="1182"/>
      <c r="MQX126" s="1182"/>
      <c r="MQY126" s="1182"/>
      <c r="MQZ126" s="1182"/>
      <c r="MRA126" s="1182"/>
      <c r="MRB126" s="1182"/>
      <c r="MRC126" s="1182"/>
      <c r="MRD126" s="1182"/>
      <c r="MRE126" s="1182"/>
      <c r="MRF126" s="1182"/>
      <c r="MRG126" s="1182"/>
      <c r="MRH126" s="1182"/>
      <c r="MRI126" s="1182"/>
      <c r="MRJ126" s="1182"/>
      <c r="MRK126" s="1182"/>
      <c r="MRL126" s="1182"/>
      <c r="MRM126" s="1182"/>
      <c r="MRN126" s="1182"/>
      <c r="MRO126" s="1182"/>
      <c r="MRP126" s="1182"/>
      <c r="MRQ126" s="1182"/>
      <c r="MRR126" s="1182"/>
      <c r="MRS126" s="1182"/>
      <c r="MRT126" s="1182"/>
      <c r="MRU126" s="1182"/>
      <c r="MRV126" s="1182"/>
      <c r="MRW126" s="1182"/>
      <c r="MRX126" s="1182"/>
      <c r="MRY126" s="1182"/>
      <c r="MRZ126" s="1182"/>
      <c r="MSA126" s="1182"/>
      <c r="MSB126" s="1182"/>
      <c r="MSC126" s="1182"/>
      <c r="MSD126" s="1182"/>
      <c r="MSE126" s="1182"/>
      <c r="MSF126" s="1182"/>
      <c r="MSG126" s="1182"/>
      <c r="MSH126" s="1182"/>
      <c r="MSI126" s="1182"/>
      <c r="MSJ126" s="1182"/>
      <c r="MSK126" s="1182"/>
      <c r="MSL126" s="1182"/>
      <c r="MSM126" s="1182"/>
      <c r="MSN126" s="1182"/>
      <c r="MSO126" s="1182"/>
      <c r="MSP126" s="1182"/>
      <c r="MSQ126" s="1182"/>
      <c r="MSR126" s="1182"/>
      <c r="MSS126" s="1182"/>
      <c r="MST126" s="1182"/>
      <c r="MSU126" s="1182"/>
      <c r="MSV126" s="1182"/>
      <c r="MSW126" s="1182"/>
      <c r="MSX126" s="1182"/>
      <c r="MSY126" s="1182"/>
      <c r="MSZ126" s="1182"/>
      <c r="MTA126" s="1182"/>
      <c r="MTB126" s="1182"/>
      <c r="MTC126" s="1182"/>
      <c r="MTD126" s="1182"/>
      <c r="MTE126" s="1182"/>
      <c r="MTF126" s="1182"/>
      <c r="MTG126" s="1182"/>
      <c r="MTH126" s="1182"/>
      <c r="MTI126" s="1182"/>
      <c r="MTJ126" s="1182"/>
      <c r="MTK126" s="1182"/>
      <c r="MTL126" s="1182"/>
      <c r="MTM126" s="1182"/>
      <c r="MTN126" s="1182"/>
      <c r="MTO126" s="1182"/>
      <c r="MTP126" s="1182"/>
      <c r="MTQ126" s="1182"/>
      <c r="MTR126" s="1182"/>
      <c r="MTS126" s="1182"/>
      <c r="MTT126" s="1182"/>
      <c r="MTU126" s="1182"/>
      <c r="MTV126" s="1182"/>
      <c r="MTW126" s="1182"/>
      <c r="MTX126" s="1182"/>
      <c r="MTY126" s="1182"/>
      <c r="MTZ126" s="1182"/>
      <c r="MUA126" s="1182"/>
      <c r="MUB126" s="1182"/>
      <c r="MUC126" s="1182"/>
      <c r="MUD126" s="1182"/>
      <c r="MUE126" s="1182"/>
      <c r="MUF126" s="1182"/>
      <c r="MUG126" s="1182"/>
      <c r="MUH126" s="1182"/>
      <c r="MUI126" s="1182"/>
      <c r="MUJ126" s="1182"/>
      <c r="MUK126" s="1182"/>
      <c r="MUL126" s="1182"/>
      <c r="MUM126" s="1182"/>
      <c r="MUN126" s="1182"/>
      <c r="MUO126" s="1182"/>
      <c r="MUP126" s="1182"/>
      <c r="MUQ126" s="1182"/>
      <c r="MUR126" s="1182"/>
      <c r="MUS126" s="1182"/>
      <c r="MUT126" s="1182"/>
      <c r="MUU126" s="1182"/>
      <c r="MUV126" s="1182"/>
      <c r="MUW126" s="1182"/>
      <c r="MUX126" s="1182"/>
      <c r="MUY126" s="1182"/>
      <c r="MUZ126" s="1182"/>
      <c r="MVA126" s="1182"/>
      <c r="MVB126" s="1182"/>
      <c r="MVC126" s="1182"/>
      <c r="MVD126" s="1182"/>
      <c r="MVE126" s="1182"/>
      <c r="MVF126" s="1182"/>
      <c r="MVG126" s="1182"/>
      <c r="MVH126" s="1182"/>
      <c r="MVI126" s="1182"/>
      <c r="MVJ126" s="1182"/>
      <c r="MVK126" s="1182"/>
      <c r="MVL126" s="1182"/>
      <c r="MVM126" s="1182"/>
      <c r="MVN126" s="1182"/>
      <c r="MVO126" s="1182"/>
      <c r="MVP126" s="1182"/>
      <c r="MVQ126" s="1182"/>
      <c r="MVR126" s="1182"/>
      <c r="MVS126" s="1182"/>
      <c r="MVT126" s="1182"/>
      <c r="MVU126" s="1182"/>
      <c r="MVV126" s="1182"/>
      <c r="MVW126" s="1182"/>
      <c r="MVX126" s="1182"/>
      <c r="MVY126" s="1182"/>
      <c r="MVZ126" s="1182"/>
      <c r="MWA126" s="1182"/>
      <c r="MWB126" s="1182"/>
      <c r="MWC126" s="1182"/>
      <c r="MWD126" s="1182"/>
      <c r="MWE126" s="1182"/>
      <c r="MWF126" s="1182"/>
      <c r="MWG126" s="1182"/>
      <c r="MWH126" s="1182"/>
      <c r="MWI126" s="1182"/>
      <c r="MWJ126" s="1182"/>
      <c r="MWK126" s="1182"/>
      <c r="MWL126" s="1182"/>
      <c r="MWM126" s="1182"/>
      <c r="MWN126" s="1182"/>
      <c r="MWO126" s="1182"/>
      <c r="MWP126" s="1182"/>
      <c r="MWQ126" s="1182"/>
      <c r="MWR126" s="1182"/>
      <c r="MWS126" s="1182"/>
      <c r="MWT126" s="1182"/>
      <c r="MWU126" s="1182"/>
      <c r="MWV126" s="1182"/>
      <c r="MWW126" s="1182"/>
      <c r="MWX126" s="1182"/>
      <c r="MWY126" s="1182"/>
      <c r="MWZ126" s="1182"/>
      <c r="MXA126" s="1182"/>
      <c r="MXB126" s="1182"/>
      <c r="MXC126" s="1182"/>
      <c r="MXD126" s="1182"/>
      <c r="MXE126" s="1182"/>
      <c r="MXF126" s="1182"/>
      <c r="MXG126" s="1182"/>
      <c r="MXH126" s="1182"/>
      <c r="MXI126" s="1182"/>
      <c r="MXJ126" s="1182"/>
      <c r="MXK126" s="1182"/>
      <c r="MXL126" s="1182"/>
      <c r="MXM126" s="1182"/>
      <c r="MXN126" s="1182"/>
      <c r="MXO126" s="1182"/>
      <c r="MXP126" s="1182"/>
      <c r="MXQ126" s="1182"/>
      <c r="MXR126" s="1182"/>
      <c r="MXS126" s="1182"/>
      <c r="MXT126" s="1182"/>
      <c r="MXU126" s="1182"/>
      <c r="MXV126" s="1182"/>
      <c r="MXW126" s="1182"/>
      <c r="MXX126" s="1182"/>
      <c r="MXY126" s="1182"/>
      <c r="MXZ126" s="1182"/>
      <c r="MYA126" s="1182"/>
      <c r="MYB126" s="1182"/>
      <c r="MYC126" s="1182"/>
      <c r="MYD126" s="1182"/>
      <c r="MYE126" s="1182"/>
      <c r="MYF126" s="1182"/>
      <c r="MYG126" s="1182"/>
      <c r="MYH126" s="1182"/>
      <c r="MYI126" s="1182"/>
      <c r="MYJ126" s="1182"/>
      <c r="MYK126" s="1182"/>
      <c r="MYL126" s="1182"/>
      <c r="MYM126" s="1182"/>
      <c r="MYN126" s="1182"/>
      <c r="MYO126" s="1182"/>
      <c r="MYP126" s="1182"/>
      <c r="MYQ126" s="1182"/>
      <c r="MYR126" s="1182"/>
      <c r="MYS126" s="1182"/>
      <c r="MYT126" s="1182"/>
      <c r="MYU126" s="1182"/>
      <c r="MYV126" s="1182"/>
      <c r="MYW126" s="1182"/>
      <c r="MYX126" s="1182"/>
      <c r="MYY126" s="1182"/>
      <c r="MYZ126" s="1182"/>
      <c r="MZA126" s="1182"/>
      <c r="MZB126" s="1182"/>
      <c r="MZC126" s="1182"/>
      <c r="MZD126" s="1182"/>
      <c r="MZE126" s="1182"/>
      <c r="MZF126" s="1182"/>
      <c r="MZG126" s="1182"/>
      <c r="MZH126" s="1182"/>
      <c r="MZI126" s="1182"/>
      <c r="MZJ126" s="1182"/>
      <c r="MZK126" s="1182"/>
      <c r="MZL126" s="1182"/>
      <c r="MZM126" s="1182"/>
      <c r="MZN126" s="1182"/>
      <c r="MZO126" s="1182"/>
      <c r="MZP126" s="1182"/>
      <c r="MZQ126" s="1182"/>
      <c r="MZR126" s="1182"/>
      <c r="MZS126" s="1182"/>
      <c r="MZT126" s="1182"/>
      <c r="MZU126" s="1182"/>
      <c r="MZV126" s="1182"/>
      <c r="MZW126" s="1182"/>
      <c r="MZX126" s="1182"/>
      <c r="MZY126" s="1182"/>
      <c r="MZZ126" s="1182"/>
      <c r="NAA126" s="1182"/>
      <c r="NAB126" s="1182"/>
      <c r="NAC126" s="1182"/>
      <c r="NAD126" s="1182"/>
      <c r="NAE126" s="1182"/>
      <c r="NAF126" s="1182"/>
      <c r="NAG126" s="1182"/>
      <c r="NAH126" s="1182"/>
      <c r="NAI126" s="1182"/>
      <c r="NAJ126" s="1182"/>
      <c r="NAK126" s="1182"/>
      <c r="NAL126" s="1182"/>
      <c r="NAM126" s="1182"/>
      <c r="NAN126" s="1182"/>
      <c r="NAO126" s="1182"/>
      <c r="NAP126" s="1182"/>
      <c r="NAQ126" s="1182"/>
      <c r="NAR126" s="1182"/>
      <c r="NAS126" s="1182"/>
      <c r="NAT126" s="1182"/>
      <c r="NAU126" s="1182"/>
      <c r="NAV126" s="1182"/>
      <c r="NAW126" s="1182"/>
      <c r="NAX126" s="1182"/>
      <c r="NAY126" s="1182"/>
      <c r="NAZ126" s="1182"/>
      <c r="NBA126" s="1182"/>
      <c r="NBB126" s="1182"/>
      <c r="NBC126" s="1182"/>
      <c r="NBD126" s="1182"/>
      <c r="NBE126" s="1182"/>
      <c r="NBF126" s="1182"/>
      <c r="NBG126" s="1182"/>
      <c r="NBH126" s="1182"/>
      <c r="NBI126" s="1182"/>
      <c r="NBJ126" s="1182"/>
      <c r="NBK126" s="1182"/>
      <c r="NBL126" s="1182"/>
      <c r="NBM126" s="1182"/>
      <c r="NBN126" s="1182"/>
      <c r="NBO126" s="1182"/>
      <c r="NBP126" s="1182"/>
      <c r="NBQ126" s="1182"/>
      <c r="NBR126" s="1182"/>
      <c r="NBS126" s="1182"/>
      <c r="NBT126" s="1182"/>
      <c r="NBU126" s="1182"/>
      <c r="NBV126" s="1182"/>
      <c r="NBW126" s="1182"/>
      <c r="NBX126" s="1182"/>
      <c r="NBY126" s="1182"/>
      <c r="NBZ126" s="1182"/>
      <c r="NCA126" s="1182"/>
      <c r="NCB126" s="1182"/>
      <c r="NCC126" s="1182"/>
      <c r="NCD126" s="1182"/>
      <c r="NCE126" s="1182"/>
      <c r="NCF126" s="1182"/>
      <c r="NCG126" s="1182"/>
      <c r="NCH126" s="1182"/>
      <c r="NCI126" s="1182"/>
      <c r="NCJ126" s="1182"/>
      <c r="NCK126" s="1182"/>
      <c r="NCL126" s="1182"/>
      <c r="NCM126" s="1182"/>
      <c r="NCN126" s="1182"/>
      <c r="NCO126" s="1182"/>
      <c r="NCP126" s="1182"/>
      <c r="NCQ126" s="1182"/>
      <c r="NCR126" s="1182"/>
      <c r="NCS126" s="1182"/>
      <c r="NCT126" s="1182"/>
      <c r="NCU126" s="1182"/>
      <c r="NCV126" s="1182"/>
      <c r="NCW126" s="1182"/>
      <c r="NCX126" s="1182"/>
      <c r="NCY126" s="1182"/>
      <c r="NCZ126" s="1182"/>
      <c r="NDA126" s="1182"/>
      <c r="NDB126" s="1182"/>
      <c r="NDC126" s="1182"/>
      <c r="NDD126" s="1182"/>
      <c r="NDE126" s="1182"/>
      <c r="NDF126" s="1182"/>
      <c r="NDG126" s="1182"/>
      <c r="NDH126" s="1182"/>
      <c r="NDI126" s="1182"/>
      <c r="NDJ126" s="1182"/>
      <c r="NDK126" s="1182"/>
      <c r="NDL126" s="1182"/>
      <c r="NDM126" s="1182"/>
      <c r="NDN126" s="1182"/>
      <c r="NDO126" s="1182"/>
      <c r="NDP126" s="1182"/>
      <c r="NDQ126" s="1182"/>
      <c r="NDR126" s="1182"/>
      <c r="NDS126" s="1182"/>
      <c r="NDT126" s="1182"/>
      <c r="NDU126" s="1182"/>
      <c r="NDV126" s="1182"/>
      <c r="NDW126" s="1182"/>
      <c r="NDX126" s="1182"/>
      <c r="NDY126" s="1182"/>
      <c r="NDZ126" s="1182"/>
      <c r="NEA126" s="1182"/>
      <c r="NEB126" s="1182"/>
      <c r="NEC126" s="1182"/>
      <c r="NED126" s="1182"/>
      <c r="NEE126" s="1182"/>
      <c r="NEF126" s="1182"/>
      <c r="NEG126" s="1182"/>
      <c r="NEH126" s="1182"/>
      <c r="NEI126" s="1182"/>
      <c r="NEJ126" s="1182"/>
      <c r="NEK126" s="1182"/>
      <c r="NEL126" s="1182"/>
      <c r="NEM126" s="1182"/>
      <c r="NEN126" s="1182"/>
      <c r="NEO126" s="1182"/>
      <c r="NEP126" s="1182"/>
      <c r="NEQ126" s="1182"/>
      <c r="NER126" s="1182"/>
      <c r="NES126" s="1182"/>
      <c r="NET126" s="1182"/>
      <c r="NEU126" s="1182"/>
      <c r="NEV126" s="1182"/>
      <c r="NEW126" s="1182"/>
      <c r="NEX126" s="1182"/>
      <c r="NEY126" s="1182"/>
      <c r="NEZ126" s="1182"/>
      <c r="NFA126" s="1182"/>
      <c r="NFB126" s="1182"/>
      <c r="NFC126" s="1182"/>
      <c r="NFD126" s="1182"/>
      <c r="NFE126" s="1182"/>
      <c r="NFF126" s="1182"/>
      <c r="NFG126" s="1182"/>
      <c r="NFH126" s="1182"/>
      <c r="NFI126" s="1182"/>
      <c r="NFJ126" s="1182"/>
      <c r="NFK126" s="1182"/>
      <c r="NFL126" s="1182"/>
      <c r="NFM126" s="1182"/>
      <c r="NFN126" s="1182"/>
      <c r="NFO126" s="1182"/>
      <c r="NFP126" s="1182"/>
      <c r="NFQ126" s="1182"/>
      <c r="NFR126" s="1182"/>
      <c r="NFS126" s="1182"/>
      <c r="NFT126" s="1182"/>
      <c r="NFU126" s="1182"/>
      <c r="NFV126" s="1182"/>
      <c r="NFW126" s="1182"/>
      <c r="NFX126" s="1182"/>
      <c r="NFY126" s="1182"/>
      <c r="NFZ126" s="1182"/>
      <c r="NGA126" s="1182"/>
      <c r="NGB126" s="1182"/>
      <c r="NGC126" s="1182"/>
      <c r="NGD126" s="1182"/>
      <c r="NGE126" s="1182"/>
      <c r="NGF126" s="1182"/>
      <c r="NGG126" s="1182"/>
      <c r="NGH126" s="1182"/>
      <c r="NGI126" s="1182"/>
      <c r="NGJ126" s="1182"/>
      <c r="NGK126" s="1182"/>
      <c r="NGL126" s="1182"/>
      <c r="NGM126" s="1182"/>
      <c r="NGN126" s="1182"/>
      <c r="NGO126" s="1182"/>
      <c r="NGP126" s="1182"/>
      <c r="NGQ126" s="1182"/>
      <c r="NGR126" s="1182"/>
      <c r="NGS126" s="1182"/>
      <c r="NGT126" s="1182"/>
      <c r="NGU126" s="1182"/>
      <c r="NGV126" s="1182"/>
      <c r="NGW126" s="1182"/>
      <c r="NGX126" s="1182"/>
      <c r="NGY126" s="1182"/>
      <c r="NGZ126" s="1182"/>
      <c r="NHA126" s="1182"/>
      <c r="NHB126" s="1182"/>
      <c r="NHC126" s="1182"/>
      <c r="NHD126" s="1182"/>
      <c r="NHE126" s="1182"/>
      <c r="NHF126" s="1182"/>
      <c r="NHG126" s="1182"/>
      <c r="NHH126" s="1182"/>
      <c r="NHI126" s="1182"/>
      <c r="NHJ126" s="1182"/>
      <c r="NHK126" s="1182"/>
      <c r="NHL126" s="1182"/>
      <c r="NHM126" s="1182"/>
      <c r="NHN126" s="1182"/>
      <c r="NHO126" s="1182"/>
      <c r="NHP126" s="1182"/>
      <c r="NHQ126" s="1182"/>
      <c r="NHR126" s="1182"/>
      <c r="NHS126" s="1182"/>
      <c r="NHT126" s="1182"/>
      <c r="NHU126" s="1182"/>
      <c r="NHV126" s="1182"/>
      <c r="NHW126" s="1182"/>
      <c r="NHX126" s="1182"/>
      <c r="NHY126" s="1182"/>
      <c r="NHZ126" s="1182"/>
      <c r="NIA126" s="1182"/>
      <c r="NIB126" s="1182"/>
      <c r="NIC126" s="1182"/>
      <c r="NID126" s="1182"/>
      <c r="NIE126" s="1182"/>
      <c r="NIF126" s="1182"/>
      <c r="NIG126" s="1182"/>
      <c r="NIH126" s="1182"/>
      <c r="NII126" s="1182"/>
      <c r="NIJ126" s="1182"/>
      <c r="NIK126" s="1182"/>
      <c r="NIL126" s="1182"/>
      <c r="NIM126" s="1182"/>
      <c r="NIN126" s="1182"/>
      <c r="NIO126" s="1182"/>
      <c r="NIP126" s="1182"/>
      <c r="NIQ126" s="1182"/>
      <c r="NIR126" s="1182"/>
      <c r="NIS126" s="1182"/>
      <c r="NIT126" s="1182"/>
      <c r="NIU126" s="1182"/>
      <c r="NIV126" s="1182"/>
      <c r="NIW126" s="1182"/>
      <c r="NIX126" s="1182"/>
      <c r="NIY126" s="1182"/>
      <c r="NIZ126" s="1182"/>
      <c r="NJA126" s="1182"/>
      <c r="NJB126" s="1182"/>
      <c r="NJC126" s="1182"/>
      <c r="NJD126" s="1182"/>
      <c r="NJE126" s="1182"/>
      <c r="NJF126" s="1182"/>
      <c r="NJG126" s="1182"/>
      <c r="NJH126" s="1182"/>
      <c r="NJI126" s="1182"/>
      <c r="NJJ126" s="1182"/>
      <c r="NJK126" s="1182"/>
      <c r="NJL126" s="1182"/>
      <c r="NJM126" s="1182"/>
      <c r="NJN126" s="1182"/>
      <c r="NJO126" s="1182"/>
      <c r="NJP126" s="1182"/>
      <c r="NJQ126" s="1182"/>
      <c r="NJR126" s="1182"/>
      <c r="NJS126" s="1182"/>
      <c r="NJT126" s="1182"/>
      <c r="NJU126" s="1182"/>
      <c r="NJV126" s="1182"/>
      <c r="NJW126" s="1182"/>
      <c r="NJX126" s="1182"/>
      <c r="NJY126" s="1182"/>
      <c r="NJZ126" s="1182"/>
      <c r="NKA126" s="1182"/>
      <c r="NKB126" s="1182"/>
      <c r="NKC126" s="1182"/>
      <c r="NKD126" s="1182"/>
      <c r="NKE126" s="1182"/>
      <c r="NKF126" s="1182"/>
      <c r="NKG126" s="1182"/>
      <c r="NKH126" s="1182"/>
      <c r="NKI126" s="1182"/>
      <c r="NKJ126" s="1182"/>
      <c r="NKK126" s="1182"/>
      <c r="NKL126" s="1182"/>
      <c r="NKM126" s="1182"/>
      <c r="NKN126" s="1182"/>
      <c r="NKO126" s="1182"/>
      <c r="NKP126" s="1182"/>
      <c r="NKQ126" s="1182"/>
      <c r="NKR126" s="1182"/>
      <c r="NKS126" s="1182"/>
      <c r="NKT126" s="1182"/>
      <c r="NKU126" s="1182"/>
      <c r="NKV126" s="1182"/>
      <c r="NKW126" s="1182"/>
      <c r="NKX126" s="1182"/>
      <c r="NKY126" s="1182"/>
      <c r="NKZ126" s="1182"/>
      <c r="NLA126" s="1182"/>
      <c r="NLB126" s="1182"/>
      <c r="NLC126" s="1182"/>
      <c r="NLD126" s="1182"/>
      <c r="NLE126" s="1182"/>
      <c r="NLF126" s="1182"/>
      <c r="NLG126" s="1182"/>
      <c r="NLH126" s="1182"/>
      <c r="NLI126" s="1182"/>
      <c r="NLJ126" s="1182"/>
      <c r="NLK126" s="1182"/>
      <c r="NLL126" s="1182"/>
      <c r="NLM126" s="1182"/>
      <c r="NLN126" s="1182"/>
      <c r="NLO126" s="1182"/>
      <c r="NLP126" s="1182"/>
      <c r="NLQ126" s="1182"/>
      <c r="NLR126" s="1182"/>
      <c r="NLS126" s="1182"/>
      <c r="NLT126" s="1182"/>
      <c r="NLU126" s="1182"/>
      <c r="NLV126" s="1182"/>
      <c r="NLW126" s="1182"/>
      <c r="NLX126" s="1182"/>
      <c r="NLY126" s="1182"/>
      <c r="NLZ126" s="1182"/>
      <c r="NMA126" s="1182"/>
      <c r="NMB126" s="1182"/>
      <c r="NMC126" s="1182"/>
      <c r="NMD126" s="1182"/>
      <c r="NME126" s="1182"/>
      <c r="NMF126" s="1182"/>
      <c r="NMG126" s="1182"/>
      <c r="NMH126" s="1182"/>
      <c r="NMI126" s="1182"/>
      <c r="NMJ126" s="1182"/>
      <c r="NMK126" s="1182"/>
      <c r="NML126" s="1182"/>
      <c r="NMM126" s="1182"/>
      <c r="NMN126" s="1182"/>
      <c r="NMO126" s="1182"/>
      <c r="NMP126" s="1182"/>
      <c r="NMQ126" s="1182"/>
      <c r="NMR126" s="1182"/>
      <c r="NMS126" s="1182"/>
      <c r="NMT126" s="1182"/>
      <c r="NMU126" s="1182"/>
      <c r="NMV126" s="1182"/>
      <c r="NMW126" s="1182"/>
      <c r="NMX126" s="1182"/>
      <c r="NMY126" s="1182"/>
      <c r="NMZ126" s="1182"/>
      <c r="NNA126" s="1182"/>
      <c r="NNB126" s="1182"/>
      <c r="NNC126" s="1182"/>
      <c r="NND126" s="1182"/>
      <c r="NNE126" s="1182"/>
      <c r="NNF126" s="1182"/>
      <c r="NNG126" s="1182"/>
      <c r="NNH126" s="1182"/>
      <c r="NNI126" s="1182"/>
      <c r="NNJ126" s="1182"/>
      <c r="NNK126" s="1182"/>
      <c r="NNL126" s="1182"/>
      <c r="NNM126" s="1182"/>
      <c r="NNN126" s="1182"/>
      <c r="NNO126" s="1182"/>
      <c r="NNP126" s="1182"/>
      <c r="NNQ126" s="1182"/>
      <c r="NNR126" s="1182"/>
      <c r="NNS126" s="1182"/>
      <c r="NNT126" s="1182"/>
      <c r="NNU126" s="1182"/>
      <c r="NNV126" s="1182"/>
      <c r="NNW126" s="1182"/>
      <c r="NNX126" s="1182"/>
      <c r="NNY126" s="1182"/>
      <c r="NNZ126" s="1182"/>
      <c r="NOA126" s="1182"/>
      <c r="NOB126" s="1182"/>
      <c r="NOC126" s="1182"/>
      <c r="NOD126" s="1182"/>
      <c r="NOE126" s="1182"/>
      <c r="NOF126" s="1182"/>
      <c r="NOG126" s="1182"/>
      <c r="NOH126" s="1182"/>
      <c r="NOI126" s="1182"/>
      <c r="NOJ126" s="1182"/>
      <c r="NOK126" s="1182"/>
      <c r="NOL126" s="1182"/>
      <c r="NOM126" s="1182"/>
      <c r="NON126" s="1182"/>
      <c r="NOO126" s="1182"/>
      <c r="NOP126" s="1182"/>
      <c r="NOQ126" s="1182"/>
      <c r="NOR126" s="1182"/>
      <c r="NOS126" s="1182"/>
      <c r="NOT126" s="1182"/>
      <c r="NOU126" s="1182"/>
      <c r="NOV126" s="1182"/>
      <c r="NOW126" s="1182"/>
      <c r="NOX126" s="1182"/>
      <c r="NOY126" s="1182"/>
      <c r="NOZ126" s="1182"/>
      <c r="NPA126" s="1182"/>
      <c r="NPB126" s="1182"/>
      <c r="NPC126" s="1182"/>
      <c r="NPD126" s="1182"/>
      <c r="NPE126" s="1182"/>
      <c r="NPF126" s="1182"/>
      <c r="NPG126" s="1182"/>
      <c r="NPH126" s="1182"/>
      <c r="NPI126" s="1182"/>
      <c r="NPJ126" s="1182"/>
      <c r="NPK126" s="1182"/>
      <c r="NPL126" s="1182"/>
      <c r="NPM126" s="1182"/>
      <c r="NPN126" s="1182"/>
      <c r="NPO126" s="1182"/>
      <c r="NPP126" s="1182"/>
      <c r="NPQ126" s="1182"/>
      <c r="NPR126" s="1182"/>
      <c r="NPS126" s="1182"/>
      <c r="NPT126" s="1182"/>
      <c r="NPU126" s="1182"/>
      <c r="NPV126" s="1182"/>
      <c r="NPW126" s="1182"/>
      <c r="NPX126" s="1182"/>
      <c r="NPY126" s="1182"/>
      <c r="NPZ126" s="1182"/>
      <c r="NQA126" s="1182"/>
      <c r="NQB126" s="1182"/>
      <c r="NQC126" s="1182"/>
      <c r="NQD126" s="1182"/>
      <c r="NQE126" s="1182"/>
      <c r="NQF126" s="1182"/>
      <c r="NQG126" s="1182"/>
      <c r="NQH126" s="1182"/>
      <c r="NQI126" s="1182"/>
      <c r="NQJ126" s="1182"/>
      <c r="NQK126" s="1182"/>
      <c r="NQL126" s="1182"/>
      <c r="NQM126" s="1182"/>
      <c r="NQN126" s="1182"/>
      <c r="NQO126" s="1182"/>
      <c r="NQP126" s="1182"/>
      <c r="NQQ126" s="1182"/>
      <c r="NQR126" s="1182"/>
      <c r="NQS126" s="1182"/>
      <c r="NQT126" s="1182"/>
      <c r="NQU126" s="1182"/>
      <c r="NQV126" s="1182"/>
      <c r="NQW126" s="1182"/>
      <c r="NQX126" s="1182"/>
      <c r="NQY126" s="1182"/>
      <c r="NQZ126" s="1182"/>
      <c r="NRA126" s="1182"/>
      <c r="NRB126" s="1182"/>
      <c r="NRC126" s="1182"/>
      <c r="NRD126" s="1182"/>
      <c r="NRE126" s="1182"/>
      <c r="NRF126" s="1182"/>
      <c r="NRG126" s="1182"/>
      <c r="NRH126" s="1182"/>
      <c r="NRI126" s="1182"/>
      <c r="NRJ126" s="1182"/>
      <c r="NRK126" s="1182"/>
      <c r="NRL126" s="1182"/>
      <c r="NRM126" s="1182"/>
      <c r="NRN126" s="1182"/>
      <c r="NRO126" s="1182"/>
      <c r="NRP126" s="1182"/>
      <c r="NRQ126" s="1182"/>
      <c r="NRR126" s="1182"/>
      <c r="NRS126" s="1182"/>
      <c r="NRT126" s="1182"/>
      <c r="NRU126" s="1182"/>
      <c r="NRV126" s="1182"/>
      <c r="NRW126" s="1182"/>
      <c r="NRX126" s="1182"/>
      <c r="NRY126" s="1182"/>
      <c r="NRZ126" s="1182"/>
      <c r="NSA126" s="1182"/>
      <c r="NSB126" s="1182"/>
      <c r="NSC126" s="1182"/>
      <c r="NSD126" s="1182"/>
      <c r="NSE126" s="1182"/>
      <c r="NSF126" s="1182"/>
      <c r="NSG126" s="1182"/>
      <c r="NSH126" s="1182"/>
      <c r="NSI126" s="1182"/>
      <c r="NSJ126" s="1182"/>
      <c r="NSK126" s="1182"/>
      <c r="NSL126" s="1182"/>
      <c r="NSM126" s="1182"/>
      <c r="NSN126" s="1182"/>
      <c r="NSO126" s="1182"/>
      <c r="NSP126" s="1182"/>
      <c r="NSQ126" s="1182"/>
      <c r="NSR126" s="1182"/>
      <c r="NSS126" s="1182"/>
      <c r="NST126" s="1182"/>
      <c r="NSU126" s="1182"/>
      <c r="NSV126" s="1182"/>
      <c r="NSW126" s="1182"/>
      <c r="NSX126" s="1182"/>
      <c r="NSY126" s="1182"/>
      <c r="NSZ126" s="1182"/>
      <c r="NTA126" s="1182"/>
      <c r="NTB126" s="1182"/>
      <c r="NTC126" s="1182"/>
      <c r="NTD126" s="1182"/>
      <c r="NTE126" s="1182"/>
      <c r="NTF126" s="1182"/>
      <c r="NTG126" s="1182"/>
      <c r="NTH126" s="1182"/>
      <c r="NTI126" s="1182"/>
      <c r="NTJ126" s="1182"/>
      <c r="NTK126" s="1182"/>
      <c r="NTL126" s="1182"/>
      <c r="NTM126" s="1182"/>
      <c r="NTN126" s="1182"/>
      <c r="NTO126" s="1182"/>
      <c r="NTP126" s="1182"/>
      <c r="NTQ126" s="1182"/>
      <c r="NTR126" s="1182"/>
      <c r="NTS126" s="1182"/>
      <c r="NTT126" s="1182"/>
      <c r="NTU126" s="1182"/>
      <c r="NTV126" s="1182"/>
      <c r="NTW126" s="1182"/>
      <c r="NTX126" s="1182"/>
      <c r="NTY126" s="1182"/>
      <c r="NTZ126" s="1182"/>
      <c r="NUA126" s="1182"/>
      <c r="NUB126" s="1182"/>
      <c r="NUC126" s="1182"/>
      <c r="NUD126" s="1182"/>
      <c r="NUE126" s="1182"/>
      <c r="NUF126" s="1182"/>
      <c r="NUG126" s="1182"/>
      <c r="NUH126" s="1182"/>
      <c r="NUI126" s="1182"/>
      <c r="NUJ126" s="1182"/>
      <c r="NUK126" s="1182"/>
      <c r="NUL126" s="1182"/>
      <c r="NUM126" s="1182"/>
      <c r="NUN126" s="1182"/>
      <c r="NUO126" s="1182"/>
      <c r="NUP126" s="1182"/>
      <c r="NUQ126" s="1182"/>
      <c r="NUR126" s="1182"/>
      <c r="NUS126" s="1182"/>
      <c r="NUT126" s="1182"/>
      <c r="NUU126" s="1182"/>
      <c r="NUV126" s="1182"/>
      <c r="NUW126" s="1182"/>
      <c r="NUX126" s="1182"/>
      <c r="NUY126" s="1182"/>
      <c r="NUZ126" s="1182"/>
      <c r="NVA126" s="1182"/>
      <c r="NVB126" s="1182"/>
      <c r="NVC126" s="1182"/>
      <c r="NVD126" s="1182"/>
      <c r="NVE126" s="1182"/>
      <c r="NVF126" s="1182"/>
      <c r="NVG126" s="1182"/>
      <c r="NVH126" s="1182"/>
      <c r="NVI126" s="1182"/>
      <c r="NVJ126" s="1182"/>
      <c r="NVK126" s="1182"/>
      <c r="NVL126" s="1182"/>
      <c r="NVM126" s="1182"/>
      <c r="NVN126" s="1182"/>
      <c r="NVO126" s="1182"/>
      <c r="NVP126" s="1182"/>
      <c r="NVQ126" s="1182"/>
      <c r="NVR126" s="1182"/>
      <c r="NVS126" s="1182"/>
      <c r="NVT126" s="1182"/>
      <c r="NVU126" s="1182"/>
      <c r="NVV126" s="1182"/>
      <c r="NVW126" s="1182"/>
      <c r="NVX126" s="1182"/>
      <c r="NVY126" s="1182"/>
      <c r="NVZ126" s="1182"/>
      <c r="NWA126" s="1182"/>
      <c r="NWB126" s="1182"/>
      <c r="NWC126" s="1182"/>
      <c r="NWD126" s="1182"/>
      <c r="NWE126" s="1182"/>
      <c r="NWF126" s="1182"/>
      <c r="NWG126" s="1182"/>
      <c r="NWH126" s="1182"/>
      <c r="NWI126" s="1182"/>
      <c r="NWJ126" s="1182"/>
      <c r="NWK126" s="1182"/>
      <c r="NWL126" s="1182"/>
      <c r="NWM126" s="1182"/>
      <c r="NWN126" s="1182"/>
      <c r="NWO126" s="1182"/>
      <c r="NWP126" s="1182"/>
      <c r="NWQ126" s="1182"/>
      <c r="NWR126" s="1182"/>
      <c r="NWS126" s="1182"/>
      <c r="NWT126" s="1182"/>
      <c r="NWU126" s="1182"/>
      <c r="NWV126" s="1182"/>
      <c r="NWW126" s="1182"/>
      <c r="NWX126" s="1182"/>
      <c r="NWY126" s="1182"/>
      <c r="NWZ126" s="1182"/>
      <c r="NXA126" s="1182"/>
      <c r="NXB126" s="1182"/>
      <c r="NXC126" s="1182"/>
      <c r="NXD126" s="1182"/>
      <c r="NXE126" s="1182"/>
      <c r="NXF126" s="1182"/>
      <c r="NXG126" s="1182"/>
      <c r="NXH126" s="1182"/>
      <c r="NXI126" s="1182"/>
      <c r="NXJ126" s="1182"/>
      <c r="NXK126" s="1182"/>
      <c r="NXL126" s="1182"/>
      <c r="NXM126" s="1182"/>
      <c r="NXN126" s="1182"/>
      <c r="NXO126" s="1182"/>
      <c r="NXP126" s="1182"/>
      <c r="NXQ126" s="1182"/>
      <c r="NXR126" s="1182"/>
      <c r="NXS126" s="1182"/>
      <c r="NXT126" s="1182"/>
      <c r="NXU126" s="1182"/>
      <c r="NXV126" s="1182"/>
      <c r="NXW126" s="1182"/>
      <c r="NXX126" s="1182"/>
      <c r="NXY126" s="1182"/>
      <c r="NXZ126" s="1182"/>
      <c r="NYA126" s="1182"/>
      <c r="NYB126" s="1182"/>
      <c r="NYC126" s="1182"/>
      <c r="NYD126" s="1182"/>
      <c r="NYE126" s="1182"/>
      <c r="NYF126" s="1182"/>
      <c r="NYG126" s="1182"/>
      <c r="NYH126" s="1182"/>
      <c r="NYI126" s="1182"/>
      <c r="NYJ126" s="1182"/>
      <c r="NYK126" s="1182"/>
      <c r="NYL126" s="1182"/>
      <c r="NYM126" s="1182"/>
      <c r="NYN126" s="1182"/>
      <c r="NYO126" s="1182"/>
      <c r="NYP126" s="1182"/>
      <c r="NYQ126" s="1182"/>
      <c r="NYR126" s="1182"/>
      <c r="NYS126" s="1182"/>
      <c r="NYT126" s="1182"/>
      <c r="NYU126" s="1182"/>
      <c r="NYV126" s="1182"/>
      <c r="NYW126" s="1182"/>
      <c r="NYX126" s="1182"/>
      <c r="NYY126" s="1182"/>
      <c r="NYZ126" s="1182"/>
      <c r="NZA126" s="1182"/>
      <c r="NZB126" s="1182"/>
      <c r="NZC126" s="1182"/>
      <c r="NZD126" s="1182"/>
      <c r="NZE126" s="1182"/>
      <c r="NZF126" s="1182"/>
      <c r="NZG126" s="1182"/>
      <c r="NZH126" s="1182"/>
      <c r="NZI126" s="1182"/>
      <c r="NZJ126" s="1182"/>
      <c r="NZK126" s="1182"/>
      <c r="NZL126" s="1182"/>
      <c r="NZM126" s="1182"/>
      <c r="NZN126" s="1182"/>
      <c r="NZO126" s="1182"/>
      <c r="NZP126" s="1182"/>
      <c r="NZQ126" s="1182"/>
      <c r="NZR126" s="1182"/>
      <c r="NZS126" s="1182"/>
      <c r="NZT126" s="1182"/>
      <c r="NZU126" s="1182"/>
      <c r="NZV126" s="1182"/>
      <c r="NZW126" s="1182"/>
      <c r="NZX126" s="1182"/>
      <c r="NZY126" s="1182"/>
      <c r="NZZ126" s="1182"/>
      <c r="OAA126" s="1182"/>
      <c r="OAB126" s="1182"/>
      <c r="OAC126" s="1182"/>
      <c r="OAD126" s="1182"/>
      <c r="OAE126" s="1182"/>
      <c r="OAF126" s="1182"/>
      <c r="OAG126" s="1182"/>
      <c r="OAH126" s="1182"/>
      <c r="OAI126" s="1182"/>
      <c r="OAJ126" s="1182"/>
      <c r="OAK126" s="1182"/>
      <c r="OAL126" s="1182"/>
      <c r="OAM126" s="1182"/>
      <c r="OAN126" s="1182"/>
      <c r="OAO126" s="1182"/>
      <c r="OAP126" s="1182"/>
      <c r="OAQ126" s="1182"/>
      <c r="OAR126" s="1182"/>
      <c r="OAS126" s="1182"/>
      <c r="OAT126" s="1182"/>
      <c r="OAU126" s="1182"/>
      <c r="OAV126" s="1182"/>
      <c r="OAW126" s="1182"/>
      <c r="OAX126" s="1182"/>
      <c r="OAY126" s="1182"/>
      <c r="OAZ126" s="1182"/>
      <c r="OBA126" s="1182"/>
      <c r="OBB126" s="1182"/>
      <c r="OBC126" s="1182"/>
      <c r="OBD126" s="1182"/>
      <c r="OBE126" s="1182"/>
      <c r="OBF126" s="1182"/>
      <c r="OBG126" s="1182"/>
      <c r="OBH126" s="1182"/>
      <c r="OBI126" s="1182"/>
      <c r="OBJ126" s="1182"/>
      <c r="OBK126" s="1182"/>
      <c r="OBL126" s="1182"/>
      <c r="OBM126" s="1182"/>
      <c r="OBN126" s="1182"/>
      <c r="OBO126" s="1182"/>
      <c r="OBP126" s="1182"/>
      <c r="OBQ126" s="1182"/>
      <c r="OBR126" s="1182"/>
      <c r="OBS126" s="1182"/>
      <c r="OBT126" s="1182"/>
      <c r="OBU126" s="1182"/>
      <c r="OBV126" s="1182"/>
      <c r="OBW126" s="1182"/>
      <c r="OBX126" s="1182"/>
      <c r="OBY126" s="1182"/>
      <c r="OBZ126" s="1182"/>
      <c r="OCA126" s="1182"/>
      <c r="OCB126" s="1182"/>
      <c r="OCC126" s="1182"/>
      <c r="OCD126" s="1182"/>
      <c r="OCE126" s="1182"/>
      <c r="OCF126" s="1182"/>
      <c r="OCG126" s="1182"/>
      <c r="OCH126" s="1182"/>
      <c r="OCI126" s="1182"/>
      <c r="OCJ126" s="1182"/>
      <c r="OCK126" s="1182"/>
      <c r="OCL126" s="1182"/>
      <c r="OCM126" s="1182"/>
      <c r="OCN126" s="1182"/>
      <c r="OCO126" s="1182"/>
      <c r="OCP126" s="1182"/>
      <c r="OCQ126" s="1182"/>
      <c r="OCR126" s="1182"/>
      <c r="OCS126" s="1182"/>
      <c r="OCT126" s="1182"/>
      <c r="OCU126" s="1182"/>
      <c r="OCV126" s="1182"/>
      <c r="OCW126" s="1182"/>
      <c r="OCX126" s="1182"/>
      <c r="OCY126" s="1182"/>
      <c r="OCZ126" s="1182"/>
      <c r="ODA126" s="1182"/>
      <c r="ODB126" s="1182"/>
      <c r="ODC126" s="1182"/>
      <c r="ODD126" s="1182"/>
      <c r="ODE126" s="1182"/>
      <c r="ODF126" s="1182"/>
      <c r="ODG126" s="1182"/>
      <c r="ODH126" s="1182"/>
      <c r="ODI126" s="1182"/>
      <c r="ODJ126" s="1182"/>
      <c r="ODK126" s="1182"/>
      <c r="ODL126" s="1182"/>
      <c r="ODM126" s="1182"/>
      <c r="ODN126" s="1182"/>
      <c r="ODO126" s="1182"/>
      <c r="ODP126" s="1182"/>
      <c r="ODQ126" s="1182"/>
      <c r="ODR126" s="1182"/>
      <c r="ODS126" s="1182"/>
      <c r="ODT126" s="1182"/>
      <c r="ODU126" s="1182"/>
      <c r="ODV126" s="1182"/>
      <c r="ODW126" s="1182"/>
      <c r="ODX126" s="1182"/>
      <c r="ODY126" s="1182"/>
      <c r="ODZ126" s="1182"/>
      <c r="OEA126" s="1182"/>
      <c r="OEB126" s="1182"/>
      <c r="OEC126" s="1182"/>
      <c r="OED126" s="1182"/>
      <c r="OEE126" s="1182"/>
      <c r="OEF126" s="1182"/>
      <c r="OEG126" s="1182"/>
      <c r="OEH126" s="1182"/>
      <c r="OEI126" s="1182"/>
      <c r="OEJ126" s="1182"/>
      <c r="OEK126" s="1182"/>
      <c r="OEL126" s="1182"/>
      <c r="OEM126" s="1182"/>
      <c r="OEN126" s="1182"/>
      <c r="OEO126" s="1182"/>
      <c r="OEP126" s="1182"/>
      <c r="OEQ126" s="1182"/>
      <c r="OER126" s="1182"/>
      <c r="OES126" s="1182"/>
      <c r="OET126" s="1182"/>
      <c r="OEU126" s="1182"/>
      <c r="OEV126" s="1182"/>
      <c r="OEW126" s="1182"/>
      <c r="OEX126" s="1182"/>
      <c r="OEY126" s="1182"/>
      <c r="OEZ126" s="1182"/>
      <c r="OFA126" s="1182"/>
      <c r="OFB126" s="1182"/>
      <c r="OFC126" s="1182"/>
      <c r="OFD126" s="1182"/>
      <c r="OFE126" s="1182"/>
      <c r="OFF126" s="1182"/>
      <c r="OFG126" s="1182"/>
      <c r="OFH126" s="1182"/>
      <c r="OFI126" s="1182"/>
      <c r="OFJ126" s="1182"/>
      <c r="OFK126" s="1182"/>
      <c r="OFL126" s="1182"/>
      <c r="OFM126" s="1182"/>
      <c r="OFN126" s="1182"/>
      <c r="OFO126" s="1182"/>
      <c r="OFP126" s="1182"/>
      <c r="OFQ126" s="1182"/>
      <c r="OFR126" s="1182"/>
      <c r="OFS126" s="1182"/>
      <c r="OFT126" s="1182"/>
      <c r="OFU126" s="1182"/>
      <c r="OFV126" s="1182"/>
      <c r="OFW126" s="1182"/>
      <c r="OFX126" s="1182"/>
      <c r="OFY126" s="1182"/>
      <c r="OFZ126" s="1182"/>
      <c r="OGA126" s="1182"/>
      <c r="OGB126" s="1182"/>
      <c r="OGC126" s="1182"/>
      <c r="OGD126" s="1182"/>
      <c r="OGE126" s="1182"/>
      <c r="OGF126" s="1182"/>
      <c r="OGG126" s="1182"/>
      <c r="OGH126" s="1182"/>
      <c r="OGI126" s="1182"/>
      <c r="OGJ126" s="1182"/>
      <c r="OGK126" s="1182"/>
      <c r="OGL126" s="1182"/>
      <c r="OGM126" s="1182"/>
      <c r="OGN126" s="1182"/>
      <c r="OGO126" s="1182"/>
      <c r="OGP126" s="1182"/>
      <c r="OGQ126" s="1182"/>
      <c r="OGR126" s="1182"/>
      <c r="OGS126" s="1182"/>
      <c r="OGT126" s="1182"/>
      <c r="OGU126" s="1182"/>
      <c r="OGV126" s="1182"/>
      <c r="OGW126" s="1182"/>
      <c r="OGX126" s="1182"/>
      <c r="OGY126" s="1182"/>
      <c r="OGZ126" s="1182"/>
      <c r="OHA126" s="1182"/>
      <c r="OHB126" s="1182"/>
      <c r="OHC126" s="1182"/>
      <c r="OHD126" s="1182"/>
      <c r="OHE126" s="1182"/>
      <c r="OHF126" s="1182"/>
      <c r="OHG126" s="1182"/>
      <c r="OHH126" s="1182"/>
      <c r="OHI126" s="1182"/>
      <c r="OHJ126" s="1182"/>
      <c r="OHK126" s="1182"/>
      <c r="OHL126" s="1182"/>
      <c r="OHM126" s="1182"/>
      <c r="OHN126" s="1182"/>
      <c r="OHO126" s="1182"/>
      <c r="OHP126" s="1182"/>
      <c r="OHQ126" s="1182"/>
      <c r="OHR126" s="1182"/>
      <c r="OHS126" s="1182"/>
      <c r="OHT126" s="1182"/>
      <c r="OHU126" s="1182"/>
      <c r="OHV126" s="1182"/>
      <c r="OHW126" s="1182"/>
      <c r="OHX126" s="1182"/>
      <c r="OHY126" s="1182"/>
      <c r="OHZ126" s="1182"/>
      <c r="OIA126" s="1182"/>
      <c r="OIB126" s="1182"/>
      <c r="OIC126" s="1182"/>
      <c r="OID126" s="1182"/>
      <c r="OIE126" s="1182"/>
      <c r="OIF126" s="1182"/>
      <c r="OIG126" s="1182"/>
      <c r="OIH126" s="1182"/>
      <c r="OII126" s="1182"/>
      <c r="OIJ126" s="1182"/>
      <c r="OIK126" s="1182"/>
      <c r="OIL126" s="1182"/>
      <c r="OIM126" s="1182"/>
      <c r="OIN126" s="1182"/>
      <c r="OIO126" s="1182"/>
      <c r="OIP126" s="1182"/>
      <c r="OIQ126" s="1182"/>
      <c r="OIR126" s="1182"/>
      <c r="OIS126" s="1182"/>
      <c r="OIT126" s="1182"/>
      <c r="OIU126" s="1182"/>
      <c r="OIV126" s="1182"/>
      <c r="OIW126" s="1182"/>
      <c r="OIX126" s="1182"/>
      <c r="OIY126" s="1182"/>
      <c r="OIZ126" s="1182"/>
      <c r="OJA126" s="1182"/>
      <c r="OJB126" s="1182"/>
      <c r="OJC126" s="1182"/>
      <c r="OJD126" s="1182"/>
      <c r="OJE126" s="1182"/>
      <c r="OJF126" s="1182"/>
      <c r="OJG126" s="1182"/>
      <c r="OJH126" s="1182"/>
      <c r="OJI126" s="1182"/>
      <c r="OJJ126" s="1182"/>
      <c r="OJK126" s="1182"/>
      <c r="OJL126" s="1182"/>
      <c r="OJM126" s="1182"/>
      <c r="OJN126" s="1182"/>
      <c r="OJO126" s="1182"/>
      <c r="OJP126" s="1182"/>
      <c r="OJQ126" s="1182"/>
      <c r="OJR126" s="1182"/>
      <c r="OJS126" s="1182"/>
      <c r="OJT126" s="1182"/>
      <c r="OJU126" s="1182"/>
      <c r="OJV126" s="1182"/>
      <c r="OJW126" s="1182"/>
      <c r="OJX126" s="1182"/>
      <c r="OJY126" s="1182"/>
      <c r="OJZ126" s="1182"/>
      <c r="OKA126" s="1182"/>
      <c r="OKB126" s="1182"/>
      <c r="OKC126" s="1182"/>
      <c r="OKD126" s="1182"/>
      <c r="OKE126" s="1182"/>
      <c r="OKF126" s="1182"/>
      <c r="OKG126" s="1182"/>
      <c r="OKH126" s="1182"/>
      <c r="OKI126" s="1182"/>
      <c r="OKJ126" s="1182"/>
      <c r="OKK126" s="1182"/>
      <c r="OKL126" s="1182"/>
      <c r="OKM126" s="1182"/>
      <c r="OKN126" s="1182"/>
      <c r="OKO126" s="1182"/>
      <c r="OKP126" s="1182"/>
      <c r="OKQ126" s="1182"/>
      <c r="OKR126" s="1182"/>
      <c r="OKS126" s="1182"/>
      <c r="OKT126" s="1182"/>
      <c r="OKU126" s="1182"/>
      <c r="OKV126" s="1182"/>
      <c r="OKW126" s="1182"/>
      <c r="OKX126" s="1182"/>
      <c r="OKY126" s="1182"/>
      <c r="OKZ126" s="1182"/>
      <c r="OLA126" s="1182"/>
      <c r="OLB126" s="1182"/>
      <c r="OLC126" s="1182"/>
      <c r="OLD126" s="1182"/>
      <c r="OLE126" s="1182"/>
      <c r="OLF126" s="1182"/>
      <c r="OLG126" s="1182"/>
      <c r="OLH126" s="1182"/>
      <c r="OLI126" s="1182"/>
      <c r="OLJ126" s="1182"/>
      <c r="OLK126" s="1182"/>
      <c r="OLL126" s="1182"/>
      <c r="OLM126" s="1182"/>
      <c r="OLN126" s="1182"/>
      <c r="OLO126" s="1182"/>
      <c r="OLP126" s="1182"/>
      <c r="OLQ126" s="1182"/>
      <c r="OLR126" s="1182"/>
      <c r="OLS126" s="1182"/>
      <c r="OLT126" s="1182"/>
      <c r="OLU126" s="1182"/>
      <c r="OLV126" s="1182"/>
      <c r="OLW126" s="1182"/>
      <c r="OLX126" s="1182"/>
      <c r="OLY126" s="1182"/>
      <c r="OLZ126" s="1182"/>
      <c r="OMA126" s="1182"/>
      <c r="OMB126" s="1182"/>
      <c r="OMC126" s="1182"/>
      <c r="OMD126" s="1182"/>
      <c r="OME126" s="1182"/>
      <c r="OMF126" s="1182"/>
      <c r="OMG126" s="1182"/>
      <c r="OMH126" s="1182"/>
      <c r="OMI126" s="1182"/>
      <c r="OMJ126" s="1182"/>
      <c r="OMK126" s="1182"/>
      <c r="OML126" s="1182"/>
      <c r="OMM126" s="1182"/>
      <c r="OMN126" s="1182"/>
      <c r="OMO126" s="1182"/>
      <c r="OMP126" s="1182"/>
      <c r="OMQ126" s="1182"/>
      <c r="OMR126" s="1182"/>
      <c r="OMS126" s="1182"/>
      <c r="OMT126" s="1182"/>
      <c r="OMU126" s="1182"/>
      <c r="OMV126" s="1182"/>
      <c r="OMW126" s="1182"/>
      <c r="OMX126" s="1182"/>
      <c r="OMY126" s="1182"/>
      <c r="OMZ126" s="1182"/>
      <c r="ONA126" s="1182"/>
      <c r="ONB126" s="1182"/>
      <c r="ONC126" s="1182"/>
      <c r="OND126" s="1182"/>
      <c r="ONE126" s="1182"/>
      <c r="ONF126" s="1182"/>
      <c r="ONG126" s="1182"/>
      <c r="ONH126" s="1182"/>
      <c r="ONI126" s="1182"/>
      <c r="ONJ126" s="1182"/>
      <c r="ONK126" s="1182"/>
      <c r="ONL126" s="1182"/>
      <c r="ONM126" s="1182"/>
      <c r="ONN126" s="1182"/>
      <c r="ONO126" s="1182"/>
      <c r="ONP126" s="1182"/>
      <c r="ONQ126" s="1182"/>
      <c r="ONR126" s="1182"/>
      <c r="ONS126" s="1182"/>
      <c r="ONT126" s="1182"/>
      <c r="ONU126" s="1182"/>
      <c r="ONV126" s="1182"/>
      <c r="ONW126" s="1182"/>
      <c r="ONX126" s="1182"/>
      <c r="ONY126" s="1182"/>
      <c r="ONZ126" s="1182"/>
      <c r="OOA126" s="1182"/>
      <c r="OOB126" s="1182"/>
      <c r="OOC126" s="1182"/>
      <c r="OOD126" s="1182"/>
      <c r="OOE126" s="1182"/>
      <c r="OOF126" s="1182"/>
      <c r="OOG126" s="1182"/>
      <c r="OOH126" s="1182"/>
      <c r="OOI126" s="1182"/>
      <c r="OOJ126" s="1182"/>
      <c r="OOK126" s="1182"/>
      <c r="OOL126" s="1182"/>
      <c r="OOM126" s="1182"/>
      <c r="OON126" s="1182"/>
      <c r="OOO126" s="1182"/>
      <c r="OOP126" s="1182"/>
      <c r="OOQ126" s="1182"/>
      <c r="OOR126" s="1182"/>
      <c r="OOS126" s="1182"/>
      <c r="OOT126" s="1182"/>
      <c r="OOU126" s="1182"/>
      <c r="OOV126" s="1182"/>
      <c r="OOW126" s="1182"/>
      <c r="OOX126" s="1182"/>
      <c r="OOY126" s="1182"/>
      <c r="OOZ126" s="1182"/>
      <c r="OPA126" s="1182"/>
      <c r="OPB126" s="1182"/>
      <c r="OPC126" s="1182"/>
      <c r="OPD126" s="1182"/>
      <c r="OPE126" s="1182"/>
      <c r="OPF126" s="1182"/>
      <c r="OPG126" s="1182"/>
      <c r="OPH126" s="1182"/>
      <c r="OPI126" s="1182"/>
      <c r="OPJ126" s="1182"/>
      <c r="OPK126" s="1182"/>
      <c r="OPL126" s="1182"/>
      <c r="OPM126" s="1182"/>
      <c r="OPN126" s="1182"/>
      <c r="OPO126" s="1182"/>
      <c r="OPP126" s="1182"/>
      <c r="OPQ126" s="1182"/>
      <c r="OPR126" s="1182"/>
      <c r="OPS126" s="1182"/>
      <c r="OPT126" s="1182"/>
      <c r="OPU126" s="1182"/>
      <c r="OPV126" s="1182"/>
      <c r="OPW126" s="1182"/>
      <c r="OPX126" s="1182"/>
      <c r="OPY126" s="1182"/>
      <c r="OPZ126" s="1182"/>
      <c r="OQA126" s="1182"/>
      <c r="OQB126" s="1182"/>
      <c r="OQC126" s="1182"/>
      <c r="OQD126" s="1182"/>
      <c r="OQE126" s="1182"/>
      <c r="OQF126" s="1182"/>
      <c r="OQG126" s="1182"/>
      <c r="OQH126" s="1182"/>
      <c r="OQI126" s="1182"/>
      <c r="OQJ126" s="1182"/>
      <c r="OQK126" s="1182"/>
      <c r="OQL126" s="1182"/>
      <c r="OQM126" s="1182"/>
      <c r="OQN126" s="1182"/>
      <c r="OQO126" s="1182"/>
      <c r="OQP126" s="1182"/>
      <c r="OQQ126" s="1182"/>
      <c r="OQR126" s="1182"/>
      <c r="OQS126" s="1182"/>
      <c r="OQT126" s="1182"/>
      <c r="OQU126" s="1182"/>
      <c r="OQV126" s="1182"/>
      <c r="OQW126" s="1182"/>
      <c r="OQX126" s="1182"/>
      <c r="OQY126" s="1182"/>
      <c r="OQZ126" s="1182"/>
      <c r="ORA126" s="1182"/>
      <c r="ORB126" s="1182"/>
      <c r="ORC126" s="1182"/>
      <c r="ORD126" s="1182"/>
      <c r="ORE126" s="1182"/>
      <c r="ORF126" s="1182"/>
      <c r="ORG126" s="1182"/>
      <c r="ORH126" s="1182"/>
      <c r="ORI126" s="1182"/>
      <c r="ORJ126" s="1182"/>
      <c r="ORK126" s="1182"/>
      <c r="ORL126" s="1182"/>
      <c r="ORM126" s="1182"/>
      <c r="ORN126" s="1182"/>
      <c r="ORO126" s="1182"/>
      <c r="ORP126" s="1182"/>
      <c r="ORQ126" s="1182"/>
      <c r="ORR126" s="1182"/>
      <c r="ORS126" s="1182"/>
      <c r="ORT126" s="1182"/>
      <c r="ORU126" s="1182"/>
      <c r="ORV126" s="1182"/>
      <c r="ORW126" s="1182"/>
      <c r="ORX126" s="1182"/>
      <c r="ORY126" s="1182"/>
      <c r="ORZ126" s="1182"/>
      <c r="OSA126" s="1182"/>
      <c r="OSB126" s="1182"/>
      <c r="OSC126" s="1182"/>
      <c r="OSD126" s="1182"/>
      <c r="OSE126" s="1182"/>
      <c r="OSF126" s="1182"/>
      <c r="OSG126" s="1182"/>
      <c r="OSH126" s="1182"/>
      <c r="OSI126" s="1182"/>
      <c r="OSJ126" s="1182"/>
      <c r="OSK126" s="1182"/>
      <c r="OSL126" s="1182"/>
      <c r="OSM126" s="1182"/>
      <c r="OSN126" s="1182"/>
      <c r="OSO126" s="1182"/>
      <c r="OSP126" s="1182"/>
      <c r="OSQ126" s="1182"/>
      <c r="OSR126" s="1182"/>
      <c r="OSS126" s="1182"/>
      <c r="OST126" s="1182"/>
      <c r="OSU126" s="1182"/>
      <c r="OSV126" s="1182"/>
      <c r="OSW126" s="1182"/>
      <c r="OSX126" s="1182"/>
      <c r="OSY126" s="1182"/>
      <c r="OSZ126" s="1182"/>
      <c r="OTA126" s="1182"/>
      <c r="OTB126" s="1182"/>
      <c r="OTC126" s="1182"/>
      <c r="OTD126" s="1182"/>
      <c r="OTE126" s="1182"/>
      <c r="OTF126" s="1182"/>
      <c r="OTG126" s="1182"/>
      <c r="OTH126" s="1182"/>
      <c r="OTI126" s="1182"/>
      <c r="OTJ126" s="1182"/>
      <c r="OTK126" s="1182"/>
      <c r="OTL126" s="1182"/>
      <c r="OTM126" s="1182"/>
      <c r="OTN126" s="1182"/>
      <c r="OTO126" s="1182"/>
      <c r="OTP126" s="1182"/>
      <c r="OTQ126" s="1182"/>
      <c r="OTR126" s="1182"/>
      <c r="OTS126" s="1182"/>
      <c r="OTT126" s="1182"/>
      <c r="OTU126" s="1182"/>
      <c r="OTV126" s="1182"/>
      <c r="OTW126" s="1182"/>
      <c r="OTX126" s="1182"/>
      <c r="OTY126" s="1182"/>
      <c r="OTZ126" s="1182"/>
      <c r="OUA126" s="1182"/>
      <c r="OUB126" s="1182"/>
      <c r="OUC126" s="1182"/>
      <c r="OUD126" s="1182"/>
      <c r="OUE126" s="1182"/>
      <c r="OUF126" s="1182"/>
      <c r="OUG126" s="1182"/>
      <c r="OUH126" s="1182"/>
      <c r="OUI126" s="1182"/>
      <c r="OUJ126" s="1182"/>
      <c r="OUK126" s="1182"/>
      <c r="OUL126" s="1182"/>
      <c r="OUM126" s="1182"/>
      <c r="OUN126" s="1182"/>
      <c r="OUO126" s="1182"/>
      <c r="OUP126" s="1182"/>
      <c r="OUQ126" s="1182"/>
      <c r="OUR126" s="1182"/>
      <c r="OUS126" s="1182"/>
      <c r="OUT126" s="1182"/>
      <c r="OUU126" s="1182"/>
      <c r="OUV126" s="1182"/>
      <c r="OUW126" s="1182"/>
      <c r="OUX126" s="1182"/>
      <c r="OUY126" s="1182"/>
      <c r="OUZ126" s="1182"/>
      <c r="OVA126" s="1182"/>
      <c r="OVB126" s="1182"/>
      <c r="OVC126" s="1182"/>
      <c r="OVD126" s="1182"/>
      <c r="OVE126" s="1182"/>
      <c r="OVF126" s="1182"/>
      <c r="OVG126" s="1182"/>
      <c r="OVH126" s="1182"/>
      <c r="OVI126" s="1182"/>
      <c r="OVJ126" s="1182"/>
      <c r="OVK126" s="1182"/>
      <c r="OVL126" s="1182"/>
      <c r="OVM126" s="1182"/>
      <c r="OVN126" s="1182"/>
      <c r="OVO126" s="1182"/>
      <c r="OVP126" s="1182"/>
      <c r="OVQ126" s="1182"/>
      <c r="OVR126" s="1182"/>
      <c r="OVS126" s="1182"/>
      <c r="OVT126" s="1182"/>
      <c r="OVU126" s="1182"/>
      <c r="OVV126" s="1182"/>
      <c r="OVW126" s="1182"/>
      <c r="OVX126" s="1182"/>
      <c r="OVY126" s="1182"/>
      <c r="OVZ126" s="1182"/>
      <c r="OWA126" s="1182"/>
      <c r="OWB126" s="1182"/>
      <c r="OWC126" s="1182"/>
      <c r="OWD126" s="1182"/>
      <c r="OWE126" s="1182"/>
      <c r="OWF126" s="1182"/>
      <c r="OWG126" s="1182"/>
      <c r="OWH126" s="1182"/>
      <c r="OWI126" s="1182"/>
      <c r="OWJ126" s="1182"/>
      <c r="OWK126" s="1182"/>
      <c r="OWL126" s="1182"/>
      <c r="OWM126" s="1182"/>
      <c r="OWN126" s="1182"/>
      <c r="OWO126" s="1182"/>
      <c r="OWP126" s="1182"/>
      <c r="OWQ126" s="1182"/>
      <c r="OWR126" s="1182"/>
      <c r="OWS126" s="1182"/>
      <c r="OWT126" s="1182"/>
      <c r="OWU126" s="1182"/>
      <c r="OWV126" s="1182"/>
      <c r="OWW126" s="1182"/>
      <c r="OWX126" s="1182"/>
      <c r="OWY126" s="1182"/>
      <c r="OWZ126" s="1182"/>
      <c r="OXA126" s="1182"/>
      <c r="OXB126" s="1182"/>
      <c r="OXC126" s="1182"/>
      <c r="OXD126" s="1182"/>
      <c r="OXE126" s="1182"/>
      <c r="OXF126" s="1182"/>
      <c r="OXG126" s="1182"/>
      <c r="OXH126" s="1182"/>
      <c r="OXI126" s="1182"/>
      <c r="OXJ126" s="1182"/>
      <c r="OXK126" s="1182"/>
      <c r="OXL126" s="1182"/>
      <c r="OXM126" s="1182"/>
      <c r="OXN126" s="1182"/>
      <c r="OXO126" s="1182"/>
      <c r="OXP126" s="1182"/>
      <c r="OXQ126" s="1182"/>
      <c r="OXR126" s="1182"/>
      <c r="OXS126" s="1182"/>
      <c r="OXT126" s="1182"/>
      <c r="OXU126" s="1182"/>
      <c r="OXV126" s="1182"/>
      <c r="OXW126" s="1182"/>
      <c r="OXX126" s="1182"/>
      <c r="OXY126" s="1182"/>
      <c r="OXZ126" s="1182"/>
      <c r="OYA126" s="1182"/>
      <c r="OYB126" s="1182"/>
      <c r="OYC126" s="1182"/>
      <c r="OYD126" s="1182"/>
      <c r="OYE126" s="1182"/>
      <c r="OYF126" s="1182"/>
      <c r="OYG126" s="1182"/>
      <c r="OYH126" s="1182"/>
      <c r="OYI126" s="1182"/>
      <c r="OYJ126" s="1182"/>
      <c r="OYK126" s="1182"/>
      <c r="OYL126" s="1182"/>
      <c r="OYM126" s="1182"/>
      <c r="OYN126" s="1182"/>
      <c r="OYO126" s="1182"/>
      <c r="OYP126" s="1182"/>
      <c r="OYQ126" s="1182"/>
      <c r="OYR126" s="1182"/>
      <c r="OYS126" s="1182"/>
      <c r="OYT126" s="1182"/>
      <c r="OYU126" s="1182"/>
      <c r="OYV126" s="1182"/>
      <c r="OYW126" s="1182"/>
      <c r="OYX126" s="1182"/>
      <c r="OYY126" s="1182"/>
      <c r="OYZ126" s="1182"/>
      <c r="OZA126" s="1182"/>
      <c r="OZB126" s="1182"/>
      <c r="OZC126" s="1182"/>
      <c r="OZD126" s="1182"/>
      <c r="OZE126" s="1182"/>
      <c r="OZF126" s="1182"/>
      <c r="OZG126" s="1182"/>
      <c r="OZH126" s="1182"/>
      <c r="OZI126" s="1182"/>
      <c r="OZJ126" s="1182"/>
      <c r="OZK126" s="1182"/>
      <c r="OZL126" s="1182"/>
      <c r="OZM126" s="1182"/>
      <c r="OZN126" s="1182"/>
      <c r="OZO126" s="1182"/>
      <c r="OZP126" s="1182"/>
      <c r="OZQ126" s="1182"/>
      <c r="OZR126" s="1182"/>
      <c r="OZS126" s="1182"/>
      <c r="OZT126" s="1182"/>
      <c r="OZU126" s="1182"/>
      <c r="OZV126" s="1182"/>
      <c r="OZW126" s="1182"/>
      <c r="OZX126" s="1182"/>
      <c r="OZY126" s="1182"/>
      <c r="OZZ126" s="1182"/>
      <c r="PAA126" s="1182"/>
      <c r="PAB126" s="1182"/>
      <c r="PAC126" s="1182"/>
      <c r="PAD126" s="1182"/>
      <c r="PAE126" s="1182"/>
      <c r="PAF126" s="1182"/>
      <c r="PAG126" s="1182"/>
      <c r="PAH126" s="1182"/>
      <c r="PAI126" s="1182"/>
      <c r="PAJ126" s="1182"/>
      <c r="PAK126" s="1182"/>
      <c r="PAL126" s="1182"/>
      <c r="PAM126" s="1182"/>
      <c r="PAN126" s="1182"/>
      <c r="PAO126" s="1182"/>
      <c r="PAP126" s="1182"/>
      <c r="PAQ126" s="1182"/>
      <c r="PAR126" s="1182"/>
      <c r="PAS126" s="1182"/>
      <c r="PAT126" s="1182"/>
      <c r="PAU126" s="1182"/>
      <c r="PAV126" s="1182"/>
      <c r="PAW126" s="1182"/>
      <c r="PAX126" s="1182"/>
      <c r="PAY126" s="1182"/>
      <c r="PAZ126" s="1182"/>
      <c r="PBA126" s="1182"/>
      <c r="PBB126" s="1182"/>
      <c r="PBC126" s="1182"/>
      <c r="PBD126" s="1182"/>
      <c r="PBE126" s="1182"/>
      <c r="PBF126" s="1182"/>
      <c r="PBG126" s="1182"/>
      <c r="PBH126" s="1182"/>
      <c r="PBI126" s="1182"/>
      <c r="PBJ126" s="1182"/>
      <c r="PBK126" s="1182"/>
      <c r="PBL126" s="1182"/>
      <c r="PBM126" s="1182"/>
      <c r="PBN126" s="1182"/>
      <c r="PBO126" s="1182"/>
      <c r="PBP126" s="1182"/>
      <c r="PBQ126" s="1182"/>
      <c r="PBR126" s="1182"/>
      <c r="PBS126" s="1182"/>
      <c r="PBT126" s="1182"/>
      <c r="PBU126" s="1182"/>
      <c r="PBV126" s="1182"/>
      <c r="PBW126" s="1182"/>
      <c r="PBX126" s="1182"/>
      <c r="PBY126" s="1182"/>
      <c r="PBZ126" s="1182"/>
      <c r="PCA126" s="1182"/>
      <c r="PCB126" s="1182"/>
      <c r="PCC126" s="1182"/>
      <c r="PCD126" s="1182"/>
      <c r="PCE126" s="1182"/>
      <c r="PCF126" s="1182"/>
      <c r="PCG126" s="1182"/>
      <c r="PCH126" s="1182"/>
      <c r="PCI126" s="1182"/>
      <c r="PCJ126" s="1182"/>
      <c r="PCK126" s="1182"/>
      <c r="PCL126" s="1182"/>
      <c r="PCM126" s="1182"/>
      <c r="PCN126" s="1182"/>
      <c r="PCO126" s="1182"/>
      <c r="PCP126" s="1182"/>
      <c r="PCQ126" s="1182"/>
      <c r="PCR126" s="1182"/>
      <c r="PCS126" s="1182"/>
      <c r="PCT126" s="1182"/>
      <c r="PCU126" s="1182"/>
      <c r="PCV126" s="1182"/>
      <c r="PCW126" s="1182"/>
      <c r="PCX126" s="1182"/>
      <c r="PCY126" s="1182"/>
      <c r="PCZ126" s="1182"/>
      <c r="PDA126" s="1182"/>
      <c r="PDB126" s="1182"/>
      <c r="PDC126" s="1182"/>
      <c r="PDD126" s="1182"/>
      <c r="PDE126" s="1182"/>
      <c r="PDF126" s="1182"/>
      <c r="PDG126" s="1182"/>
      <c r="PDH126" s="1182"/>
      <c r="PDI126" s="1182"/>
      <c r="PDJ126" s="1182"/>
      <c r="PDK126" s="1182"/>
      <c r="PDL126" s="1182"/>
      <c r="PDM126" s="1182"/>
      <c r="PDN126" s="1182"/>
      <c r="PDO126" s="1182"/>
      <c r="PDP126" s="1182"/>
      <c r="PDQ126" s="1182"/>
      <c r="PDR126" s="1182"/>
      <c r="PDS126" s="1182"/>
      <c r="PDT126" s="1182"/>
      <c r="PDU126" s="1182"/>
      <c r="PDV126" s="1182"/>
      <c r="PDW126" s="1182"/>
      <c r="PDX126" s="1182"/>
      <c r="PDY126" s="1182"/>
      <c r="PDZ126" s="1182"/>
      <c r="PEA126" s="1182"/>
      <c r="PEB126" s="1182"/>
      <c r="PEC126" s="1182"/>
      <c r="PED126" s="1182"/>
      <c r="PEE126" s="1182"/>
      <c r="PEF126" s="1182"/>
      <c r="PEG126" s="1182"/>
      <c r="PEH126" s="1182"/>
      <c r="PEI126" s="1182"/>
      <c r="PEJ126" s="1182"/>
      <c r="PEK126" s="1182"/>
      <c r="PEL126" s="1182"/>
      <c r="PEM126" s="1182"/>
      <c r="PEN126" s="1182"/>
      <c r="PEO126" s="1182"/>
      <c r="PEP126" s="1182"/>
      <c r="PEQ126" s="1182"/>
      <c r="PER126" s="1182"/>
      <c r="PES126" s="1182"/>
      <c r="PET126" s="1182"/>
      <c r="PEU126" s="1182"/>
      <c r="PEV126" s="1182"/>
      <c r="PEW126" s="1182"/>
      <c r="PEX126" s="1182"/>
      <c r="PEY126" s="1182"/>
      <c r="PEZ126" s="1182"/>
      <c r="PFA126" s="1182"/>
      <c r="PFB126" s="1182"/>
      <c r="PFC126" s="1182"/>
      <c r="PFD126" s="1182"/>
      <c r="PFE126" s="1182"/>
      <c r="PFF126" s="1182"/>
      <c r="PFG126" s="1182"/>
      <c r="PFH126" s="1182"/>
      <c r="PFI126" s="1182"/>
      <c r="PFJ126" s="1182"/>
      <c r="PFK126" s="1182"/>
      <c r="PFL126" s="1182"/>
      <c r="PFM126" s="1182"/>
      <c r="PFN126" s="1182"/>
      <c r="PFO126" s="1182"/>
      <c r="PFP126" s="1182"/>
      <c r="PFQ126" s="1182"/>
      <c r="PFR126" s="1182"/>
      <c r="PFS126" s="1182"/>
      <c r="PFT126" s="1182"/>
      <c r="PFU126" s="1182"/>
      <c r="PFV126" s="1182"/>
      <c r="PFW126" s="1182"/>
      <c r="PFX126" s="1182"/>
      <c r="PFY126" s="1182"/>
      <c r="PFZ126" s="1182"/>
      <c r="PGA126" s="1182"/>
      <c r="PGB126" s="1182"/>
      <c r="PGC126" s="1182"/>
      <c r="PGD126" s="1182"/>
      <c r="PGE126" s="1182"/>
      <c r="PGF126" s="1182"/>
      <c r="PGG126" s="1182"/>
      <c r="PGH126" s="1182"/>
      <c r="PGI126" s="1182"/>
      <c r="PGJ126" s="1182"/>
      <c r="PGK126" s="1182"/>
      <c r="PGL126" s="1182"/>
      <c r="PGM126" s="1182"/>
      <c r="PGN126" s="1182"/>
      <c r="PGO126" s="1182"/>
      <c r="PGP126" s="1182"/>
      <c r="PGQ126" s="1182"/>
      <c r="PGR126" s="1182"/>
      <c r="PGS126" s="1182"/>
      <c r="PGT126" s="1182"/>
      <c r="PGU126" s="1182"/>
      <c r="PGV126" s="1182"/>
      <c r="PGW126" s="1182"/>
      <c r="PGX126" s="1182"/>
      <c r="PGY126" s="1182"/>
      <c r="PGZ126" s="1182"/>
      <c r="PHA126" s="1182"/>
      <c r="PHB126" s="1182"/>
      <c r="PHC126" s="1182"/>
      <c r="PHD126" s="1182"/>
      <c r="PHE126" s="1182"/>
      <c r="PHF126" s="1182"/>
      <c r="PHG126" s="1182"/>
      <c r="PHH126" s="1182"/>
      <c r="PHI126" s="1182"/>
      <c r="PHJ126" s="1182"/>
      <c r="PHK126" s="1182"/>
      <c r="PHL126" s="1182"/>
      <c r="PHM126" s="1182"/>
      <c r="PHN126" s="1182"/>
      <c r="PHO126" s="1182"/>
      <c r="PHP126" s="1182"/>
      <c r="PHQ126" s="1182"/>
      <c r="PHR126" s="1182"/>
      <c r="PHS126" s="1182"/>
      <c r="PHT126" s="1182"/>
      <c r="PHU126" s="1182"/>
      <c r="PHV126" s="1182"/>
      <c r="PHW126" s="1182"/>
      <c r="PHX126" s="1182"/>
      <c r="PHY126" s="1182"/>
      <c r="PHZ126" s="1182"/>
      <c r="PIA126" s="1182"/>
      <c r="PIB126" s="1182"/>
      <c r="PIC126" s="1182"/>
      <c r="PID126" s="1182"/>
      <c r="PIE126" s="1182"/>
      <c r="PIF126" s="1182"/>
      <c r="PIG126" s="1182"/>
      <c r="PIH126" s="1182"/>
      <c r="PII126" s="1182"/>
      <c r="PIJ126" s="1182"/>
      <c r="PIK126" s="1182"/>
      <c r="PIL126" s="1182"/>
      <c r="PIM126" s="1182"/>
      <c r="PIN126" s="1182"/>
      <c r="PIO126" s="1182"/>
      <c r="PIP126" s="1182"/>
      <c r="PIQ126" s="1182"/>
      <c r="PIR126" s="1182"/>
      <c r="PIS126" s="1182"/>
      <c r="PIT126" s="1182"/>
      <c r="PIU126" s="1182"/>
      <c r="PIV126" s="1182"/>
      <c r="PIW126" s="1182"/>
      <c r="PIX126" s="1182"/>
      <c r="PIY126" s="1182"/>
      <c r="PIZ126" s="1182"/>
      <c r="PJA126" s="1182"/>
      <c r="PJB126" s="1182"/>
      <c r="PJC126" s="1182"/>
      <c r="PJD126" s="1182"/>
      <c r="PJE126" s="1182"/>
      <c r="PJF126" s="1182"/>
      <c r="PJG126" s="1182"/>
      <c r="PJH126" s="1182"/>
      <c r="PJI126" s="1182"/>
      <c r="PJJ126" s="1182"/>
      <c r="PJK126" s="1182"/>
      <c r="PJL126" s="1182"/>
      <c r="PJM126" s="1182"/>
      <c r="PJN126" s="1182"/>
      <c r="PJO126" s="1182"/>
      <c r="PJP126" s="1182"/>
      <c r="PJQ126" s="1182"/>
      <c r="PJR126" s="1182"/>
      <c r="PJS126" s="1182"/>
      <c r="PJT126" s="1182"/>
      <c r="PJU126" s="1182"/>
      <c r="PJV126" s="1182"/>
      <c r="PJW126" s="1182"/>
      <c r="PJX126" s="1182"/>
      <c r="PJY126" s="1182"/>
      <c r="PJZ126" s="1182"/>
      <c r="PKA126" s="1182"/>
      <c r="PKB126" s="1182"/>
      <c r="PKC126" s="1182"/>
      <c r="PKD126" s="1182"/>
      <c r="PKE126" s="1182"/>
      <c r="PKF126" s="1182"/>
      <c r="PKG126" s="1182"/>
      <c r="PKH126" s="1182"/>
      <c r="PKI126" s="1182"/>
      <c r="PKJ126" s="1182"/>
      <c r="PKK126" s="1182"/>
      <c r="PKL126" s="1182"/>
      <c r="PKM126" s="1182"/>
      <c r="PKN126" s="1182"/>
      <c r="PKO126" s="1182"/>
      <c r="PKP126" s="1182"/>
      <c r="PKQ126" s="1182"/>
      <c r="PKR126" s="1182"/>
      <c r="PKS126" s="1182"/>
      <c r="PKT126" s="1182"/>
      <c r="PKU126" s="1182"/>
      <c r="PKV126" s="1182"/>
      <c r="PKW126" s="1182"/>
      <c r="PKX126" s="1182"/>
      <c r="PKY126" s="1182"/>
      <c r="PKZ126" s="1182"/>
      <c r="PLA126" s="1182"/>
      <c r="PLB126" s="1182"/>
      <c r="PLC126" s="1182"/>
      <c r="PLD126" s="1182"/>
      <c r="PLE126" s="1182"/>
      <c r="PLF126" s="1182"/>
      <c r="PLG126" s="1182"/>
      <c r="PLH126" s="1182"/>
      <c r="PLI126" s="1182"/>
      <c r="PLJ126" s="1182"/>
      <c r="PLK126" s="1182"/>
      <c r="PLL126" s="1182"/>
      <c r="PLM126" s="1182"/>
      <c r="PLN126" s="1182"/>
      <c r="PLO126" s="1182"/>
      <c r="PLP126" s="1182"/>
      <c r="PLQ126" s="1182"/>
      <c r="PLR126" s="1182"/>
      <c r="PLS126" s="1182"/>
      <c r="PLT126" s="1182"/>
      <c r="PLU126" s="1182"/>
      <c r="PLV126" s="1182"/>
      <c r="PLW126" s="1182"/>
      <c r="PLX126" s="1182"/>
      <c r="PLY126" s="1182"/>
      <c r="PLZ126" s="1182"/>
      <c r="PMA126" s="1182"/>
      <c r="PMB126" s="1182"/>
      <c r="PMC126" s="1182"/>
      <c r="PMD126" s="1182"/>
      <c r="PME126" s="1182"/>
      <c r="PMF126" s="1182"/>
      <c r="PMG126" s="1182"/>
      <c r="PMH126" s="1182"/>
      <c r="PMI126" s="1182"/>
      <c r="PMJ126" s="1182"/>
      <c r="PMK126" s="1182"/>
      <c r="PML126" s="1182"/>
      <c r="PMM126" s="1182"/>
      <c r="PMN126" s="1182"/>
      <c r="PMO126" s="1182"/>
      <c r="PMP126" s="1182"/>
      <c r="PMQ126" s="1182"/>
      <c r="PMR126" s="1182"/>
      <c r="PMS126" s="1182"/>
      <c r="PMT126" s="1182"/>
      <c r="PMU126" s="1182"/>
      <c r="PMV126" s="1182"/>
      <c r="PMW126" s="1182"/>
      <c r="PMX126" s="1182"/>
      <c r="PMY126" s="1182"/>
      <c r="PMZ126" s="1182"/>
      <c r="PNA126" s="1182"/>
      <c r="PNB126" s="1182"/>
      <c r="PNC126" s="1182"/>
      <c r="PND126" s="1182"/>
      <c r="PNE126" s="1182"/>
      <c r="PNF126" s="1182"/>
      <c r="PNG126" s="1182"/>
      <c r="PNH126" s="1182"/>
      <c r="PNI126" s="1182"/>
      <c r="PNJ126" s="1182"/>
      <c r="PNK126" s="1182"/>
      <c r="PNL126" s="1182"/>
      <c r="PNM126" s="1182"/>
      <c r="PNN126" s="1182"/>
      <c r="PNO126" s="1182"/>
      <c r="PNP126" s="1182"/>
      <c r="PNQ126" s="1182"/>
      <c r="PNR126" s="1182"/>
      <c r="PNS126" s="1182"/>
      <c r="PNT126" s="1182"/>
      <c r="PNU126" s="1182"/>
      <c r="PNV126" s="1182"/>
      <c r="PNW126" s="1182"/>
      <c r="PNX126" s="1182"/>
      <c r="PNY126" s="1182"/>
      <c r="PNZ126" s="1182"/>
      <c r="POA126" s="1182"/>
      <c r="POB126" s="1182"/>
      <c r="POC126" s="1182"/>
      <c r="POD126" s="1182"/>
      <c r="POE126" s="1182"/>
      <c r="POF126" s="1182"/>
      <c r="POG126" s="1182"/>
      <c r="POH126" s="1182"/>
      <c r="POI126" s="1182"/>
      <c r="POJ126" s="1182"/>
      <c r="POK126" s="1182"/>
      <c r="POL126" s="1182"/>
      <c r="POM126" s="1182"/>
      <c r="PON126" s="1182"/>
      <c r="POO126" s="1182"/>
      <c r="POP126" s="1182"/>
      <c r="POQ126" s="1182"/>
      <c r="POR126" s="1182"/>
      <c r="POS126" s="1182"/>
      <c r="POT126" s="1182"/>
      <c r="POU126" s="1182"/>
      <c r="POV126" s="1182"/>
      <c r="POW126" s="1182"/>
      <c r="POX126" s="1182"/>
      <c r="POY126" s="1182"/>
      <c r="POZ126" s="1182"/>
      <c r="PPA126" s="1182"/>
      <c r="PPB126" s="1182"/>
      <c r="PPC126" s="1182"/>
      <c r="PPD126" s="1182"/>
      <c r="PPE126" s="1182"/>
      <c r="PPF126" s="1182"/>
      <c r="PPG126" s="1182"/>
      <c r="PPH126" s="1182"/>
      <c r="PPI126" s="1182"/>
      <c r="PPJ126" s="1182"/>
      <c r="PPK126" s="1182"/>
      <c r="PPL126" s="1182"/>
      <c r="PPM126" s="1182"/>
      <c r="PPN126" s="1182"/>
      <c r="PPO126" s="1182"/>
      <c r="PPP126" s="1182"/>
      <c r="PPQ126" s="1182"/>
      <c r="PPR126" s="1182"/>
      <c r="PPS126" s="1182"/>
      <c r="PPT126" s="1182"/>
      <c r="PPU126" s="1182"/>
      <c r="PPV126" s="1182"/>
      <c r="PPW126" s="1182"/>
      <c r="PPX126" s="1182"/>
      <c r="PPY126" s="1182"/>
      <c r="PPZ126" s="1182"/>
      <c r="PQA126" s="1182"/>
      <c r="PQB126" s="1182"/>
      <c r="PQC126" s="1182"/>
      <c r="PQD126" s="1182"/>
      <c r="PQE126" s="1182"/>
      <c r="PQF126" s="1182"/>
      <c r="PQG126" s="1182"/>
      <c r="PQH126" s="1182"/>
      <c r="PQI126" s="1182"/>
      <c r="PQJ126" s="1182"/>
      <c r="PQK126" s="1182"/>
      <c r="PQL126" s="1182"/>
      <c r="PQM126" s="1182"/>
      <c r="PQN126" s="1182"/>
      <c r="PQO126" s="1182"/>
      <c r="PQP126" s="1182"/>
      <c r="PQQ126" s="1182"/>
      <c r="PQR126" s="1182"/>
      <c r="PQS126" s="1182"/>
      <c r="PQT126" s="1182"/>
      <c r="PQU126" s="1182"/>
      <c r="PQV126" s="1182"/>
      <c r="PQW126" s="1182"/>
      <c r="PQX126" s="1182"/>
      <c r="PQY126" s="1182"/>
      <c r="PQZ126" s="1182"/>
      <c r="PRA126" s="1182"/>
      <c r="PRB126" s="1182"/>
      <c r="PRC126" s="1182"/>
      <c r="PRD126" s="1182"/>
      <c r="PRE126" s="1182"/>
      <c r="PRF126" s="1182"/>
      <c r="PRG126" s="1182"/>
      <c r="PRH126" s="1182"/>
      <c r="PRI126" s="1182"/>
      <c r="PRJ126" s="1182"/>
      <c r="PRK126" s="1182"/>
      <c r="PRL126" s="1182"/>
      <c r="PRM126" s="1182"/>
      <c r="PRN126" s="1182"/>
      <c r="PRO126" s="1182"/>
      <c r="PRP126" s="1182"/>
      <c r="PRQ126" s="1182"/>
      <c r="PRR126" s="1182"/>
      <c r="PRS126" s="1182"/>
      <c r="PRT126" s="1182"/>
      <c r="PRU126" s="1182"/>
      <c r="PRV126" s="1182"/>
      <c r="PRW126" s="1182"/>
      <c r="PRX126" s="1182"/>
      <c r="PRY126" s="1182"/>
      <c r="PRZ126" s="1182"/>
      <c r="PSA126" s="1182"/>
      <c r="PSB126" s="1182"/>
      <c r="PSC126" s="1182"/>
      <c r="PSD126" s="1182"/>
      <c r="PSE126" s="1182"/>
      <c r="PSF126" s="1182"/>
      <c r="PSG126" s="1182"/>
      <c r="PSH126" s="1182"/>
      <c r="PSI126" s="1182"/>
      <c r="PSJ126" s="1182"/>
      <c r="PSK126" s="1182"/>
      <c r="PSL126" s="1182"/>
      <c r="PSM126" s="1182"/>
      <c r="PSN126" s="1182"/>
      <c r="PSO126" s="1182"/>
      <c r="PSP126" s="1182"/>
      <c r="PSQ126" s="1182"/>
      <c r="PSR126" s="1182"/>
      <c r="PSS126" s="1182"/>
      <c r="PST126" s="1182"/>
      <c r="PSU126" s="1182"/>
      <c r="PSV126" s="1182"/>
      <c r="PSW126" s="1182"/>
      <c r="PSX126" s="1182"/>
      <c r="PSY126" s="1182"/>
      <c r="PSZ126" s="1182"/>
      <c r="PTA126" s="1182"/>
      <c r="PTB126" s="1182"/>
      <c r="PTC126" s="1182"/>
      <c r="PTD126" s="1182"/>
      <c r="PTE126" s="1182"/>
      <c r="PTF126" s="1182"/>
      <c r="PTG126" s="1182"/>
      <c r="PTH126" s="1182"/>
      <c r="PTI126" s="1182"/>
      <c r="PTJ126" s="1182"/>
      <c r="PTK126" s="1182"/>
      <c r="PTL126" s="1182"/>
      <c r="PTM126" s="1182"/>
      <c r="PTN126" s="1182"/>
      <c r="PTO126" s="1182"/>
      <c r="PTP126" s="1182"/>
      <c r="PTQ126" s="1182"/>
      <c r="PTR126" s="1182"/>
      <c r="PTS126" s="1182"/>
      <c r="PTT126" s="1182"/>
      <c r="PTU126" s="1182"/>
      <c r="PTV126" s="1182"/>
      <c r="PTW126" s="1182"/>
      <c r="PTX126" s="1182"/>
      <c r="PTY126" s="1182"/>
      <c r="PTZ126" s="1182"/>
      <c r="PUA126" s="1182"/>
      <c r="PUB126" s="1182"/>
      <c r="PUC126" s="1182"/>
      <c r="PUD126" s="1182"/>
      <c r="PUE126" s="1182"/>
      <c r="PUF126" s="1182"/>
      <c r="PUG126" s="1182"/>
      <c r="PUH126" s="1182"/>
      <c r="PUI126" s="1182"/>
      <c r="PUJ126" s="1182"/>
      <c r="PUK126" s="1182"/>
      <c r="PUL126" s="1182"/>
      <c r="PUM126" s="1182"/>
      <c r="PUN126" s="1182"/>
      <c r="PUO126" s="1182"/>
      <c r="PUP126" s="1182"/>
      <c r="PUQ126" s="1182"/>
      <c r="PUR126" s="1182"/>
      <c r="PUS126" s="1182"/>
      <c r="PUT126" s="1182"/>
      <c r="PUU126" s="1182"/>
      <c r="PUV126" s="1182"/>
      <c r="PUW126" s="1182"/>
      <c r="PUX126" s="1182"/>
      <c r="PUY126" s="1182"/>
      <c r="PUZ126" s="1182"/>
      <c r="PVA126" s="1182"/>
      <c r="PVB126" s="1182"/>
      <c r="PVC126" s="1182"/>
      <c r="PVD126" s="1182"/>
      <c r="PVE126" s="1182"/>
      <c r="PVF126" s="1182"/>
      <c r="PVG126" s="1182"/>
      <c r="PVH126" s="1182"/>
      <c r="PVI126" s="1182"/>
      <c r="PVJ126" s="1182"/>
      <c r="PVK126" s="1182"/>
      <c r="PVL126" s="1182"/>
      <c r="PVM126" s="1182"/>
      <c r="PVN126" s="1182"/>
      <c r="PVO126" s="1182"/>
      <c r="PVP126" s="1182"/>
      <c r="PVQ126" s="1182"/>
      <c r="PVR126" s="1182"/>
      <c r="PVS126" s="1182"/>
      <c r="PVT126" s="1182"/>
      <c r="PVU126" s="1182"/>
      <c r="PVV126" s="1182"/>
      <c r="PVW126" s="1182"/>
      <c r="PVX126" s="1182"/>
      <c r="PVY126" s="1182"/>
      <c r="PVZ126" s="1182"/>
      <c r="PWA126" s="1182"/>
      <c r="PWB126" s="1182"/>
      <c r="PWC126" s="1182"/>
      <c r="PWD126" s="1182"/>
      <c r="PWE126" s="1182"/>
      <c r="PWF126" s="1182"/>
      <c r="PWG126" s="1182"/>
      <c r="PWH126" s="1182"/>
      <c r="PWI126" s="1182"/>
      <c r="PWJ126" s="1182"/>
      <c r="PWK126" s="1182"/>
      <c r="PWL126" s="1182"/>
      <c r="PWM126" s="1182"/>
      <c r="PWN126" s="1182"/>
      <c r="PWO126" s="1182"/>
      <c r="PWP126" s="1182"/>
      <c r="PWQ126" s="1182"/>
      <c r="PWR126" s="1182"/>
      <c r="PWS126" s="1182"/>
      <c r="PWT126" s="1182"/>
      <c r="PWU126" s="1182"/>
      <c r="PWV126" s="1182"/>
      <c r="PWW126" s="1182"/>
      <c r="PWX126" s="1182"/>
      <c r="PWY126" s="1182"/>
      <c r="PWZ126" s="1182"/>
      <c r="PXA126" s="1182"/>
      <c r="PXB126" s="1182"/>
      <c r="PXC126" s="1182"/>
      <c r="PXD126" s="1182"/>
      <c r="PXE126" s="1182"/>
      <c r="PXF126" s="1182"/>
      <c r="PXG126" s="1182"/>
      <c r="PXH126" s="1182"/>
      <c r="PXI126" s="1182"/>
      <c r="PXJ126" s="1182"/>
      <c r="PXK126" s="1182"/>
      <c r="PXL126" s="1182"/>
      <c r="PXM126" s="1182"/>
      <c r="PXN126" s="1182"/>
      <c r="PXO126" s="1182"/>
      <c r="PXP126" s="1182"/>
      <c r="PXQ126" s="1182"/>
      <c r="PXR126" s="1182"/>
      <c r="PXS126" s="1182"/>
      <c r="PXT126" s="1182"/>
      <c r="PXU126" s="1182"/>
      <c r="PXV126" s="1182"/>
      <c r="PXW126" s="1182"/>
      <c r="PXX126" s="1182"/>
      <c r="PXY126" s="1182"/>
      <c r="PXZ126" s="1182"/>
      <c r="PYA126" s="1182"/>
      <c r="PYB126" s="1182"/>
      <c r="PYC126" s="1182"/>
      <c r="PYD126" s="1182"/>
      <c r="PYE126" s="1182"/>
      <c r="PYF126" s="1182"/>
      <c r="PYG126" s="1182"/>
      <c r="PYH126" s="1182"/>
      <c r="PYI126" s="1182"/>
      <c r="PYJ126" s="1182"/>
      <c r="PYK126" s="1182"/>
      <c r="PYL126" s="1182"/>
      <c r="PYM126" s="1182"/>
      <c r="PYN126" s="1182"/>
      <c r="PYO126" s="1182"/>
      <c r="PYP126" s="1182"/>
      <c r="PYQ126" s="1182"/>
      <c r="PYR126" s="1182"/>
      <c r="PYS126" s="1182"/>
      <c r="PYT126" s="1182"/>
      <c r="PYU126" s="1182"/>
      <c r="PYV126" s="1182"/>
      <c r="PYW126" s="1182"/>
      <c r="PYX126" s="1182"/>
      <c r="PYY126" s="1182"/>
      <c r="PYZ126" s="1182"/>
      <c r="PZA126" s="1182"/>
      <c r="PZB126" s="1182"/>
      <c r="PZC126" s="1182"/>
      <c r="PZD126" s="1182"/>
      <c r="PZE126" s="1182"/>
      <c r="PZF126" s="1182"/>
      <c r="PZG126" s="1182"/>
      <c r="PZH126" s="1182"/>
      <c r="PZI126" s="1182"/>
      <c r="PZJ126" s="1182"/>
      <c r="PZK126" s="1182"/>
      <c r="PZL126" s="1182"/>
      <c r="PZM126" s="1182"/>
      <c r="PZN126" s="1182"/>
      <c r="PZO126" s="1182"/>
      <c r="PZP126" s="1182"/>
      <c r="PZQ126" s="1182"/>
      <c r="PZR126" s="1182"/>
      <c r="PZS126" s="1182"/>
      <c r="PZT126" s="1182"/>
      <c r="PZU126" s="1182"/>
      <c r="PZV126" s="1182"/>
      <c r="PZW126" s="1182"/>
      <c r="PZX126" s="1182"/>
      <c r="PZY126" s="1182"/>
      <c r="PZZ126" s="1182"/>
      <c r="QAA126" s="1182"/>
      <c r="QAB126" s="1182"/>
      <c r="QAC126" s="1182"/>
      <c r="QAD126" s="1182"/>
      <c r="QAE126" s="1182"/>
      <c r="QAF126" s="1182"/>
      <c r="QAG126" s="1182"/>
      <c r="QAH126" s="1182"/>
      <c r="QAI126" s="1182"/>
      <c r="QAJ126" s="1182"/>
      <c r="QAK126" s="1182"/>
      <c r="QAL126" s="1182"/>
      <c r="QAM126" s="1182"/>
      <c r="QAN126" s="1182"/>
      <c r="QAO126" s="1182"/>
      <c r="QAP126" s="1182"/>
      <c r="QAQ126" s="1182"/>
      <c r="QAR126" s="1182"/>
      <c r="QAS126" s="1182"/>
      <c r="QAT126" s="1182"/>
      <c r="QAU126" s="1182"/>
      <c r="QAV126" s="1182"/>
      <c r="QAW126" s="1182"/>
      <c r="QAX126" s="1182"/>
      <c r="QAY126" s="1182"/>
      <c r="QAZ126" s="1182"/>
      <c r="QBA126" s="1182"/>
      <c r="QBB126" s="1182"/>
      <c r="QBC126" s="1182"/>
      <c r="QBD126" s="1182"/>
      <c r="QBE126" s="1182"/>
      <c r="QBF126" s="1182"/>
      <c r="QBG126" s="1182"/>
      <c r="QBH126" s="1182"/>
      <c r="QBI126" s="1182"/>
      <c r="QBJ126" s="1182"/>
      <c r="QBK126" s="1182"/>
      <c r="QBL126" s="1182"/>
      <c r="QBM126" s="1182"/>
      <c r="QBN126" s="1182"/>
      <c r="QBO126" s="1182"/>
      <c r="QBP126" s="1182"/>
      <c r="QBQ126" s="1182"/>
      <c r="QBR126" s="1182"/>
      <c r="QBS126" s="1182"/>
      <c r="QBT126" s="1182"/>
      <c r="QBU126" s="1182"/>
      <c r="QBV126" s="1182"/>
      <c r="QBW126" s="1182"/>
      <c r="QBX126" s="1182"/>
      <c r="QBY126" s="1182"/>
      <c r="QBZ126" s="1182"/>
      <c r="QCA126" s="1182"/>
      <c r="QCB126" s="1182"/>
      <c r="QCC126" s="1182"/>
      <c r="QCD126" s="1182"/>
      <c r="QCE126" s="1182"/>
      <c r="QCF126" s="1182"/>
      <c r="QCG126" s="1182"/>
      <c r="QCH126" s="1182"/>
      <c r="QCI126" s="1182"/>
      <c r="QCJ126" s="1182"/>
      <c r="QCK126" s="1182"/>
      <c r="QCL126" s="1182"/>
      <c r="QCM126" s="1182"/>
      <c r="QCN126" s="1182"/>
      <c r="QCO126" s="1182"/>
      <c r="QCP126" s="1182"/>
      <c r="QCQ126" s="1182"/>
      <c r="QCR126" s="1182"/>
      <c r="QCS126" s="1182"/>
      <c r="QCT126" s="1182"/>
      <c r="QCU126" s="1182"/>
      <c r="QCV126" s="1182"/>
      <c r="QCW126" s="1182"/>
      <c r="QCX126" s="1182"/>
      <c r="QCY126" s="1182"/>
      <c r="QCZ126" s="1182"/>
      <c r="QDA126" s="1182"/>
      <c r="QDB126" s="1182"/>
      <c r="QDC126" s="1182"/>
      <c r="QDD126" s="1182"/>
      <c r="QDE126" s="1182"/>
      <c r="QDF126" s="1182"/>
      <c r="QDG126" s="1182"/>
      <c r="QDH126" s="1182"/>
      <c r="QDI126" s="1182"/>
      <c r="QDJ126" s="1182"/>
      <c r="QDK126" s="1182"/>
      <c r="QDL126" s="1182"/>
      <c r="QDM126" s="1182"/>
      <c r="QDN126" s="1182"/>
      <c r="QDO126" s="1182"/>
      <c r="QDP126" s="1182"/>
      <c r="QDQ126" s="1182"/>
      <c r="QDR126" s="1182"/>
      <c r="QDS126" s="1182"/>
      <c r="QDT126" s="1182"/>
      <c r="QDU126" s="1182"/>
      <c r="QDV126" s="1182"/>
      <c r="QDW126" s="1182"/>
      <c r="QDX126" s="1182"/>
      <c r="QDY126" s="1182"/>
      <c r="QDZ126" s="1182"/>
      <c r="QEA126" s="1182"/>
      <c r="QEB126" s="1182"/>
      <c r="QEC126" s="1182"/>
      <c r="QED126" s="1182"/>
      <c r="QEE126" s="1182"/>
      <c r="QEF126" s="1182"/>
      <c r="QEG126" s="1182"/>
      <c r="QEH126" s="1182"/>
      <c r="QEI126" s="1182"/>
      <c r="QEJ126" s="1182"/>
      <c r="QEK126" s="1182"/>
      <c r="QEL126" s="1182"/>
      <c r="QEM126" s="1182"/>
      <c r="QEN126" s="1182"/>
      <c r="QEO126" s="1182"/>
      <c r="QEP126" s="1182"/>
      <c r="QEQ126" s="1182"/>
      <c r="QER126" s="1182"/>
      <c r="QES126" s="1182"/>
      <c r="QET126" s="1182"/>
      <c r="QEU126" s="1182"/>
      <c r="QEV126" s="1182"/>
      <c r="QEW126" s="1182"/>
      <c r="QEX126" s="1182"/>
      <c r="QEY126" s="1182"/>
      <c r="QEZ126" s="1182"/>
      <c r="QFA126" s="1182"/>
      <c r="QFB126" s="1182"/>
      <c r="QFC126" s="1182"/>
      <c r="QFD126" s="1182"/>
      <c r="QFE126" s="1182"/>
      <c r="QFF126" s="1182"/>
      <c r="QFG126" s="1182"/>
      <c r="QFH126" s="1182"/>
      <c r="QFI126" s="1182"/>
      <c r="QFJ126" s="1182"/>
      <c r="QFK126" s="1182"/>
      <c r="QFL126" s="1182"/>
      <c r="QFM126" s="1182"/>
      <c r="QFN126" s="1182"/>
      <c r="QFO126" s="1182"/>
      <c r="QFP126" s="1182"/>
      <c r="QFQ126" s="1182"/>
      <c r="QFR126" s="1182"/>
      <c r="QFS126" s="1182"/>
      <c r="QFT126" s="1182"/>
      <c r="QFU126" s="1182"/>
      <c r="QFV126" s="1182"/>
      <c r="QFW126" s="1182"/>
      <c r="QFX126" s="1182"/>
      <c r="QFY126" s="1182"/>
      <c r="QFZ126" s="1182"/>
      <c r="QGA126" s="1182"/>
      <c r="QGB126" s="1182"/>
      <c r="QGC126" s="1182"/>
      <c r="QGD126" s="1182"/>
      <c r="QGE126" s="1182"/>
      <c r="QGF126" s="1182"/>
      <c r="QGG126" s="1182"/>
      <c r="QGH126" s="1182"/>
      <c r="QGI126" s="1182"/>
      <c r="QGJ126" s="1182"/>
      <c r="QGK126" s="1182"/>
      <c r="QGL126" s="1182"/>
      <c r="QGM126" s="1182"/>
      <c r="QGN126" s="1182"/>
      <c r="QGO126" s="1182"/>
      <c r="QGP126" s="1182"/>
      <c r="QGQ126" s="1182"/>
      <c r="QGR126" s="1182"/>
      <c r="QGS126" s="1182"/>
      <c r="QGT126" s="1182"/>
      <c r="QGU126" s="1182"/>
      <c r="QGV126" s="1182"/>
      <c r="QGW126" s="1182"/>
      <c r="QGX126" s="1182"/>
      <c r="QGY126" s="1182"/>
      <c r="QGZ126" s="1182"/>
      <c r="QHA126" s="1182"/>
      <c r="QHB126" s="1182"/>
      <c r="QHC126" s="1182"/>
      <c r="QHD126" s="1182"/>
      <c r="QHE126" s="1182"/>
      <c r="QHF126" s="1182"/>
      <c r="QHG126" s="1182"/>
      <c r="QHH126" s="1182"/>
      <c r="QHI126" s="1182"/>
      <c r="QHJ126" s="1182"/>
      <c r="QHK126" s="1182"/>
      <c r="QHL126" s="1182"/>
      <c r="QHM126" s="1182"/>
      <c r="QHN126" s="1182"/>
      <c r="QHO126" s="1182"/>
      <c r="QHP126" s="1182"/>
      <c r="QHQ126" s="1182"/>
      <c r="QHR126" s="1182"/>
      <c r="QHS126" s="1182"/>
      <c r="QHT126" s="1182"/>
      <c r="QHU126" s="1182"/>
      <c r="QHV126" s="1182"/>
      <c r="QHW126" s="1182"/>
      <c r="QHX126" s="1182"/>
      <c r="QHY126" s="1182"/>
      <c r="QHZ126" s="1182"/>
      <c r="QIA126" s="1182"/>
      <c r="QIB126" s="1182"/>
      <c r="QIC126" s="1182"/>
      <c r="QID126" s="1182"/>
      <c r="QIE126" s="1182"/>
      <c r="QIF126" s="1182"/>
      <c r="QIG126" s="1182"/>
      <c r="QIH126" s="1182"/>
      <c r="QII126" s="1182"/>
      <c r="QIJ126" s="1182"/>
      <c r="QIK126" s="1182"/>
      <c r="QIL126" s="1182"/>
      <c r="QIM126" s="1182"/>
      <c r="QIN126" s="1182"/>
      <c r="QIO126" s="1182"/>
      <c r="QIP126" s="1182"/>
      <c r="QIQ126" s="1182"/>
      <c r="QIR126" s="1182"/>
      <c r="QIS126" s="1182"/>
      <c r="QIT126" s="1182"/>
      <c r="QIU126" s="1182"/>
      <c r="QIV126" s="1182"/>
      <c r="QIW126" s="1182"/>
      <c r="QIX126" s="1182"/>
      <c r="QIY126" s="1182"/>
      <c r="QIZ126" s="1182"/>
      <c r="QJA126" s="1182"/>
      <c r="QJB126" s="1182"/>
      <c r="QJC126" s="1182"/>
      <c r="QJD126" s="1182"/>
      <c r="QJE126" s="1182"/>
      <c r="QJF126" s="1182"/>
      <c r="QJG126" s="1182"/>
      <c r="QJH126" s="1182"/>
      <c r="QJI126" s="1182"/>
      <c r="QJJ126" s="1182"/>
      <c r="QJK126" s="1182"/>
      <c r="QJL126" s="1182"/>
      <c r="QJM126" s="1182"/>
      <c r="QJN126" s="1182"/>
      <c r="QJO126" s="1182"/>
      <c r="QJP126" s="1182"/>
      <c r="QJQ126" s="1182"/>
      <c r="QJR126" s="1182"/>
      <c r="QJS126" s="1182"/>
      <c r="QJT126" s="1182"/>
      <c r="QJU126" s="1182"/>
      <c r="QJV126" s="1182"/>
      <c r="QJW126" s="1182"/>
      <c r="QJX126" s="1182"/>
      <c r="QJY126" s="1182"/>
      <c r="QJZ126" s="1182"/>
      <c r="QKA126" s="1182"/>
      <c r="QKB126" s="1182"/>
      <c r="QKC126" s="1182"/>
      <c r="QKD126" s="1182"/>
      <c r="QKE126" s="1182"/>
      <c r="QKF126" s="1182"/>
      <c r="QKG126" s="1182"/>
      <c r="QKH126" s="1182"/>
      <c r="QKI126" s="1182"/>
      <c r="QKJ126" s="1182"/>
      <c r="QKK126" s="1182"/>
      <c r="QKL126" s="1182"/>
      <c r="QKM126" s="1182"/>
      <c r="QKN126" s="1182"/>
      <c r="QKO126" s="1182"/>
      <c r="QKP126" s="1182"/>
      <c r="QKQ126" s="1182"/>
      <c r="QKR126" s="1182"/>
      <c r="QKS126" s="1182"/>
      <c r="QKT126" s="1182"/>
      <c r="QKU126" s="1182"/>
      <c r="QKV126" s="1182"/>
      <c r="QKW126" s="1182"/>
      <c r="QKX126" s="1182"/>
      <c r="QKY126" s="1182"/>
      <c r="QKZ126" s="1182"/>
      <c r="QLA126" s="1182"/>
      <c r="QLB126" s="1182"/>
      <c r="QLC126" s="1182"/>
      <c r="QLD126" s="1182"/>
      <c r="QLE126" s="1182"/>
      <c r="QLF126" s="1182"/>
      <c r="QLG126" s="1182"/>
      <c r="QLH126" s="1182"/>
      <c r="QLI126" s="1182"/>
      <c r="QLJ126" s="1182"/>
      <c r="QLK126" s="1182"/>
      <c r="QLL126" s="1182"/>
      <c r="QLM126" s="1182"/>
      <c r="QLN126" s="1182"/>
      <c r="QLO126" s="1182"/>
      <c r="QLP126" s="1182"/>
      <c r="QLQ126" s="1182"/>
      <c r="QLR126" s="1182"/>
      <c r="QLS126" s="1182"/>
      <c r="QLT126" s="1182"/>
      <c r="QLU126" s="1182"/>
      <c r="QLV126" s="1182"/>
      <c r="QLW126" s="1182"/>
      <c r="QLX126" s="1182"/>
      <c r="QLY126" s="1182"/>
      <c r="QLZ126" s="1182"/>
      <c r="QMA126" s="1182"/>
      <c r="QMB126" s="1182"/>
      <c r="QMC126" s="1182"/>
      <c r="QMD126" s="1182"/>
      <c r="QME126" s="1182"/>
      <c r="QMF126" s="1182"/>
      <c r="QMG126" s="1182"/>
      <c r="QMH126" s="1182"/>
      <c r="QMI126" s="1182"/>
      <c r="QMJ126" s="1182"/>
      <c r="QMK126" s="1182"/>
      <c r="QML126" s="1182"/>
      <c r="QMM126" s="1182"/>
      <c r="QMN126" s="1182"/>
      <c r="QMO126" s="1182"/>
      <c r="QMP126" s="1182"/>
      <c r="QMQ126" s="1182"/>
      <c r="QMR126" s="1182"/>
      <c r="QMS126" s="1182"/>
      <c r="QMT126" s="1182"/>
      <c r="QMU126" s="1182"/>
      <c r="QMV126" s="1182"/>
      <c r="QMW126" s="1182"/>
      <c r="QMX126" s="1182"/>
      <c r="QMY126" s="1182"/>
      <c r="QMZ126" s="1182"/>
      <c r="QNA126" s="1182"/>
      <c r="QNB126" s="1182"/>
      <c r="QNC126" s="1182"/>
      <c r="QND126" s="1182"/>
      <c r="QNE126" s="1182"/>
      <c r="QNF126" s="1182"/>
      <c r="QNG126" s="1182"/>
      <c r="QNH126" s="1182"/>
      <c r="QNI126" s="1182"/>
      <c r="QNJ126" s="1182"/>
      <c r="QNK126" s="1182"/>
      <c r="QNL126" s="1182"/>
      <c r="QNM126" s="1182"/>
      <c r="QNN126" s="1182"/>
      <c r="QNO126" s="1182"/>
      <c r="QNP126" s="1182"/>
      <c r="QNQ126" s="1182"/>
      <c r="QNR126" s="1182"/>
      <c r="QNS126" s="1182"/>
      <c r="QNT126" s="1182"/>
      <c r="QNU126" s="1182"/>
      <c r="QNV126" s="1182"/>
      <c r="QNW126" s="1182"/>
      <c r="QNX126" s="1182"/>
      <c r="QNY126" s="1182"/>
      <c r="QNZ126" s="1182"/>
      <c r="QOA126" s="1182"/>
      <c r="QOB126" s="1182"/>
      <c r="QOC126" s="1182"/>
      <c r="QOD126" s="1182"/>
      <c r="QOE126" s="1182"/>
      <c r="QOF126" s="1182"/>
      <c r="QOG126" s="1182"/>
      <c r="QOH126" s="1182"/>
      <c r="QOI126" s="1182"/>
      <c r="QOJ126" s="1182"/>
      <c r="QOK126" s="1182"/>
      <c r="QOL126" s="1182"/>
      <c r="QOM126" s="1182"/>
      <c r="QON126" s="1182"/>
      <c r="QOO126" s="1182"/>
      <c r="QOP126" s="1182"/>
      <c r="QOQ126" s="1182"/>
      <c r="QOR126" s="1182"/>
      <c r="QOS126" s="1182"/>
      <c r="QOT126" s="1182"/>
      <c r="QOU126" s="1182"/>
      <c r="QOV126" s="1182"/>
      <c r="QOW126" s="1182"/>
      <c r="QOX126" s="1182"/>
      <c r="QOY126" s="1182"/>
      <c r="QOZ126" s="1182"/>
      <c r="QPA126" s="1182"/>
      <c r="QPB126" s="1182"/>
      <c r="QPC126" s="1182"/>
      <c r="QPD126" s="1182"/>
      <c r="QPE126" s="1182"/>
      <c r="QPF126" s="1182"/>
      <c r="QPG126" s="1182"/>
      <c r="QPH126" s="1182"/>
      <c r="QPI126" s="1182"/>
      <c r="QPJ126" s="1182"/>
      <c r="QPK126" s="1182"/>
      <c r="QPL126" s="1182"/>
      <c r="QPM126" s="1182"/>
      <c r="QPN126" s="1182"/>
      <c r="QPO126" s="1182"/>
      <c r="QPP126" s="1182"/>
      <c r="QPQ126" s="1182"/>
      <c r="QPR126" s="1182"/>
      <c r="QPS126" s="1182"/>
      <c r="QPT126" s="1182"/>
      <c r="QPU126" s="1182"/>
      <c r="QPV126" s="1182"/>
      <c r="QPW126" s="1182"/>
      <c r="QPX126" s="1182"/>
      <c r="QPY126" s="1182"/>
      <c r="QPZ126" s="1182"/>
      <c r="QQA126" s="1182"/>
      <c r="QQB126" s="1182"/>
      <c r="QQC126" s="1182"/>
      <c r="QQD126" s="1182"/>
      <c r="QQE126" s="1182"/>
      <c r="QQF126" s="1182"/>
      <c r="QQG126" s="1182"/>
      <c r="QQH126" s="1182"/>
      <c r="QQI126" s="1182"/>
      <c r="QQJ126" s="1182"/>
      <c r="QQK126" s="1182"/>
      <c r="QQL126" s="1182"/>
      <c r="QQM126" s="1182"/>
      <c r="QQN126" s="1182"/>
      <c r="QQO126" s="1182"/>
      <c r="QQP126" s="1182"/>
      <c r="QQQ126" s="1182"/>
      <c r="QQR126" s="1182"/>
      <c r="QQS126" s="1182"/>
      <c r="QQT126" s="1182"/>
      <c r="QQU126" s="1182"/>
      <c r="QQV126" s="1182"/>
      <c r="QQW126" s="1182"/>
      <c r="QQX126" s="1182"/>
      <c r="QQY126" s="1182"/>
      <c r="QQZ126" s="1182"/>
      <c r="QRA126" s="1182"/>
      <c r="QRB126" s="1182"/>
      <c r="QRC126" s="1182"/>
      <c r="QRD126" s="1182"/>
      <c r="QRE126" s="1182"/>
      <c r="QRF126" s="1182"/>
      <c r="QRG126" s="1182"/>
      <c r="QRH126" s="1182"/>
      <c r="QRI126" s="1182"/>
      <c r="QRJ126" s="1182"/>
      <c r="QRK126" s="1182"/>
      <c r="QRL126" s="1182"/>
      <c r="QRM126" s="1182"/>
      <c r="QRN126" s="1182"/>
      <c r="QRO126" s="1182"/>
      <c r="QRP126" s="1182"/>
      <c r="QRQ126" s="1182"/>
      <c r="QRR126" s="1182"/>
      <c r="QRS126" s="1182"/>
      <c r="QRT126" s="1182"/>
      <c r="QRU126" s="1182"/>
      <c r="QRV126" s="1182"/>
      <c r="QRW126" s="1182"/>
      <c r="QRX126" s="1182"/>
      <c r="QRY126" s="1182"/>
      <c r="QRZ126" s="1182"/>
      <c r="QSA126" s="1182"/>
      <c r="QSB126" s="1182"/>
      <c r="QSC126" s="1182"/>
      <c r="QSD126" s="1182"/>
      <c r="QSE126" s="1182"/>
      <c r="QSF126" s="1182"/>
      <c r="QSG126" s="1182"/>
      <c r="QSH126" s="1182"/>
      <c r="QSI126" s="1182"/>
      <c r="QSJ126" s="1182"/>
      <c r="QSK126" s="1182"/>
      <c r="QSL126" s="1182"/>
      <c r="QSM126" s="1182"/>
      <c r="QSN126" s="1182"/>
      <c r="QSO126" s="1182"/>
      <c r="QSP126" s="1182"/>
      <c r="QSQ126" s="1182"/>
      <c r="QSR126" s="1182"/>
      <c r="QSS126" s="1182"/>
      <c r="QST126" s="1182"/>
      <c r="QSU126" s="1182"/>
      <c r="QSV126" s="1182"/>
      <c r="QSW126" s="1182"/>
      <c r="QSX126" s="1182"/>
      <c r="QSY126" s="1182"/>
      <c r="QSZ126" s="1182"/>
      <c r="QTA126" s="1182"/>
      <c r="QTB126" s="1182"/>
      <c r="QTC126" s="1182"/>
      <c r="QTD126" s="1182"/>
      <c r="QTE126" s="1182"/>
      <c r="QTF126" s="1182"/>
      <c r="QTG126" s="1182"/>
      <c r="QTH126" s="1182"/>
      <c r="QTI126" s="1182"/>
      <c r="QTJ126" s="1182"/>
      <c r="QTK126" s="1182"/>
      <c r="QTL126" s="1182"/>
      <c r="QTM126" s="1182"/>
      <c r="QTN126" s="1182"/>
      <c r="QTO126" s="1182"/>
      <c r="QTP126" s="1182"/>
      <c r="QTQ126" s="1182"/>
      <c r="QTR126" s="1182"/>
      <c r="QTS126" s="1182"/>
      <c r="QTT126" s="1182"/>
      <c r="QTU126" s="1182"/>
      <c r="QTV126" s="1182"/>
      <c r="QTW126" s="1182"/>
      <c r="QTX126" s="1182"/>
      <c r="QTY126" s="1182"/>
      <c r="QTZ126" s="1182"/>
      <c r="QUA126" s="1182"/>
      <c r="QUB126" s="1182"/>
      <c r="QUC126" s="1182"/>
      <c r="QUD126" s="1182"/>
      <c r="QUE126" s="1182"/>
      <c r="QUF126" s="1182"/>
      <c r="QUG126" s="1182"/>
      <c r="QUH126" s="1182"/>
      <c r="QUI126" s="1182"/>
      <c r="QUJ126" s="1182"/>
      <c r="QUK126" s="1182"/>
      <c r="QUL126" s="1182"/>
      <c r="QUM126" s="1182"/>
      <c r="QUN126" s="1182"/>
      <c r="QUO126" s="1182"/>
      <c r="QUP126" s="1182"/>
      <c r="QUQ126" s="1182"/>
      <c r="QUR126" s="1182"/>
      <c r="QUS126" s="1182"/>
      <c r="QUT126" s="1182"/>
      <c r="QUU126" s="1182"/>
      <c r="QUV126" s="1182"/>
      <c r="QUW126" s="1182"/>
      <c r="QUX126" s="1182"/>
      <c r="QUY126" s="1182"/>
      <c r="QUZ126" s="1182"/>
      <c r="QVA126" s="1182"/>
      <c r="QVB126" s="1182"/>
      <c r="QVC126" s="1182"/>
      <c r="QVD126" s="1182"/>
      <c r="QVE126" s="1182"/>
      <c r="QVF126" s="1182"/>
      <c r="QVG126" s="1182"/>
      <c r="QVH126" s="1182"/>
      <c r="QVI126" s="1182"/>
      <c r="QVJ126" s="1182"/>
      <c r="QVK126" s="1182"/>
      <c r="QVL126" s="1182"/>
      <c r="QVM126" s="1182"/>
      <c r="QVN126" s="1182"/>
      <c r="QVO126" s="1182"/>
      <c r="QVP126" s="1182"/>
      <c r="QVQ126" s="1182"/>
      <c r="QVR126" s="1182"/>
      <c r="QVS126" s="1182"/>
      <c r="QVT126" s="1182"/>
      <c r="QVU126" s="1182"/>
      <c r="QVV126" s="1182"/>
      <c r="QVW126" s="1182"/>
      <c r="QVX126" s="1182"/>
      <c r="QVY126" s="1182"/>
      <c r="QVZ126" s="1182"/>
      <c r="QWA126" s="1182"/>
      <c r="QWB126" s="1182"/>
      <c r="QWC126" s="1182"/>
      <c r="QWD126" s="1182"/>
      <c r="QWE126" s="1182"/>
      <c r="QWF126" s="1182"/>
      <c r="QWG126" s="1182"/>
      <c r="QWH126" s="1182"/>
      <c r="QWI126" s="1182"/>
      <c r="QWJ126" s="1182"/>
      <c r="QWK126" s="1182"/>
      <c r="QWL126" s="1182"/>
      <c r="QWM126" s="1182"/>
      <c r="QWN126" s="1182"/>
      <c r="QWO126" s="1182"/>
      <c r="QWP126" s="1182"/>
      <c r="QWQ126" s="1182"/>
      <c r="QWR126" s="1182"/>
      <c r="QWS126" s="1182"/>
      <c r="QWT126" s="1182"/>
      <c r="QWU126" s="1182"/>
      <c r="QWV126" s="1182"/>
      <c r="QWW126" s="1182"/>
      <c r="QWX126" s="1182"/>
      <c r="QWY126" s="1182"/>
      <c r="QWZ126" s="1182"/>
      <c r="QXA126" s="1182"/>
      <c r="QXB126" s="1182"/>
      <c r="QXC126" s="1182"/>
      <c r="QXD126" s="1182"/>
      <c r="QXE126" s="1182"/>
      <c r="QXF126" s="1182"/>
      <c r="QXG126" s="1182"/>
      <c r="QXH126" s="1182"/>
      <c r="QXI126" s="1182"/>
      <c r="QXJ126" s="1182"/>
      <c r="QXK126" s="1182"/>
      <c r="QXL126" s="1182"/>
      <c r="QXM126" s="1182"/>
      <c r="QXN126" s="1182"/>
      <c r="QXO126" s="1182"/>
      <c r="QXP126" s="1182"/>
      <c r="QXQ126" s="1182"/>
      <c r="QXR126" s="1182"/>
      <c r="QXS126" s="1182"/>
      <c r="QXT126" s="1182"/>
      <c r="QXU126" s="1182"/>
      <c r="QXV126" s="1182"/>
      <c r="QXW126" s="1182"/>
      <c r="QXX126" s="1182"/>
      <c r="QXY126" s="1182"/>
      <c r="QXZ126" s="1182"/>
      <c r="QYA126" s="1182"/>
      <c r="QYB126" s="1182"/>
      <c r="QYC126" s="1182"/>
      <c r="QYD126" s="1182"/>
      <c r="QYE126" s="1182"/>
      <c r="QYF126" s="1182"/>
      <c r="QYG126" s="1182"/>
      <c r="QYH126" s="1182"/>
      <c r="QYI126" s="1182"/>
      <c r="QYJ126" s="1182"/>
      <c r="QYK126" s="1182"/>
      <c r="QYL126" s="1182"/>
      <c r="QYM126" s="1182"/>
      <c r="QYN126" s="1182"/>
      <c r="QYO126" s="1182"/>
      <c r="QYP126" s="1182"/>
      <c r="QYQ126" s="1182"/>
      <c r="QYR126" s="1182"/>
      <c r="QYS126" s="1182"/>
      <c r="QYT126" s="1182"/>
      <c r="QYU126" s="1182"/>
      <c r="QYV126" s="1182"/>
      <c r="QYW126" s="1182"/>
      <c r="QYX126" s="1182"/>
      <c r="QYY126" s="1182"/>
      <c r="QYZ126" s="1182"/>
      <c r="QZA126" s="1182"/>
      <c r="QZB126" s="1182"/>
      <c r="QZC126" s="1182"/>
      <c r="QZD126" s="1182"/>
      <c r="QZE126" s="1182"/>
      <c r="QZF126" s="1182"/>
      <c r="QZG126" s="1182"/>
      <c r="QZH126" s="1182"/>
      <c r="QZI126" s="1182"/>
      <c r="QZJ126" s="1182"/>
      <c r="QZK126" s="1182"/>
      <c r="QZL126" s="1182"/>
      <c r="QZM126" s="1182"/>
      <c r="QZN126" s="1182"/>
      <c r="QZO126" s="1182"/>
      <c r="QZP126" s="1182"/>
      <c r="QZQ126" s="1182"/>
      <c r="QZR126" s="1182"/>
      <c r="QZS126" s="1182"/>
      <c r="QZT126" s="1182"/>
      <c r="QZU126" s="1182"/>
      <c r="QZV126" s="1182"/>
      <c r="QZW126" s="1182"/>
      <c r="QZX126" s="1182"/>
      <c r="QZY126" s="1182"/>
      <c r="QZZ126" s="1182"/>
      <c r="RAA126" s="1182"/>
      <c r="RAB126" s="1182"/>
      <c r="RAC126" s="1182"/>
      <c r="RAD126" s="1182"/>
      <c r="RAE126" s="1182"/>
      <c r="RAF126" s="1182"/>
      <c r="RAG126" s="1182"/>
      <c r="RAH126" s="1182"/>
      <c r="RAI126" s="1182"/>
      <c r="RAJ126" s="1182"/>
      <c r="RAK126" s="1182"/>
      <c r="RAL126" s="1182"/>
      <c r="RAM126" s="1182"/>
      <c r="RAN126" s="1182"/>
      <c r="RAO126" s="1182"/>
      <c r="RAP126" s="1182"/>
      <c r="RAQ126" s="1182"/>
      <c r="RAR126" s="1182"/>
      <c r="RAS126" s="1182"/>
      <c r="RAT126" s="1182"/>
      <c r="RAU126" s="1182"/>
      <c r="RAV126" s="1182"/>
      <c r="RAW126" s="1182"/>
      <c r="RAX126" s="1182"/>
      <c r="RAY126" s="1182"/>
      <c r="RAZ126" s="1182"/>
      <c r="RBA126" s="1182"/>
      <c r="RBB126" s="1182"/>
      <c r="RBC126" s="1182"/>
      <c r="RBD126" s="1182"/>
      <c r="RBE126" s="1182"/>
      <c r="RBF126" s="1182"/>
      <c r="RBG126" s="1182"/>
      <c r="RBH126" s="1182"/>
      <c r="RBI126" s="1182"/>
      <c r="RBJ126" s="1182"/>
      <c r="RBK126" s="1182"/>
      <c r="RBL126" s="1182"/>
      <c r="RBM126" s="1182"/>
      <c r="RBN126" s="1182"/>
      <c r="RBO126" s="1182"/>
      <c r="RBP126" s="1182"/>
      <c r="RBQ126" s="1182"/>
      <c r="RBR126" s="1182"/>
      <c r="RBS126" s="1182"/>
      <c r="RBT126" s="1182"/>
      <c r="RBU126" s="1182"/>
      <c r="RBV126" s="1182"/>
      <c r="RBW126" s="1182"/>
      <c r="RBX126" s="1182"/>
      <c r="RBY126" s="1182"/>
      <c r="RBZ126" s="1182"/>
      <c r="RCA126" s="1182"/>
      <c r="RCB126" s="1182"/>
      <c r="RCC126" s="1182"/>
      <c r="RCD126" s="1182"/>
      <c r="RCE126" s="1182"/>
      <c r="RCF126" s="1182"/>
      <c r="RCG126" s="1182"/>
      <c r="RCH126" s="1182"/>
      <c r="RCI126" s="1182"/>
      <c r="RCJ126" s="1182"/>
      <c r="RCK126" s="1182"/>
      <c r="RCL126" s="1182"/>
      <c r="RCM126" s="1182"/>
      <c r="RCN126" s="1182"/>
      <c r="RCO126" s="1182"/>
      <c r="RCP126" s="1182"/>
      <c r="RCQ126" s="1182"/>
      <c r="RCR126" s="1182"/>
      <c r="RCS126" s="1182"/>
      <c r="RCT126" s="1182"/>
      <c r="RCU126" s="1182"/>
      <c r="RCV126" s="1182"/>
      <c r="RCW126" s="1182"/>
      <c r="RCX126" s="1182"/>
      <c r="RCY126" s="1182"/>
      <c r="RCZ126" s="1182"/>
      <c r="RDA126" s="1182"/>
      <c r="RDB126" s="1182"/>
      <c r="RDC126" s="1182"/>
      <c r="RDD126" s="1182"/>
      <c r="RDE126" s="1182"/>
      <c r="RDF126" s="1182"/>
      <c r="RDG126" s="1182"/>
      <c r="RDH126" s="1182"/>
      <c r="RDI126" s="1182"/>
      <c r="RDJ126" s="1182"/>
      <c r="RDK126" s="1182"/>
      <c r="RDL126" s="1182"/>
      <c r="RDM126" s="1182"/>
      <c r="RDN126" s="1182"/>
      <c r="RDO126" s="1182"/>
      <c r="RDP126" s="1182"/>
      <c r="RDQ126" s="1182"/>
      <c r="RDR126" s="1182"/>
      <c r="RDS126" s="1182"/>
      <c r="RDT126" s="1182"/>
      <c r="RDU126" s="1182"/>
      <c r="RDV126" s="1182"/>
      <c r="RDW126" s="1182"/>
      <c r="RDX126" s="1182"/>
      <c r="RDY126" s="1182"/>
      <c r="RDZ126" s="1182"/>
      <c r="REA126" s="1182"/>
      <c r="REB126" s="1182"/>
      <c r="REC126" s="1182"/>
      <c r="RED126" s="1182"/>
      <c r="REE126" s="1182"/>
      <c r="REF126" s="1182"/>
      <c r="REG126" s="1182"/>
      <c r="REH126" s="1182"/>
      <c r="REI126" s="1182"/>
      <c r="REJ126" s="1182"/>
      <c r="REK126" s="1182"/>
      <c r="REL126" s="1182"/>
      <c r="REM126" s="1182"/>
      <c r="REN126" s="1182"/>
      <c r="REO126" s="1182"/>
      <c r="REP126" s="1182"/>
      <c r="REQ126" s="1182"/>
      <c r="RER126" s="1182"/>
      <c r="RES126" s="1182"/>
      <c r="RET126" s="1182"/>
      <c r="REU126" s="1182"/>
      <c r="REV126" s="1182"/>
      <c r="REW126" s="1182"/>
      <c r="REX126" s="1182"/>
      <c r="REY126" s="1182"/>
      <c r="REZ126" s="1182"/>
      <c r="RFA126" s="1182"/>
      <c r="RFB126" s="1182"/>
      <c r="RFC126" s="1182"/>
      <c r="RFD126" s="1182"/>
      <c r="RFE126" s="1182"/>
      <c r="RFF126" s="1182"/>
      <c r="RFG126" s="1182"/>
      <c r="RFH126" s="1182"/>
      <c r="RFI126" s="1182"/>
      <c r="RFJ126" s="1182"/>
      <c r="RFK126" s="1182"/>
      <c r="RFL126" s="1182"/>
      <c r="RFM126" s="1182"/>
      <c r="RFN126" s="1182"/>
      <c r="RFO126" s="1182"/>
      <c r="RFP126" s="1182"/>
      <c r="RFQ126" s="1182"/>
      <c r="RFR126" s="1182"/>
      <c r="RFS126" s="1182"/>
      <c r="RFT126" s="1182"/>
      <c r="RFU126" s="1182"/>
      <c r="RFV126" s="1182"/>
      <c r="RFW126" s="1182"/>
      <c r="RFX126" s="1182"/>
      <c r="RFY126" s="1182"/>
      <c r="RFZ126" s="1182"/>
      <c r="RGA126" s="1182"/>
      <c r="RGB126" s="1182"/>
      <c r="RGC126" s="1182"/>
      <c r="RGD126" s="1182"/>
      <c r="RGE126" s="1182"/>
      <c r="RGF126" s="1182"/>
      <c r="RGG126" s="1182"/>
      <c r="RGH126" s="1182"/>
      <c r="RGI126" s="1182"/>
      <c r="RGJ126" s="1182"/>
      <c r="RGK126" s="1182"/>
      <c r="RGL126" s="1182"/>
      <c r="RGM126" s="1182"/>
      <c r="RGN126" s="1182"/>
      <c r="RGO126" s="1182"/>
      <c r="RGP126" s="1182"/>
      <c r="RGQ126" s="1182"/>
      <c r="RGR126" s="1182"/>
      <c r="RGS126" s="1182"/>
      <c r="RGT126" s="1182"/>
      <c r="RGU126" s="1182"/>
      <c r="RGV126" s="1182"/>
      <c r="RGW126" s="1182"/>
      <c r="RGX126" s="1182"/>
      <c r="RGY126" s="1182"/>
      <c r="RGZ126" s="1182"/>
      <c r="RHA126" s="1182"/>
      <c r="RHB126" s="1182"/>
      <c r="RHC126" s="1182"/>
      <c r="RHD126" s="1182"/>
      <c r="RHE126" s="1182"/>
      <c r="RHF126" s="1182"/>
      <c r="RHG126" s="1182"/>
      <c r="RHH126" s="1182"/>
      <c r="RHI126" s="1182"/>
      <c r="RHJ126" s="1182"/>
      <c r="RHK126" s="1182"/>
      <c r="RHL126" s="1182"/>
      <c r="RHM126" s="1182"/>
      <c r="RHN126" s="1182"/>
      <c r="RHO126" s="1182"/>
      <c r="RHP126" s="1182"/>
      <c r="RHQ126" s="1182"/>
      <c r="RHR126" s="1182"/>
      <c r="RHS126" s="1182"/>
      <c r="RHT126" s="1182"/>
      <c r="RHU126" s="1182"/>
      <c r="RHV126" s="1182"/>
      <c r="RHW126" s="1182"/>
      <c r="RHX126" s="1182"/>
      <c r="RHY126" s="1182"/>
      <c r="RHZ126" s="1182"/>
      <c r="RIA126" s="1182"/>
      <c r="RIB126" s="1182"/>
      <c r="RIC126" s="1182"/>
      <c r="RID126" s="1182"/>
      <c r="RIE126" s="1182"/>
      <c r="RIF126" s="1182"/>
      <c r="RIG126" s="1182"/>
      <c r="RIH126" s="1182"/>
      <c r="RII126" s="1182"/>
      <c r="RIJ126" s="1182"/>
      <c r="RIK126" s="1182"/>
      <c r="RIL126" s="1182"/>
      <c r="RIM126" s="1182"/>
      <c r="RIN126" s="1182"/>
      <c r="RIO126" s="1182"/>
      <c r="RIP126" s="1182"/>
      <c r="RIQ126" s="1182"/>
      <c r="RIR126" s="1182"/>
      <c r="RIS126" s="1182"/>
      <c r="RIT126" s="1182"/>
      <c r="RIU126" s="1182"/>
      <c r="RIV126" s="1182"/>
      <c r="RIW126" s="1182"/>
      <c r="RIX126" s="1182"/>
      <c r="RIY126" s="1182"/>
      <c r="RIZ126" s="1182"/>
      <c r="RJA126" s="1182"/>
      <c r="RJB126" s="1182"/>
      <c r="RJC126" s="1182"/>
      <c r="RJD126" s="1182"/>
      <c r="RJE126" s="1182"/>
      <c r="RJF126" s="1182"/>
      <c r="RJG126" s="1182"/>
      <c r="RJH126" s="1182"/>
      <c r="RJI126" s="1182"/>
      <c r="RJJ126" s="1182"/>
      <c r="RJK126" s="1182"/>
      <c r="RJL126" s="1182"/>
      <c r="RJM126" s="1182"/>
      <c r="RJN126" s="1182"/>
      <c r="RJO126" s="1182"/>
      <c r="RJP126" s="1182"/>
      <c r="RJQ126" s="1182"/>
      <c r="RJR126" s="1182"/>
      <c r="RJS126" s="1182"/>
      <c r="RJT126" s="1182"/>
      <c r="RJU126" s="1182"/>
      <c r="RJV126" s="1182"/>
      <c r="RJW126" s="1182"/>
      <c r="RJX126" s="1182"/>
      <c r="RJY126" s="1182"/>
      <c r="RJZ126" s="1182"/>
      <c r="RKA126" s="1182"/>
      <c r="RKB126" s="1182"/>
      <c r="RKC126" s="1182"/>
      <c r="RKD126" s="1182"/>
      <c r="RKE126" s="1182"/>
      <c r="RKF126" s="1182"/>
      <c r="RKG126" s="1182"/>
      <c r="RKH126" s="1182"/>
      <c r="RKI126" s="1182"/>
      <c r="RKJ126" s="1182"/>
      <c r="RKK126" s="1182"/>
      <c r="RKL126" s="1182"/>
      <c r="RKM126" s="1182"/>
      <c r="RKN126" s="1182"/>
      <c r="RKO126" s="1182"/>
      <c r="RKP126" s="1182"/>
      <c r="RKQ126" s="1182"/>
      <c r="RKR126" s="1182"/>
      <c r="RKS126" s="1182"/>
      <c r="RKT126" s="1182"/>
      <c r="RKU126" s="1182"/>
      <c r="RKV126" s="1182"/>
      <c r="RKW126" s="1182"/>
      <c r="RKX126" s="1182"/>
      <c r="RKY126" s="1182"/>
      <c r="RKZ126" s="1182"/>
      <c r="RLA126" s="1182"/>
      <c r="RLB126" s="1182"/>
      <c r="RLC126" s="1182"/>
      <c r="RLD126" s="1182"/>
      <c r="RLE126" s="1182"/>
      <c r="RLF126" s="1182"/>
      <c r="RLG126" s="1182"/>
      <c r="RLH126" s="1182"/>
      <c r="RLI126" s="1182"/>
      <c r="RLJ126" s="1182"/>
      <c r="RLK126" s="1182"/>
      <c r="RLL126" s="1182"/>
      <c r="RLM126" s="1182"/>
      <c r="RLN126" s="1182"/>
      <c r="RLO126" s="1182"/>
      <c r="RLP126" s="1182"/>
      <c r="RLQ126" s="1182"/>
      <c r="RLR126" s="1182"/>
      <c r="RLS126" s="1182"/>
      <c r="RLT126" s="1182"/>
      <c r="RLU126" s="1182"/>
      <c r="RLV126" s="1182"/>
      <c r="RLW126" s="1182"/>
      <c r="RLX126" s="1182"/>
      <c r="RLY126" s="1182"/>
      <c r="RLZ126" s="1182"/>
      <c r="RMA126" s="1182"/>
      <c r="RMB126" s="1182"/>
      <c r="RMC126" s="1182"/>
      <c r="RMD126" s="1182"/>
      <c r="RME126" s="1182"/>
      <c r="RMF126" s="1182"/>
      <c r="RMG126" s="1182"/>
      <c r="RMH126" s="1182"/>
      <c r="RMI126" s="1182"/>
      <c r="RMJ126" s="1182"/>
      <c r="RMK126" s="1182"/>
      <c r="RML126" s="1182"/>
      <c r="RMM126" s="1182"/>
      <c r="RMN126" s="1182"/>
      <c r="RMO126" s="1182"/>
      <c r="RMP126" s="1182"/>
      <c r="RMQ126" s="1182"/>
      <c r="RMR126" s="1182"/>
      <c r="RMS126" s="1182"/>
      <c r="RMT126" s="1182"/>
      <c r="RMU126" s="1182"/>
      <c r="RMV126" s="1182"/>
      <c r="RMW126" s="1182"/>
      <c r="RMX126" s="1182"/>
      <c r="RMY126" s="1182"/>
      <c r="RMZ126" s="1182"/>
      <c r="RNA126" s="1182"/>
      <c r="RNB126" s="1182"/>
      <c r="RNC126" s="1182"/>
      <c r="RND126" s="1182"/>
      <c r="RNE126" s="1182"/>
      <c r="RNF126" s="1182"/>
      <c r="RNG126" s="1182"/>
      <c r="RNH126" s="1182"/>
      <c r="RNI126" s="1182"/>
      <c r="RNJ126" s="1182"/>
      <c r="RNK126" s="1182"/>
      <c r="RNL126" s="1182"/>
      <c r="RNM126" s="1182"/>
      <c r="RNN126" s="1182"/>
      <c r="RNO126" s="1182"/>
      <c r="RNP126" s="1182"/>
      <c r="RNQ126" s="1182"/>
      <c r="RNR126" s="1182"/>
      <c r="RNS126" s="1182"/>
      <c r="RNT126" s="1182"/>
      <c r="RNU126" s="1182"/>
      <c r="RNV126" s="1182"/>
      <c r="RNW126" s="1182"/>
      <c r="RNX126" s="1182"/>
      <c r="RNY126" s="1182"/>
      <c r="RNZ126" s="1182"/>
      <c r="ROA126" s="1182"/>
      <c r="ROB126" s="1182"/>
      <c r="ROC126" s="1182"/>
      <c r="ROD126" s="1182"/>
      <c r="ROE126" s="1182"/>
      <c r="ROF126" s="1182"/>
      <c r="ROG126" s="1182"/>
      <c r="ROH126" s="1182"/>
      <c r="ROI126" s="1182"/>
      <c r="ROJ126" s="1182"/>
      <c r="ROK126" s="1182"/>
      <c r="ROL126" s="1182"/>
      <c r="ROM126" s="1182"/>
      <c r="RON126" s="1182"/>
      <c r="ROO126" s="1182"/>
      <c r="ROP126" s="1182"/>
      <c r="ROQ126" s="1182"/>
      <c r="ROR126" s="1182"/>
      <c r="ROS126" s="1182"/>
      <c r="ROT126" s="1182"/>
      <c r="ROU126" s="1182"/>
      <c r="ROV126" s="1182"/>
      <c r="ROW126" s="1182"/>
      <c r="ROX126" s="1182"/>
      <c r="ROY126" s="1182"/>
      <c r="ROZ126" s="1182"/>
      <c r="RPA126" s="1182"/>
      <c r="RPB126" s="1182"/>
      <c r="RPC126" s="1182"/>
      <c r="RPD126" s="1182"/>
      <c r="RPE126" s="1182"/>
      <c r="RPF126" s="1182"/>
      <c r="RPG126" s="1182"/>
      <c r="RPH126" s="1182"/>
      <c r="RPI126" s="1182"/>
      <c r="RPJ126" s="1182"/>
      <c r="RPK126" s="1182"/>
      <c r="RPL126" s="1182"/>
      <c r="RPM126" s="1182"/>
      <c r="RPN126" s="1182"/>
      <c r="RPO126" s="1182"/>
      <c r="RPP126" s="1182"/>
      <c r="RPQ126" s="1182"/>
      <c r="RPR126" s="1182"/>
      <c r="RPS126" s="1182"/>
      <c r="RPT126" s="1182"/>
      <c r="RPU126" s="1182"/>
      <c r="RPV126" s="1182"/>
      <c r="RPW126" s="1182"/>
      <c r="RPX126" s="1182"/>
      <c r="RPY126" s="1182"/>
      <c r="RPZ126" s="1182"/>
      <c r="RQA126" s="1182"/>
      <c r="RQB126" s="1182"/>
      <c r="RQC126" s="1182"/>
      <c r="RQD126" s="1182"/>
      <c r="RQE126" s="1182"/>
      <c r="RQF126" s="1182"/>
      <c r="RQG126" s="1182"/>
      <c r="RQH126" s="1182"/>
      <c r="RQI126" s="1182"/>
      <c r="RQJ126" s="1182"/>
      <c r="RQK126" s="1182"/>
      <c r="RQL126" s="1182"/>
      <c r="RQM126" s="1182"/>
      <c r="RQN126" s="1182"/>
      <c r="RQO126" s="1182"/>
      <c r="RQP126" s="1182"/>
      <c r="RQQ126" s="1182"/>
      <c r="RQR126" s="1182"/>
      <c r="RQS126" s="1182"/>
      <c r="RQT126" s="1182"/>
      <c r="RQU126" s="1182"/>
      <c r="RQV126" s="1182"/>
      <c r="RQW126" s="1182"/>
      <c r="RQX126" s="1182"/>
      <c r="RQY126" s="1182"/>
      <c r="RQZ126" s="1182"/>
      <c r="RRA126" s="1182"/>
      <c r="RRB126" s="1182"/>
      <c r="RRC126" s="1182"/>
      <c r="RRD126" s="1182"/>
      <c r="RRE126" s="1182"/>
      <c r="RRF126" s="1182"/>
      <c r="RRG126" s="1182"/>
      <c r="RRH126" s="1182"/>
      <c r="RRI126" s="1182"/>
      <c r="RRJ126" s="1182"/>
      <c r="RRK126" s="1182"/>
      <c r="RRL126" s="1182"/>
      <c r="RRM126" s="1182"/>
      <c r="RRN126" s="1182"/>
      <c r="RRO126" s="1182"/>
      <c r="RRP126" s="1182"/>
      <c r="RRQ126" s="1182"/>
      <c r="RRR126" s="1182"/>
      <c r="RRS126" s="1182"/>
      <c r="RRT126" s="1182"/>
      <c r="RRU126" s="1182"/>
      <c r="RRV126" s="1182"/>
      <c r="RRW126" s="1182"/>
      <c r="RRX126" s="1182"/>
      <c r="RRY126" s="1182"/>
      <c r="RRZ126" s="1182"/>
      <c r="RSA126" s="1182"/>
      <c r="RSB126" s="1182"/>
      <c r="RSC126" s="1182"/>
      <c r="RSD126" s="1182"/>
      <c r="RSE126" s="1182"/>
      <c r="RSF126" s="1182"/>
      <c r="RSG126" s="1182"/>
      <c r="RSH126" s="1182"/>
      <c r="RSI126" s="1182"/>
      <c r="RSJ126" s="1182"/>
      <c r="RSK126" s="1182"/>
      <c r="RSL126" s="1182"/>
      <c r="RSM126" s="1182"/>
      <c r="RSN126" s="1182"/>
      <c r="RSO126" s="1182"/>
      <c r="RSP126" s="1182"/>
      <c r="RSQ126" s="1182"/>
      <c r="RSR126" s="1182"/>
      <c r="RSS126" s="1182"/>
      <c r="RST126" s="1182"/>
      <c r="RSU126" s="1182"/>
      <c r="RSV126" s="1182"/>
      <c r="RSW126" s="1182"/>
      <c r="RSX126" s="1182"/>
      <c r="RSY126" s="1182"/>
      <c r="RSZ126" s="1182"/>
      <c r="RTA126" s="1182"/>
      <c r="RTB126" s="1182"/>
      <c r="RTC126" s="1182"/>
      <c r="RTD126" s="1182"/>
      <c r="RTE126" s="1182"/>
      <c r="RTF126" s="1182"/>
      <c r="RTG126" s="1182"/>
      <c r="RTH126" s="1182"/>
      <c r="RTI126" s="1182"/>
      <c r="RTJ126" s="1182"/>
      <c r="RTK126" s="1182"/>
      <c r="RTL126" s="1182"/>
      <c r="RTM126" s="1182"/>
      <c r="RTN126" s="1182"/>
      <c r="RTO126" s="1182"/>
      <c r="RTP126" s="1182"/>
      <c r="RTQ126" s="1182"/>
      <c r="RTR126" s="1182"/>
      <c r="RTS126" s="1182"/>
      <c r="RTT126" s="1182"/>
      <c r="RTU126" s="1182"/>
      <c r="RTV126" s="1182"/>
      <c r="RTW126" s="1182"/>
      <c r="RTX126" s="1182"/>
      <c r="RTY126" s="1182"/>
      <c r="RTZ126" s="1182"/>
      <c r="RUA126" s="1182"/>
      <c r="RUB126" s="1182"/>
      <c r="RUC126" s="1182"/>
      <c r="RUD126" s="1182"/>
      <c r="RUE126" s="1182"/>
      <c r="RUF126" s="1182"/>
      <c r="RUG126" s="1182"/>
      <c r="RUH126" s="1182"/>
      <c r="RUI126" s="1182"/>
      <c r="RUJ126" s="1182"/>
      <c r="RUK126" s="1182"/>
      <c r="RUL126" s="1182"/>
      <c r="RUM126" s="1182"/>
      <c r="RUN126" s="1182"/>
      <c r="RUO126" s="1182"/>
      <c r="RUP126" s="1182"/>
      <c r="RUQ126" s="1182"/>
      <c r="RUR126" s="1182"/>
      <c r="RUS126" s="1182"/>
      <c r="RUT126" s="1182"/>
      <c r="RUU126" s="1182"/>
      <c r="RUV126" s="1182"/>
      <c r="RUW126" s="1182"/>
      <c r="RUX126" s="1182"/>
      <c r="RUY126" s="1182"/>
      <c r="RUZ126" s="1182"/>
      <c r="RVA126" s="1182"/>
      <c r="RVB126" s="1182"/>
      <c r="RVC126" s="1182"/>
      <c r="RVD126" s="1182"/>
      <c r="RVE126" s="1182"/>
      <c r="RVF126" s="1182"/>
      <c r="RVG126" s="1182"/>
      <c r="RVH126" s="1182"/>
      <c r="RVI126" s="1182"/>
      <c r="RVJ126" s="1182"/>
      <c r="RVK126" s="1182"/>
      <c r="RVL126" s="1182"/>
      <c r="RVM126" s="1182"/>
      <c r="RVN126" s="1182"/>
      <c r="RVO126" s="1182"/>
      <c r="RVP126" s="1182"/>
      <c r="RVQ126" s="1182"/>
      <c r="RVR126" s="1182"/>
      <c r="RVS126" s="1182"/>
      <c r="RVT126" s="1182"/>
      <c r="RVU126" s="1182"/>
      <c r="RVV126" s="1182"/>
      <c r="RVW126" s="1182"/>
      <c r="RVX126" s="1182"/>
      <c r="RVY126" s="1182"/>
      <c r="RVZ126" s="1182"/>
      <c r="RWA126" s="1182"/>
      <c r="RWB126" s="1182"/>
      <c r="RWC126" s="1182"/>
      <c r="RWD126" s="1182"/>
      <c r="RWE126" s="1182"/>
      <c r="RWF126" s="1182"/>
      <c r="RWG126" s="1182"/>
      <c r="RWH126" s="1182"/>
      <c r="RWI126" s="1182"/>
      <c r="RWJ126" s="1182"/>
      <c r="RWK126" s="1182"/>
      <c r="RWL126" s="1182"/>
      <c r="RWM126" s="1182"/>
      <c r="RWN126" s="1182"/>
      <c r="RWO126" s="1182"/>
      <c r="RWP126" s="1182"/>
      <c r="RWQ126" s="1182"/>
      <c r="RWR126" s="1182"/>
      <c r="RWS126" s="1182"/>
      <c r="RWT126" s="1182"/>
      <c r="RWU126" s="1182"/>
      <c r="RWV126" s="1182"/>
      <c r="RWW126" s="1182"/>
      <c r="RWX126" s="1182"/>
      <c r="RWY126" s="1182"/>
      <c r="RWZ126" s="1182"/>
      <c r="RXA126" s="1182"/>
      <c r="RXB126" s="1182"/>
      <c r="RXC126" s="1182"/>
      <c r="RXD126" s="1182"/>
      <c r="RXE126" s="1182"/>
      <c r="RXF126" s="1182"/>
      <c r="RXG126" s="1182"/>
      <c r="RXH126" s="1182"/>
      <c r="RXI126" s="1182"/>
      <c r="RXJ126" s="1182"/>
      <c r="RXK126" s="1182"/>
      <c r="RXL126" s="1182"/>
      <c r="RXM126" s="1182"/>
      <c r="RXN126" s="1182"/>
      <c r="RXO126" s="1182"/>
      <c r="RXP126" s="1182"/>
      <c r="RXQ126" s="1182"/>
      <c r="RXR126" s="1182"/>
      <c r="RXS126" s="1182"/>
      <c r="RXT126" s="1182"/>
      <c r="RXU126" s="1182"/>
      <c r="RXV126" s="1182"/>
      <c r="RXW126" s="1182"/>
      <c r="RXX126" s="1182"/>
      <c r="RXY126" s="1182"/>
      <c r="RXZ126" s="1182"/>
      <c r="RYA126" s="1182"/>
      <c r="RYB126" s="1182"/>
      <c r="RYC126" s="1182"/>
      <c r="RYD126" s="1182"/>
      <c r="RYE126" s="1182"/>
      <c r="RYF126" s="1182"/>
      <c r="RYG126" s="1182"/>
      <c r="RYH126" s="1182"/>
      <c r="RYI126" s="1182"/>
      <c r="RYJ126" s="1182"/>
      <c r="RYK126" s="1182"/>
      <c r="RYL126" s="1182"/>
      <c r="RYM126" s="1182"/>
      <c r="RYN126" s="1182"/>
      <c r="RYO126" s="1182"/>
      <c r="RYP126" s="1182"/>
      <c r="RYQ126" s="1182"/>
      <c r="RYR126" s="1182"/>
      <c r="RYS126" s="1182"/>
      <c r="RYT126" s="1182"/>
      <c r="RYU126" s="1182"/>
      <c r="RYV126" s="1182"/>
      <c r="RYW126" s="1182"/>
      <c r="RYX126" s="1182"/>
      <c r="RYY126" s="1182"/>
      <c r="RYZ126" s="1182"/>
      <c r="RZA126" s="1182"/>
      <c r="RZB126" s="1182"/>
      <c r="RZC126" s="1182"/>
      <c r="RZD126" s="1182"/>
      <c r="RZE126" s="1182"/>
      <c r="RZF126" s="1182"/>
      <c r="RZG126" s="1182"/>
      <c r="RZH126" s="1182"/>
      <c r="RZI126" s="1182"/>
      <c r="RZJ126" s="1182"/>
      <c r="RZK126" s="1182"/>
      <c r="RZL126" s="1182"/>
      <c r="RZM126" s="1182"/>
      <c r="RZN126" s="1182"/>
      <c r="RZO126" s="1182"/>
      <c r="RZP126" s="1182"/>
      <c r="RZQ126" s="1182"/>
      <c r="RZR126" s="1182"/>
      <c r="RZS126" s="1182"/>
      <c r="RZT126" s="1182"/>
      <c r="RZU126" s="1182"/>
      <c r="RZV126" s="1182"/>
      <c r="RZW126" s="1182"/>
      <c r="RZX126" s="1182"/>
      <c r="RZY126" s="1182"/>
      <c r="RZZ126" s="1182"/>
      <c r="SAA126" s="1182"/>
      <c r="SAB126" s="1182"/>
      <c r="SAC126" s="1182"/>
      <c r="SAD126" s="1182"/>
      <c r="SAE126" s="1182"/>
      <c r="SAF126" s="1182"/>
      <c r="SAG126" s="1182"/>
      <c r="SAH126" s="1182"/>
      <c r="SAI126" s="1182"/>
      <c r="SAJ126" s="1182"/>
      <c r="SAK126" s="1182"/>
      <c r="SAL126" s="1182"/>
      <c r="SAM126" s="1182"/>
      <c r="SAN126" s="1182"/>
      <c r="SAO126" s="1182"/>
      <c r="SAP126" s="1182"/>
      <c r="SAQ126" s="1182"/>
      <c r="SAR126" s="1182"/>
      <c r="SAS126" s="1182"/>
      <c r="SAT126" s="1182"/>
      <c r="SAU126" s="1182"/>
      <c r="SAV126" s="1182"/>
      <c r="SAW126" s="1182"/>
      <c r="SAX126" s="1182"/>
      <c r="SAY126" s="1182"/>
      <c r="SAZ126" s="1182"/>
      <c r="SBA126" s="1182"/>
      <c r="SBB126" s="1182"/>
      <c r="SBC126" s="1182"/>
      <c r="SBD126" s="1182"/>
      <c r="SBE126" s="1182"/>
      <c r="SBF126" s="1182"/>
      <c r="SBG126" s="1182"/>
      <c r="SBH126" s="1182"/>
      <c r="SBI126" s="1182"/>
      <c r="SBJ126" s="1182"/>
      <c r="SBK126" s="1182"/>
      <c r="SBL126" s="1182"/>
      <c r="SBM126" s="1182"/>
      <c r="SBN126" s="1182"/>
      <c r="SBO126" s="1182"/>
      <c r="SBP126" s="1182"/>
      <c r="SBQ126" s="1182"/>
      <c r="SBR126" s="1182"/>
      <c r="SBS126" s="1182"/>
      <c r="SBT126" s="1182"/>
      <c r="SBU126" s="1182"/>
      <c r="SBV126" s="1182"/>
      <c r="SBW126" s="1182"/>
      <c r="SBX126" s="1182"/>
      <c r="SBY126" s="1182"/>
      <c r="SBZ126" s="1182"/>
      <c r="SCA126" s="1182"/>
      <c r="SCB126" s="1182"/>
      <c r="SCC126" s="1182"/>
      <c r="SCD126" s="1182"/>
      <c r="SCE126" s="1182"/>
      <c r="SCF126" s="1182"/>
      <c r="SCG126" s="1182"/>
      <c r="SCH126" s="1182"/>
      <c r="SCI126" s="1182"/>
      <c r="SCJ126" s="1182"/>
      <c r="SCK126" s="1182"/>
      <c r="SCL126" s="1182"/>
      <c r="SCM126" s="1182"/>
      <c r="SCN126" s="1182"/>
      <c r="SCO126" s="1182"/>
      <c r="SCP126" s="1182"/>
      <c r="SCQ126" s="1182"/>
      <c r="SCR126" s="1182"/>
      <c r="SCS126" s="1182"/>
      <c r="SCT126" s="1182"/>
      <c r="SCU126" s="1182"/>
      <c r="SCV126" s="1182"/>
      <c r="SCW126" s="1182"/>
      <c r="SCX126" s="1182"/>
      <c r="SCY126" s="1182"/>
      <c r="SCZ126" s="1182"/>
      <c r="SDA126" s="1182"/>
      <c r="SDB126" s="1182"/>
      <c r="SDC126" s="1182"/>
      <c r="SDD126" s="1182"/>
      <c r="SDE126" s="1182"/>
      <c r="SDF126" s="1182"/>
      <c r="SDG126" s="1182"/>
      <c r="SDH126" s="1182"/>
      <c r="SDI126" s="1182"/>
      <c r="SDJ126" s="1182"/>
      <c r="SDK126" s="1182"/>
      <c r="SDL126" s="1182"/>
      <c r="SDM126" s="1182"/>
      <c r="SDN126" s="1182"/>
      <c r="SDO126" s="1182"/>
      <c r="SDP126" s="1182"/>
      <c r="SDQ126" s="1182"/>
      <c r="SDR126" s="1182"/>
      <c r="SDS126" s="1182"/>
      <c r="SDT126" s="1182"/>
      <c r="SDU126" s="1182"/>
      <c r="SDV126" s="1182"/>
      <c r="SDW126" s="1182"/>
      <c r="SDX126" s="1182"/>
      <c r="SDY126" s="1182"/>
      <c r="SDZ126" s="1182"/>
      <c r="SEA126" s="1182"/>
      <c r="SEB126" s="1182"/>
      <c r="SEC126" s="1182"/>
      <c r="SED126" s="1182"/>
      <c r="SEE126" s="1182"/>
      <c r="SEF126" s="1182"/>
      <c r="SEG126" s="1182"/>
      <c r="SEH126" s="1182"/>
      <c r="SEI126" s="1182"/>
      <c r="SEJ126" s="1182"/>
      <c r="SEK126" s="1182"/>
      <c r="SEL126" s="1182"/>
      <c r="SEM126" s="1182"/>
      <c r="SEN126" s="1182"/>
      <c r="SEO126" s="1182"/>
      <c r="SEP126" s="1182"/>
      <c r="SEQ126" s="1182"/>
      <c r="SER126" s="1182"/>
      <c r="SES126" s="1182"/>
      <c r="SET126" s="1182"/>
      <c r="SEU126" s="1182"/>
      <c r="SEV126" s="1182"/>
      <c r="SEW126" s="1182"/>
      <c r="SEX126" s="1182"/>
      <c r="SEY126" s="1182"/>
      <c r="SEZ126" s="1182"/>
      <c r="SFA126" s="1182"/>
      <c r="SFB126" s="1182"/>
      <c r="SFC126" s="1182"/>
      <c r="SFD126" s="1182"/>
      <c r="SFE126" s="1182"/>
      <c r="SFF126" s="1182"/>
      <c r="SFG126" s="1182"/>
      <c r="SFH126" s="1182"/>
      <c r="SFI126" s="1182"/>
      <c r="SFJ126" s="1182"/>
      <c r="SFK126" s="1182"/>
      <c r="SFL126" s="1182"/>
      <c r="SFM126" s="1182"/>
      <c r="SFN126" s="1182"/>
      <c r="SFO126" s="1182"/>
      <c r="SFP126" s="1182"/>
      <c r="SFQ126" s="1182"/>
      <c r="SFR126" s="1182"/>
      <c r="SFS126" s="1182"/>
      <c r="SFT126" s="1182"/>
      <c r="SFU126" s="1182"/>
      <c r="SFV126" s="1182"/>
      <c r="SFW126" s="1182"/>
      <c r="SFX126" s="1182"/>
      <c r="SFY126" s="1182"/>
      <c r="SFZ126" s="1182"/>
      <c r="SGA126" s="1182"/>
      <c r="SGB126" s="1182"/>
      <c r="SGC126" s="1182"/>
      <c r="SGD126" s="1182"/>
      <c r="SGE126" s="1182"/>
      <c r="SGF126" s="1182"/>
      <c r="SGG126" s="1182"/>
      <c r="SGH126" s="1182"/>
      <c r="SGI126" s="1182"/>
      <c r="SGJ126" s="1182"/>
      <c r="SGK126" s="1182"/>
      <c r="SGL126" s="1182"/>
      <c r="SGM126" s="1182"/>
      <c r="SGN126" s="1182"/>
      <c r="SGO126" s="1182"/>
      <c r="SGP126" s="1182"/>
      <c r="SGQ126" s="1182"/>
      <c r="SGR126" s="1182"/>
      <c r="SGS126" s="1182"/>
      <c r="SGT126" s="1182"/>
      <c r="SGU126" s="1182"/>
      <c r="SGV126" s="1182"/>
      <c r="SGW126" s="1182"/>
      <c r="SGX126" s="1182"/>
      <c r="SGY126" s="1182"/>
      <c r="SGZ126" s="1182"/>
      <c r="SHA126" s="1182"/>
      <c r="SHB126" s="1182"/>
      <c r="SHC126" s="1182"/>
      <c r="SHD126" s="1182"/>
      <c r="SHE126" s="1182"/>
      <c r="SHF126" s="1182"/>
      <c r="SHG126" s="1182"/>
      <c r="SHH126" s="1182"/>
      <c r="SHI126" s="1182"/>
      <c r="SHJ126" s="1182"/>
      <c r="SHK126" s="1182"/>
      <c r="SHL126" s="1182"/>
      <c r="SHM126" s="1182"/>
      <c r="SHN126" s="1182"/>
      <c r="SHO126" s="1182"/>
      <c r="SHP126" s="1182"/>
      <c r="SHQ126" s="1182"/>
      <c r="SHR126" s="1182"/>
      <c r="SHS126" s="1182"/>
      <c r="SHT126" s="1182"/>
      <c r="SHU126" s="1182"/>
      <c r="SHV126" s="1182"/>
      <c r="SHW126" s="1182"/>
      <c r="SHX126" s="1182"/>
      <c r="SHY126" s="1182"/>
      <c r="SHZ126" s="1182"/>
      <c r="SIA126" s="1182"/>
      <c r="SIB126" s="1182"/>
      <c r="SIC126" s="1182"/>
      <c r="SID126" s="1182"/>
      <c r="SIE126" s="1182"/>
      <c r="SIF126" s="1182"/>
      <c r="SIG126" s="1182"/>
      <c r="SIH126" s="1182"/>
      <c r="SII126" s="1182"/>
      <c r="SIJ126" s="1182"/>
      <c r="SIK126" s="1182"/>
      <c r="SIL126" s="1182"/>
      <c r="SIM126" s="1182"/>
      <c r="SIN126" s="1182"/>
      <c r="SIO126" s="1182"/>
      <c r="SIP126" s="1182"/>
      <c r="SIQ126" s="1182"/>
      <c r="SIR126" s="1182"/>
      <c r="SIS126" s="1182"/>
      <c r="SIT126" s="1182"/>
      <c r="SIU126" s="1182"/>
      <c r="SIV126" s="1182"/>
      <c r="SIW126" s="1182"/>
      <c r="SIX126" s="1182"/>
      <c r="SIY126" s="1182"/>
      <c r="SIZ126" s="1182"/>
      <c r="SJA126" s="1182"/>
      <c r="SJB126" s="1182"/>
      <c r="SJC126" s="1182"/>
      <c r="SJD126" s="1182"/>
      <c r="SJE126" s="1182"/>
      <c r="SJF126" s="1182"/>
      <c r="SJG126" s="1182"/>
      <c r="SJH126" s="1182"/>
      <c r="SJI126" s="1182"/>
      <c r="SJJ126" s="1182"/>
      <c r="SJK126" s="1182"/>
      <c r="SJL126" s="1182"/>
      <c r="SJM126" s="1182"/>
      <c r="SJN126" s="1182"/>
      <c r="SJO126" s="1182"/>
      <c r="SJP126" s="1182"/>
      <c r="SJQ126" s="1182"/>
      <c r="SJR126" s="1182"/>
      <c r="SJS126" s="1182"/>
      <c r="SJT126" s="1182"/>
      <c r="SJU126" s="1182"/>
      <c r="SJV126" s="1182"/>
      <c r="SJW126" s="1182"/>
      <c r="SJX126" s="1182"/>
      <c r="SJY126" s="1182"/>
      <c r="SJZ126" s="1182"/>
      <c r="SKA126" s="1182"/>
      <c r="SKB126" s="1182"/>
      <c r="SKC126" s="1182"/>
      <c r="SKD126" s="1182"/>
      <c r="SKE126" s="1182"/>
      <c r="SKF126" s="1182"/>
      <c r="SKG126" s="1182"/>
      <c r="SKH126" s="1182"/>
      <c r="SKI126" s="1182"/>
      <c r="SKJ126" s="1182"/>
      <c r="SKK126" s="1182"/>
      <c r="SKL126" s="1182"/>
      <c r="SKM126" s="1182"/>
      <c r="SKN126" s="1182"/>
      <c r="SKO126" s="1182"/>
      <c r="SKP126" s="1182"/>
      <c r="SKQ126" s="1182"/>
      <c r="SKR126" s="1182"/>
      <c r="SKS126" s="1182"/>
      <c r="SKT126" s="1182"/>
      <c r="SKU126" s="1182"/>
      <c r="SKV126" s="1182"/>
      <c r="SKW126" s="1182"/>
      <c r="SKX126" s="1182"/>
      <c r="SKY126" s="1182"/>
      <c r="SKZ126" s="1182"/>
      <c r="SLA126" s="1182"/>
      <c r="SLB126" s="1182"/>
      <c r="SLC126" s="1182"/>
      <c r="SLD126" s="1182"/>
      <c r="SLE126" s="1182"/>
      <c r="SLF126" s="1182"/>
      <c r="SLG126" s="1182"/>
      <c r="SLH126" s="1182"/>
      <c r="SLI126" s="1182"/>
      <c r="SLJ126" s="1182"/>
      <c r="SLK126" s="1182"/>
      <c r="SLL126" s="1182"/>
      <c r="SLM126" s="1182"/>
      <c r="SLN126" s="1182"/>
      <c r="SLO126" s="1182"/>
      <c r="SLP126" s="1182"/>
      <c r="SLQ126" s="1182"/>
      <c r="SLR126" s="1182"/>
      <c r="SLS126" s="1182"/>
      <c r="SLT126" s="1182"/>
      <c r="SLU126" s="1182"/>
      <c r="SLV126" s="1182"/>
      <c r="SLW126" s="1182"/>
      <c r="SLX126" s="1182"/>
      <c r="SLY126" s="1182"/>
      <c r="SLZ126" s="1182"/>
      <c r="SMA126" s="1182"/>
      <c r="SMB126" s="1182"/>
      <c r="SMC126" s="1182"/>
      <c r="SMD126" s="1182"/>
      <c r="SME126" s="1182"/>
      <c r="SMF126" s="1182"/>
      <c r="SMG126" s="1182"/>
      <c r="SMH126" s="1182"/>
      <c r="SMI126" s="1182"/>
      <c r="SMJ126" s="1182"/>
      <c r="SMK126" s="1182"/>
      <c r="SML126" s="1182"/>
      <c r="SMM126" s="1182"/>
      <c r="SMN126" s="1182"/>
      <c r="SMO126" s="1182"/>
      <c r="SMP126" s="1182"/>
      <c r="SMQ126" s="1182"/>
      <c r="SMR126" s="1182"/>
      <c r="SMS126" s="1182"/>
      <c r="SMT126" s="1182"/>
      <c r="SMU126" s="1182"/>
      <c r="SMV126" s="1182"/>
      <c r="SMW126" s="1182"/>
      <c r="SMX126" s="1182"/>
      <c r="SMY126" s="1182"/>
      <c r="SMZ126" s="1182"/>
      <c r="SNA126" s="1182"/>
      <c r="SNB126" s="1182"/>
      <c r="SNC126" s="1182"/>
      <c r="SND126" s="1182"/>
      <c r="SNE126" s="1182"/>
      <c r="SNF126" s="1182"/>
      <c r="SNG126" s="1182"/>
      <c r="SNH126" s="1182"/>
      <c r="SNI126" s="1182"/>
      <c r="SNJ126" s="1182"/>
      <c r="SNK126" s="1182"/>
      <c r="SNL126" s="1182"/>
      <c r="SNM126" s="1182"/>
      <c r="SNN126" s="1182"/>
      <c r="SNO126" s="1182"/>
      <c r="SNP126" s="1182"/>
      <c r="SNQ126" s="1182"/>
      <c r="SNR126" s="1182"/>
      <c r="SNS126" s="1182"/>
      <c r="SNT126" s="1182"/>
      <c r="SNU126" s="1182"/>
      <c r="SNV126" s="1182"/>
      <c r="SNW126" s="1182"/>
      <c r="SNX126" s="1182"/>
      <c r="SNY126" s="1182"/>
      <c r="SNZ126" s="1182"/>
      <c r="SOA126" s="1182"/>
      <c r="SOB126" s="1182"/>
      <c r="SOC126" s="1182"/>
      <c r="SOD126" s="1182"/>
      <c r="SOE126" s="1182"/>
      <c r="SOF126" s="1182"/>
      <c r="SOG126" s="1182"/>
      <c r="SOH126" s="1182"/>
      <c r="SOI126" s="1182"/>
      <c r="SOJ126" s="1182"/>
      <c r="SOK126" s="1182"/>
      <c r="SOL126" s="1182"/>
      <c r="SOM126" s="1182"/>
      <c r="SON126" s="1182"/>
      <c r="SOO126" s="1182"/>
      <c r="SOP126" s="1182"/>
      <c r="SOQ126" s="1182"/>
      <c r="SOR126" s="1182"/>
      <c r="SOS126" s="1182"/>
      <c r="SOT126" s="1182"/>
      <c r="SOU126" s="1182"/>
      <c r="SOV126" s="1182"/>
      <c r="SOW126" s="1182"/>
      <c r="SOX126" s="1182"/>
      <c r="SOY126" s="1182"/>
      <c r="SOZ126" s="1182"/>
      <c r="SPA126" s="1182"/>
      <c r="SPB126" s="1182"/>
      <c r="SPC126" s="1182"/>
      <c r="SPD126" s="1182"/>
      <c r="SPE126" s="1182"/>
      <c r="SPF126" s="1182"/>
      <c r="SPG126" s="1182"/>
      <c r="SPH126" s="1182"/>
      <c r="SPI126" s="1182"/>
      <c r="SPJ126" s="1182"/>
      <c r="SPK126" s="1182"/>
      <c r="SPL126" s="1182"/>
      <c r="SPM126" s="1182"/>
      <c r="SPN126" s="1182"/>
      <c r="SPO126" s="1182"/>
      <c r="SPP126" s="1182"/>
      <c r="SPQ126" s="1182"/>
      <c r="SPR126" s="1182"/>
      <c r="SPS126" s="1182"/>
      <c r="SPT126" s="1182"/>
      <c r="SPU126" s="1182"/>
      <c r="SPV126" s="1182"/>
      <c r="SPW126" s="1182"/>
      <c r="SPX126" s="1182"/>
      <c r="SPY126" s="1182"/>
      <c r="SPZ126" s="1182"/>
      <c r="SQA126" s="1182"/>
      <c r="SQB126" s="1182"/>
      <c r="SQC126" s="1182"/>
      <c r="SQD126" s="1182"/>
      <c r="SQE126" s="1182"/>
      <c r="SQF126" s="1182"/>
      <c r="SQG126" s="1182"/>
      <c r="SQH126" s="1182"/>
      <c r="SQI126" s="1182"/>
      <c r="SQJ126" s="1182"/>
      <c r="SQK126" s="1182"/>
      <c r="SQL126" s="1182"/>
      <c r="SQM126" s="1182"/>
      <c r="SQN126" s="1182"/>
      <c r="SQO126" s="1182"/>
      <c r="SQP126" s="1182"/>
      <c r="SQQ126" s="1182"/>
      <c r="SQR126" s="1182"/>
      <c r="SQS126" s="1182"/>
      <c r="SQT126" s="1182"/>
      <c r="SQU126" s="1182"/>
      <c r="SQV126" s="1182"/>
      <c r="SQW126" s="1182"/>
      <c r="SQX126" s="1182"/>
      <c r="SQY126" s="1182"/>
      <c r="SQZ126" s="1182"/>
      <c r="SRA126" s="1182"/>
      <c r="SRB126" s="1182"/>
      <c r="SRC126" s="1182"/>
      <c r="SRD126" s="1182"/>
      <c r="SRE126" s="1182"/>
      <c r="SRF126" s="1182"/>
      <c r="SRG126" s="1182"/>
      <c r="SRH126" s="1182"/>
      <c r="SRI126" s="1182"/>
      <c r="SRJ126" s="1182"/>
      <c r="SRK126" s="1182"/>
      <c r="SRL126" s="1182"/>
      <c r="SRM126" s="1182"/>
      <c r="SRN126" s="1182"/>
      <c r="SRO126" s="1182"/>
      <c r="SRP126" s="1182"/>
      <c r="SRQ126" s="1182"/>
      <c r="SRR126" s="1182"/>
      <c r="SRS126" s="1182"/>
      <c r="SRT126" s="1182"/>
      <c r="SRU126" s="1182"/>
      <c r="SRV126" s="1182"/>
      <c r="SRW126" s="1182"/>
      <c r="SRX126" s="1182"/>
      <c r="SRY126" s="1182"/>
      <c r="SRZ126" s="1182"/>
      <c r="SSA126" s="1182"/>
      <c r="SSB126" s="1182"/>
      <c r="SSC126" s="1182"/>
      <c r="SSD126" s="1182"/>
      <c r="SSE126" s="1182"/>
      <c r="SSF126" s="1182"/>
      <c r="SSG126" s="1182"/>
      <c r="SSH126" s="1182"/>
      <c r="SSI126" s="1182"/>
      <c r="SSJ126" s="1182"/>
      <c r="SSK126" s="1182"/>
      <c r="SSL126" s="1182"/>
      <c r="SSM126" s="1182"/>
      <c r="SSN126" s="1182"/>
      <c r="SSO126" s="1182"/>
      <c r="SSP126" s="1182"/>
      <c r="SSQ126" s="1182"/>
      <c r="SSR126" s="1182"/>
      <c r="SSS126" s="1182"/>
      <c r="SST126" s="1182"/>
      <c r="SSU126" s="1182"/>
      <c r="SSV126" s="1182"/>
      <c r="SSW126" s="1182"/>
      <c r="SSX126" s="1182"/>
      <c r="SSY126" s="1182"/>
      <c r="SSZ126" s="1182"/>
      <c r="STA126" s="1182"/>
      <c r="STB126" s="1182"/>
      <c r="STC126" s="1182"/>
      <c r="STD126" s="1182"/>
      <c r="STE126" s="1182"/>
      <c r="STF126" s="1182"/>
      <c r="STG126" s="1182"/>
      <c r="STH126" s="1182"/>
      <c r="STI126" s="1182"/>
      <c r="STJ126" s="1182"/>
      <c r="STK126" s="1182"/>
      <c r="STL126" s="1182"/>
      <c r="STM126" s="1182"/>
      <c r="STN126" s="1182"/>
      <c r="STO126" s="1182"/>
      <c r="STP126" s="1182"/>
      <c r="STQ126" s="1182"/>
      <c r="STR126" s="1182"/>
      <c r="STS126" s="1182"/>
      <c r="STT126" s="1182"/>
      <c r="STU126" s="1182"/>
      <c r="STV126" s="1182"/>
      <c r="STW126" s="1182"/>
      <c r="STX126" s="1182"/>
      <c r="STY126" s="1182"/>
      <c r="STZ126" s="1182"/>
      <c r="SUA126" s="1182"/>
      <c r="SUB126" s="1182"/>
      <c r="SUC126" s="1182"/>
      <c r="SUD126" s="1182"/>
      <c r="SUE126" s="1182"/>
      <c r="SUF126" s="1182"/>
      <c r="SUG126" s="1182"/>
      <c r="SUH126" s="1182"/>
      <c r="SUI126" s="1182"/>
      <c r="SUJ126" s="1182"/>
      <c r="SUK126" s="1182"/>
      <c r="SUL126" s="1182"/>
      <c r="SUM126" s="1182"/>
      <c r="SUN126" s="1182"/>
      <c r="SUO126" s="1182"/>
      <c r="SUP126" s="1182"/>
      <c r="SUQ126" s="1182"/>
      <c r="SUR126" s="1182"/>
      <c r="SUS126" s="1182"/>
      <c r="SUT126" s="1182"/>
      <c r="SUU126" s="1182"/>
      <c r="SUV126" s="1182"/>
      <c r="SUW126" s="1182"/>
      <c r="SUX126" s="1182"/>
      <c r="SUY126" s="1182"/>
      <c r="SUZ126" s="1182"/>
      <c r="SVA126" s="1182"/>
      <c r="SVB126" s="1182"/>
      <c r="SVC126" s="1182"/>
      <c r="SVD126" s="1182"/>
      <c r="SVE126" s="1182"/>
      <c r="SVF126" s="1182"/>
      <c r="SVG126" s="1182"/>
      <c r="SVH126" s="1182"/>
      <c r="SVI126" s="1182"/>
      <c r="SVJ126" s="1182"/>
      <c r="SVK126" s="1182"/>
      <c r="SVL126" s="1182"/>
      <c r="SVM126" s="1182"/>
      <c r="SVN126" s="1182"/>
      <c r="SVO126" s="1182"/>
      <c r="SVP126" s="1182"/>
      <c r="SVQ126" s="1182"/>
      <c r="SVR126" s="1182"/>
      <c r="SVS126" s="1182"/>
      <c r="SVT126" s="1182"/>
      <c r="SVU126" s="1182"/>
      <c r="SVV126" s="1182"/>
      <c r="SVW126" s="1182"/>
      <c r="SVX126" s="1182"/>
      <c r="SVY126" s="1182"/>
      <c r="SVZ126" s="1182"/>
      <c r="SWA126" s="1182"/>
      <c r="SWB126" s="1182"/>
      <c r="SWC126" s="1182"/>
      <c r="SWD126" s="1182"/>
      <c r="SWE126" s="1182"/>
      <c r="SWF126" s="1182"/>
      <c r="SWG126" s="1182"/>
      <c r="SWH126" s="1182"/>
      <c r="SWI126" s="1182"/>
      <c r="SWJ126" s="1182"/>
      <c r="SWK126" s="1182"/>
      <c r="SWL126" s="1182"/>
      <c r="SWM126" s="1182"/>
      <c r="SWN126" s="1182"/>
      <c r="SWO126" s="1182"/>
      <c r="SWP126" s="1182"/>
      <c r="SWQ126" s="1182"/>
      <c r="SWR126" s="1182"/>
      <c r="SWS126" s="1182"/>
      <c r="SWT126" s="1182"/>
      <c r="SWU126" s="1182"/>
      <c r="SWV126" s="1182"/>
      <c r="SWW126" s="1182"/>
      <c r="SWX126" s="1182"/>
      <c r="SWY126" s="1182"/>
      <c r="SWZ126" s="1182"/>
      <c r="SXA126" s="1182"/>
      <c r="SXB126" s="1182"/>
      <c r="SXC126" s="1182"/>
      <c r="SXD126" s="1182"/>
      <c r="SXE126" s="1182"/>
      <c r="SXF126" s="1182"/>
      <c r="SXG126" s="1182"/>
      <c r="SXH126" s="1182"/>
      <c r="SXI126" s="1182"/>
      <c r="SXJ126" s="1182"/>
      <c r="SXK126" s="1182"/>
      <c r="SXL126" s="1182"/>
      <c r="SXM126" s="1182"/>
      <c r="SXN126" s="1182"/>
      <c r="SXO126" s="1182"/>
      <c r="SXP126" s="1182"/>
      <c r="SXQ126" s="1182"/>
      <c r="SXR126" s="1182"/>
      <c r="SXS126" s="1182"/>
      <c r="SXT126" s="1182"/>
      <c r="SXU126" s="1182"/>
      <c r="SXV126" s="1182"/>
      <c r="SXW126" s="1182"/>
      <c r="SXX126" s="1182"/>
      <c r="SXY126" s="1182"/>
      <c r="SXZ126" s="1182"/>
      <c r="SYA126" s="1182"/>
      <c r="SYB126" s="1182"/>
      <c r="SYC126" s="1182"/>
      <c r="SYD126" s="1182"/>
      <c r="SYE126" s="1182"/>
      <c r="SYF126" s="1182"/>
      <c r="SYG126" s="1182"/>
      <c r="SYH126" s="1182"/>
      <c r="SYI126" s="1182"/>
      <c r="SYJ126" s="1182"/>
      <c r="SYK126" s="1182"/>
      <c r="SYL126" s="1182"/>
      <c r="SYM126" s="1182"/>
      <c r="SYN126" s="1182"/>
      <c r="SYO126" s="1182"/>
      <c r="SYP126" s="1182"/>
      <c r="SYQ126" s="1182"/>
      <c r="SYR126" s="1182"/>
      <c r="SYS126" s="1182"/>
      <c r="SYT126" s="1182"/>
      <c r="SYU126" s="1182"/>
      <c r="SYV126" s="1182"/>
      <c r="SYW126" s="1182"/>
      <c r="SYX126" s="1182"/>
      <c r="SYY126" s="1182"/>
      <c r="SYZ126" s="1182"/>
      <c r="SZA126" s="1182"/>
      <c r="SZB126" s="1182"/>
      <c r="SZC126" s="1182"/>
      <c r="SZD126" s="1182"/>
      <c r="SZE126" s="1182"/>
      <c r="SZF126" s="1182"/>
      <c r="SZG126" s="1182"/>
      <c r="SZH126" s="1182"/>
      <c r="SZI126" s="1182"/>
      <c r="SZJ126" s="1182"/>
      <c r="SZK126" s="1182"/>
      <c r="SZL126" s="1182"/>
      <c r="SZM126" s="1182"/>
      <c r="SZN126" s="1182"/>
      <c r="SZO126" s="1182"/>
      <c r="SZP126" s="1182"/>
      <c r="SZQ126" s="1182"/>
      <c r="SZR126" s="1182"/>
      <c r="SZS126" s="1182"/>
      <c r="SZT126" s="1182"/>
      <c r="SZU126" s="1182"/>
      <c r="SZV126" s="1182"/>
      <c r="SZW126" s="1182"/>
      <c r="SZX126" s="1182"/>
      <c r="SZY126" s="1182"/>
      <c r="SZZ126" s="1182"/>
      <c r="TAA126" s="1182"/>
      <c r="TAB126" s="1182"/>
      <c r="TAC126" s="1182"/>
      <c r="TAD126" s="1182"/>
      <c r="TAE126" s="1182"/>
      <c r="TAF126" s="1182"/>
      <c r="TAG126" s="1182"/>
      <c r="TAH126" s="1182"/>
      <c r="TAI126" s="1182"/>
      <c r="TAJ126" s="1182"/>
      <c r="TAK126" s="1182"/>
      <c r="TAL126" s="1182"/>
      <c r="TAM126" s="1182"/>
      <c r="TAN126" s="1182"/>
      <c r="TAO126" s="1182"/>
      <c r="TAP126" s="1182"/>
      <c r="TAQ126" s="1182"/>
      <c r="TAR126" s="1182"/>
      <c r="TAS126" s="1182"/>
      <c r="TAT126" s="1182"/>
      <c r="TAU126" s="1182"/>
      <c r="TAV126" s="1182"/>
      <c r="TAW126" s="1182"/>
      <c r="TAX126" s="1182"/>
      <c r="TAY126" s="1182"/>
      <c r="TAZ126" s="1182"/>
      <c r="TBA126" s="1182"/>
      <c r="TBB126" s="1182"/>
      <c r="TBC126" s="1182"/>
      <c r="TBD126" s="1182"/>
      <c r="TBE126" s="1182"/>
      <c r="TBF126" s="1182"/>
      <c r="TBG126" s="1182"/>
      <c r="TBH126" s="1182"/>
      <c r="TBI126" s="1182"/>
      <c r="TBJ126" s="1182"/>
      <c r="TBK126" s="1182"/>
      <c r="TBL126" s="1182"/>
      <c r="TBM126" s="1182"/>
      <c r="TBN126" s="1182"/>
      <c r="TBO126" s="1182"/>
      <c r="TBP126" s="1182"/>
      <c r="TBQ126" s="1182"/>
      <c r="TBR126" s="1182"/>
      <c r="TBS126" s="1182"/>
      <c r="TBT126" s="1182"/>
      <c r="TBU126" s="1182"/>
      <c r="TBV126" s="1182"/>
      <c r="TBW126" s="1182"/>
      <c r="TBX126" s="1182"/>
      <c r="TBY126" s="1182"/>
      <c r="TBZ126" s="1182"/>
      <c r="TCA126" s="1182"/>
      <c r="TCB126" s="1182"/>
      <c r="TCC126" s="1182"/>
      <c r="TCD126" s="1182"/>
      <c r="TCE126" s="1182"/>
      <c r="TCF126" s="1182"/>
      <c r="TCG126" s="1182"/>
      <c r="TCH126" s="1182"/>
      <c r="TCI126" s="1182"/>
      <c r="TCJ126" s="1182"/>
      <c r="TCK126" s="1182"/>
      <c r="TCL126" s="1182"/>
      <c r="TCM126" s="1182"/>
      <c r="TCN126" s="1182"/>
      <c r="TCO126" s="1182"/>
      <c r="TCP126" s="1182"/>
      <c r="TCQ126" s="1182"/>
      <c r="TCR126" s="1182"/>
      <c r="TCS126" s="1182"/>
      <c r="TCT126" s="1182"/>
      <c r="TCU126" s="1182"/>
      <c r="TCV126" s="1182"/>
      <c r="TCW126" s="1182"/>
      <c r="TCX126" s="1182"/>
      <c r="TCY126" s="1182"/>
      <c r="TCZ126" s="1182"/>
      <c r="TDA126" s="1182"/>
      <c r="TDB126" s="1182"/>
      <c r="TDC126" s="1182"/>
      <c r="TDD126" s="1182"/>
      <c r="TDE126" s="1182"/>
      <c r="TDF126" s="1182"/>
      <c r="TDG126" s="1182"/>
      <c r="TDH126" s="1182"/>
      <c r="TDI126" s="1182"/>
      <c r="TDJ126" s="1182"/>
      <c r="TDK126" s="1182"/>
      <c r="TDL126" s="1182"/>
      <c r="TDM126" s="1182"/>
      <c r="TDN126" s="1182"/>
      <c r="TDO126" s="1182"/>
      <c r="TDP126" s="1182"/>
      <c r="TDQ126" s="1182"/>
      <c r="TDR126" s="1182"/>
      <c r="TDS126" s="1182"/>
      <c r="TDT126" s="1182"/>
      <c r="TDU126" s="1182"/>
      <c r="TDV126" s="1182"/>
      <c r="TDW126" s="1182"/>
      <c r="TDX126" s="1182"/>
      <c r="TDY126" s="1182"/>
      <c r="TDZ126" s="1182"/>
      <c r="TEA126" s="1182"/>
      <c r="TEB126" s="1182"/>
      <c r="TEC126" s="1182"/>
      <c r="TED126" s="1182"/>
      <c r="TEE126" s="1182"/>
      <c r="TEF126" s="1182"/>
      <c r="TEG126" s="1182"/>
      <c r="TEH126" s="1182"/>
      <c r="TEI126" s="1182"/>
      <c r="TEJ126" s="1182"/>
      <c r="TEK126" s="1182"/>
      <c r="TEL126" s="1182"/>
      <c r="TEM126" s="1182"/>
      <c r="TEN126" s="1182"/>
      <c r="TEO126" s="1182"/>
      <c r="TEP126" s="1182"/>
      <c r="TEQ126" s="1182"/>
      <c r="TER126" s="1182"/>
      <c r="TES126" s="1182"/>
      <c r="TET126" s="1182"/>
      <c r="TEU126" s="1182"/>
      <c r="TEV126" s="1182"/>
      <c r="TEW126" s="1182"/>
      <c r="TEX126" s="1182"/>
      <c r="TEY126" s="1182"/>
      <c r="TEZ126" s="1182"/>
      <c r="TFA126" s="1182"/>
      <c r="TFB126" s="1182"/>
      <c r="TFC126" s="1182"/>
      <c r="TFD126" s="1182"/>
      <c r="TFE126" s="1182"/>
      <c r="TFF126" s="1182"/>
      <c r="TFG126" s="1182"/>
      <c r="TFH126" s="1182"/>
      <c r="TFI126" s="1182"/>
      <c r="TFJ126" s="1182"/>
      <c r="TFK126" s="1182"/>
      <c r="TFL126" s="1182"/>
      <c r="TFM126" s="1182"/>
      <c r="TFN126" s="1182"/>
      <c r="TFO126" s="1182"/>
      <c r="TFP126" s="1182"/>
      <c r="TFQ126" s="1182"/>
      <c r="TFR126" s="1182"/>
      <c r="TFS126" s="1182"/>
      <c r="TFT126" s="1182"/>
      <c r="TFU126" s="1182"/>
      <c r="TFV126" s="1182"/>
      <c r="TFW126" s="1182"/>
      <c r="TFX126" s="1182"/>
      <c r="TFY126" s="1182"/>
      <c r="TFZ126" s="1182"/>
      <c r="TGA126" s="1182"/>
      <c r="TGB126" s="1182"/>
      <c r="TGC126" s="1182"/>
      <c r="TGD126" s="1182"/>
      <c r="TGE126" s="1182"/>
      <c r="TGF126" s="1182"/>
      <c r="TGG126" s="1182"/>
      <c r="TGH126" s="1182"/>
      <c r="TGI126" s="1182"/>
      <c r="TGJ126" s="1182"/>
      <c r="TGK126" s="1182"/>
      <c r="TGL126" s="1182"/>
      <c r="TGM126" s="1182"/>
      <c r="TGN126" s="1182"/>
      <c r="TGO126" s="1182"/>
      <c r="TGP126" s="1182"/>
      <c r="TGQ126" s="1182"/>
      <c r="TGR126" s="1182"/>
      <c r="TGS126" s="1182"/>
      <c r="TGT126" s="1182"/>
      <c r="TGU126" s="1182"/>
      <c r="TGV126" s="1182"/>
      <c r="TGW126" s="1182"/>
      <c r="TGX126" s="1182"/>
      <c r="TGY126" s="1182"/>
      <c r="TGZ126" s="1182"/>
      <c r="THA126" s="1182"/>
      <c r="THB126" s="1182"/>
      <c r="THC126" s="1182"/>
      <c r="THD126" s="1182"/>
      <c r="THE126" s="1182"/>
      <c r="THF126" s="1182"/>
      <c r="THG126" s="1182"/>
      <c r="THH126" s="1182"/>
      <c r="THI126" s="1182"/>
      <c r="THJ126" s="1182"/>
      <c r="THK126" s="1182"/>
      <c r="THL126" s="1182"/>
      <c r="THM126" s="1182"/>
      <c r="THN126" s="1182"/>
      <c r="THO126" s="1182"/>
      <c r="THP126" s="1182"/>
      <c r="THQ126" s="1182"/>
      <c r="THR126" s="1182"/>
      <c r="THS126" s="1182"/>
      <c r="THT126" s="1182"/>
      <c r="THU126" s="1182"/>
      <c r="THV126" s="1182"/>
      <c r="THW126" s="1182"/>
      <c r="THX126" s="1182"/>
      <c r="THY126" s="1182"/>
      <c r="THZ126" s="1182"/>
      <c r="TIA126" s="1182"/>
      <c r="TIB126" s="1182"/>
      <c r="TIC126" s="1182"/>
      <c r="TID126" s="1182"/>
      <c r="TIE126" s="1182"/>
      <c r="TIF126" s="1182"/>
      <c r="TIG126" s="1182"/>
      <c r="TIH126" s="1182"/>
      <c r="TII126" s="1182"/>
      <c r="TIJ126" s="1182"/>
      <c r="TIK126" s="1182"/>
      <c r="TIL126" s="1182"/>
      <c r="TIM126" s="1182"/>
      <c r="TIN126" s="1182"/>
      <c r="TIO126" s="1182"/>
      <c r="TIP126" s="1182"/>
      <c r="TIQ126" s="1182"/>
      <c r="TIR126" s="1182"/>
      <c r="TIS126" s="1182"/>
      <c r="TIT126" s="1182"/>
      <c r="TIU126" s="1182"/>
      <c r="TIV126" s="1182"/>
      <c r="TIW126" s="1182"/>
      <c r="TIX126" s="1182"/>
      <c r="TIY126" s="1182"/>
      <c r="TIZ126" s="1182"/>
      <c r="TJA126" s="1182"/>
      <c r="TJB126" s="1182"/>
      <c r="TJC126" s="1182"/>
      <c r="TJD126" s="1182"/>
      <c r="TJE126" s="1182"/>
      <c r="TJF126" s="1182"/>
      <c r="TJG126" s="1182"/>
      <c r="TJH126" s="1182"/>
      <c r="TJI126" s="1182"/>
      <c r="TJJ126" s="1182"/>
      <c r="TJK126" s="1182"/>
      <c r="TJL126" s="1182"/>
      <c r="TJM126" s="1182"/>
      <c r="TJN126" s="1182"/>
      <c r="TJO126" s="1182"/>
      <c r="TJP126" s="1182"/>
      <c r="TJQ126" s="1182"/>
      <c r="TJR126" s="1182"/>
      <c r="TJS126" s="1182"/>
      <c r="TJT126" s="1182"/>
      <c r="TJU126" s="1182"/>
      <c r="TJV126" s="1182"/>
      <c r="TJW126" s="1182"/>
      <c r="TJX126" s="1182"/>
      <c r="TJY126" s="1182"/>
      <c r="TJZ126" s="1182"/>
      <c r="TKA126" s="1182"/>
      <c r="TKB126" s="1182"/>
      <c r="TKC126" s="1182"/>
      <c r="TKD126" s="1182"/>
      <c r="TKE126" s="1182"/>
      <c r="TKF126" s="1182"/>
      <c r="TKG126" s="1182"/>
      <c r="TKH126" s="1182"/>
      <c r="TKI126" s="1182"/>
      <c r="TKJ126" s="1182"/>
      <c r="TKK126" s="1182"/>
      <c r="TKL126" s="1182"/>
      <c r="TKM126" s="1182"/>
      <c r="TKN126" s="1182"/>
      <c r="TKO126" s="1182"/>
      <c r="TKP126" s="1182"/>
      <c r="TKQ126" s="1182"/>
      <c r="TKR126" s="1182"/>
      <c r="TKS126" s="1182"/>
      <c r="TKT126" s="1182"/>
      <c r="TKU126" s="1182"/>
      <c r="TKV126" s="1182"/>
      <c r="TKW126" s="1182"/>
      <c r="TKX126" s="1182"/>
      <c r="TKY126" s="1182"/>
      <c r="TKZ126" s="1182"/>
      <c r="TLA126" s="1182"/>
      <c r="TLB126" s="1182"/>
      <c r="TLC126" s="1182"/>
      <c r="TLD126" s="1182"/>
      <c r="TLE126" s="1182"/>
      <c r="TLF126" s="1182"/>
      <c r="TLG126" s="1182"/>
      <c r="TLH126" s="1182"/>
      <c r="TLI126" s="1182"/>
      <c r="TLJ126" s="1182"/>
      <c r="TLK126" s="1182"/>
      <c r="TLL126" s="1182"/>
      <c r="TLM126" s="1182"/>
      <c r="TLN126" s="1182"/>
      <c r="TLO126" s="1182"/>
      <c r="TLP126" s="1182"/>
      <c r="TLQ126" s="1182"/>
      <c r="TLR126" s="1182"/>
      <c r="TLS126" s="1182"/>
      <c r="TLT126" s="1182"/>
      <c r="TLU126" s="1182"/>
      <c r="TLV126" s="1182"/>
      <c r="TLW126" s="1182"/>
      <c r="TLX126" s="1182"/>
      <c r="TLY126" s="1182"/>
      <c r="TLZ126" s="1182"/>
      <c r="TMA126" s="1182"/>
      <c r="TMB126" s="1182"/>
      <c r="TMC126" s="1182"/>
      <c r="TMD126" s="1182"/>
      <c r="TME126" s="1182"/>
      <c r="TMF126" s="1182"/>
      <c r="TMG126" s="1182"/>
      <c r="TMH126" s="1182"/>
      <c r="TMI126" s="1182"/>
      <c r="TMJ126" s="1182"/>
      <c r="TMK126" s="1182"/>
      <c r="TML126" s="1182"/>
      <c r="TMM126" s="1182"/>
      <c r="TMN126" s="1182"/>
      <c r="TMO126" s="1182"/>
      <c r="TMP126" s="1182"/>
      <c r="TMQ126" s="1182"/>
      <c r="TMR126" s="1182"/>
      <c r="TMS126" s="1182"/>
      <c r="TMT126" s="1182"/>
      <c r="TMU126" s="1182"/>
      <c r="TMV126" s="1182"/>
      <c r="TMW126" s="1182"/>
      <c r="TMX126" s="1182"/>
      <c r="TMY126" s="1182"/>
      <c r="TMZ126" s="1182"/>
      <c r="TNA126" s="1182"/>
      <c r="TNB126" s="1182"/>
      <c r="TNC126" s="1182"/>
      <c r="TND126" s="1182"/>
      <c r="TNE126" s="1182"/>
      <c r="TNF126" s="1182"/>
      <c r="TNG126" s="1182"/>
      <c r="TNH126" s="1182"/>
      <c r="TNI126" s="1182"/>
      <c r="TNJ126" s="1182"/>
      <c r="TNK126" s="1182"/>
      <c r="TNL126" s="1182"/>
      <c r="TNM126" s="1182"/>
      <c r="TNN126" s="1182"/>
      <c r="TNO126" s="1182"/>
      <c r="TNP126" s="1182"/>
      <c r="TNQ126" s="1182"/>
      <c r="TNR126" s="1182"/>
      <c r="TNS126" s="1182"/>
      <c r="TNT126" s="1182"/>
      <c r="TNU126" s="1182"/>
      <c r="TNV126" s="1182"/>
      <c r="TNW126" s="1182"/>
      <c r="TNX126" s="1182"/>
      <c r="TNY126" s="1182"/>
      <c r="TNZ126" s="1182"/>
      <c r="TOA126" s="1182"/>
      <c r="TOB126" s="1182"/>
      <c r="TOC126" s="1182"/>
      <c r="TOD126" s="1182"/>
      <c r="TOE126" s="1182"/>
      <c r="TOF126" s="1182"/>
      <c r="TOG126" s="1182"/>
      <c r="TOH126" s="1182"/>
      <c r="TOI126" s="1182"/>
      <c r="TOJ126" s="1182"/>
      <c r="TOK126" s="1182"/>
      <c r="TOL126" s="1182"/>
      <c r="TOM126" s="1182"/>
      <c r="TON126" s="1182"/>
      <c r="TOO126" s="1182"/>
      <c r="TOP126" s="1182"/>
      <c r="TOQ126" s="1182"/>
      <c r="TOR126" s="1182"/>
      <c r="TOS126" s="1182"/>
      <c r="TOT126" s="1182"/>
      <c r="TOU126" s="1182"/>
      <c r="TOV126" s="1182"/>
      <c r="TOW126" s="1182"/>
      <c r="TOX126" s="1182"/>
      <c r="TOY126" s="1182"/>
      <c r="TOZ126" s="1182"/>
      <c r="TPA126" s="1182"/>
      <c r="TPB126" s="1182"/>
      <c r="TPC126" s="1182"/>
      <c r="TPD126" s="1182"/>
      <c r="TPE126" s="1182"/>
      <c r="TPF126" s="1182"/>
      <c r="TPG126" s="1182"/>
      <c r="TPH126" s="1182"/>
      <c r="TPI126" s="1182"/>
      <c r="TPJ126" s="1182"/>
      <c r="TPK126" s="1182"/>
      <c r="TPL126" s="1182"/>
      <c r="TPM126" s="1182"/>
      <c r="TPN126" s="1182"/>
      <c r="TPO126" s="1182"/>
      <c r="TPP126" s="1182"/>
      <c r="TPQ126" s="1182"/>
      <c r="TPR126" s="1182"/>
      <c r="TPS126" s="1182"/>
      <c r="TPT126" s="1182"/>
      <c r="TPU126" s="1182"/>
      <c r="TPV126" s="1182"/>
      <c r="TPW126" s="1182"/>
      <c r="TPX126" s="1182"/>
      <c r="TPY126" s="1182"/>
      <c r="TPZ126" s="1182"/>
      <c r="TQA126" s="1182"/>
      <c r="TQB126" s="1182"/>
      <c r="TQC126" s="1182"/>
      <c r="TQD126" s="1182"/>
      <c r="TQE126" s="1182"/>
      <c r="TQF126" s="1182"/>
      <c r="TQG126" s="1182"/>
      <c r="TQH126" s="1182"/>
      <c r="TQI126" s="1182"/>
      <c r="TQJ126" s="1182"/>
      <c r="TQK126" s="1182"/>
      <c r="TQL126" s="1182"/>
      <c r="TQM126" s="1182"/>
      <c r="TQN126" s="1182"/>
      <c r="TQO126" s="1182"/>
      <c r="TQP126" s="1182"/>
      <c r="TQQ126" s="1182"/>
      <c r="TQR126" s="1182"/>
      <c r="TQS126" s="1182"/>
      <c r="TQT126" s="1182"/>
      <c r="TQU126" s="1182"/>
      <c r="TQV126" s="1182"/>
      <c r="TQW126" s="1182"/>
      <c r="TQX126" s="1182"/>
      <c r="TQY126" s="1182"/>
      <c r="TQZ126" s="1182"/>
      <c r="TRA126" s="1182"/>
      <c r="TRB126" s="1182"/>
      <c r="TRC126" s="1182"/>
      <c r="TRD126" s="1182"/>
      <c r="TRE126" s="1182"/>
      <c r="TRF126" s="1182"/>
      <c r="TRG126" s="1182"/>
      <c r="TRH126" s="1182"/>
      <c r="TRI126" s="1182"/>
      <c r="TRJ126" s="1182"/>
      <c r="TRK126" s="1182"/>
      <c r="TRL126" s="1182"/>
      <c r="TRM126" s="1182"/>
      <c r="TRN126" s="1182"/>
      <c r="TRO126" s="1182"/>
      <c r="TRP126" s="1182"/>
      <c r="TRQ126" s="1182"/>
      <c r="TRR126" s="1182"/>
      <c r="TRS126" s="1182"/>
      <c r="TRT126" s="1182"/>
      <c r="TRU126" s="1182"/>
      <c r="TRV126" s="1182"/>
      <c r="TRW126" s="1182"/>
      <c r="TRX126" s="1182"/>
      <c r="TRY126" s="1182"/>
      <c r="TRZ126" s="1182"/>
      <c r="TSA126" s="1182"/>
      <c r="TSB126" s="1182"/>
      <c r="TSC126" s="1182"/>
      <c r="TSD126" s="1182"/>
      <c r="TSE126" s="1182"/>
      <c r="TSF126" s="1182"/>
      <c r="TSG126" s="1182"/>
      <c r="TSH126" s="1182"/>
      <c r="TSI126" s="1182"/>
      <c r="TSJ126" s="1182"/>
      <c r="TSK126" s="1182"/>
      <c r="TSL126" s="1182"/>
      <c r="TSM126" s="1182"/>
      <c r="TSN126" s="1182"/>
      <c r="TSO126" s="1182"/>
      <c r="TSP126" s="1182"/>
      <c r="TSQ126" s="1182"/>
      <c r="TSR126" s="1182"/>
      <c r="TSS126" s="1182"/>
      <c r="TST126" s="1182"/>
      <c r="TSU126" s="1182"/>
      <c r="TSV126" s="1182"/>
      <c r="TSW126" s="1182"/>
      <c r="TSX126" s="1182"/>
      <c r="TSY126" s="1182"/>
      <c r="TSZ126" s="1182"/>
      <c r="TTA126" s="1182"/>
      <c r="TTB126" s="1182"/>
      <c r="TTC126" s="1182"/>
      <c r="TTD126" s="1182"/>
      <c r="TTE126" s="1182"/>
      <c r="TTF126" s="1182"/>
      <c r="TTG126" s="1182"/>
      <c r="TTH126" s="1182"/>
      <c r="TTI126" s="1182"/>
      <c r="TTJ126" s="1182"/>
      <c r="TTK126" s="1182"/>
      <c r="TTL126" s="1182"/>
      <c r="TTM126" s="1182"/>
      <c r="TTN126" s="1182"/>
      <c r="TTO126" s="1182"/>
      <c r="TTP126" s="1182"/>
      <c r="TTQ126" s="1182"/>
      <c r="TTR126" s="1182"/>
      <c r="TTS126" s="1182"/>
      <c r="TTT126" s="1182"/>
      <c r="TTU126" s="1182"/>
      <c r="TTV126" s="1182"/>
      <c r="TTW126" s="1182"/>
      <c r="TTX126" s="1182"/>
      <c r="TTY126" s="1182"/>
      <c r="TTZ126" s="1182"/>
      <c r="TUA126" s="1182"/>
      <c r="TUB126" s="1182"/>
      <c r="TUC126" s="1182"/>
      <c r="TUD126" s="1182"/>
      <c r="TUE126" s="1182"/>
      <c r="TUF126" s="1182"/>
      <c r="TUG126" s="1182"/>
      <c r="TUH126" s="1182"/>
      <c r="TUI126" s="1182"/>
      <c r="TUJ126" s="1182"/>
      <c r="TUK126" s="1182"/>
      <c r="TUL126" s="1182"/>
      <c r="TUM126" s="1182"/>
      <c r="TUN126" s="1182"/>
      <c r="TUO126" s="1182"/>
      <c r="TUP126" s="1182"/>
      <c r="TUQ126" s="1182"/>
      <c r="TUR126" s="1182"/>
      <c r="TUS126" s="1182"/>
      <c r="TUT126" s="1182"/>
      <c r="TUU126" s="1182"/>
      <c r="TUV126" s="1182"/>
      <c r="TUW126" s="1182"/>
      <c r="TUX126" s="1182"/>
      <c r="TUY126" s="1182"/>
      <c r="TUZ126" s="1182"/>
      <c r="TVA126" s="1182"/>
      <c r="TVB126" s="1182"/>
      <c r="TVC126" s="1182"/>
      <c r="TVD126" s="1182"/>
      <c r="TVE126" s="1182"/>
      <c r="TVF126" s="1182"/>
      <c r="TVG126" s="1182"/>
      <c r="TVH126" s="1182"/>
      <c r="TVI126" s="1182"/>
      <c r="TVJ126" s="1182"/>
      <c r="TVK126" s="1182"/>
      <c r="TVL126" s="1182"/>
      <c r="TVM126" s="1182"/>
      <c r="TVN126" s="1182"/>
      <c r="TVO126" s="1182"/>
      <c r="TVP126" s="1182"/>
      <c r="TVQ126" s="1182"/>
      <c r="TVR126" s="1182"/>
      <c r="TVS126" s="1182"/>
      <c r="TVT126" s="1182"/>
      <c r="TVU126" s="1182"/>
      <c r="TVV126" s="1182"/>
      <c r="TVW126" s="1182"/>
      <c r="TVX126" s="1182"/>
      <c r="TVY126" s="1182"/>
      <c r="TVZ126" s="1182"/>
      <c r="TWA126" s="1182"/>
      <c r="TWB126" s="1182"/>
      <c r="TWC126" s="1182"/>
      <c r="TWD126" s="1182"/>
      <c r="TWE126" s="1182"/>
      <c r="TWF126" s="1182"/>
      <c r="TWG126" s="1182"/>
      <c r="TWH126" s="1182"/>
      <c r="TWI126" s="1182"/>
      <c r="TWJ126" s="1182"/>
      <c r="TWK126" s="1182"/>
      <c r="TWL126" s="1182"/>
      <c r="TWM126" s="1182"/>
      <c r="TWN126" s="1182"/>
      <c r="TWO126" s="1182"/>
      <c r="TWP126" s="1182"/>
      <c r="TWQ126" s="1182"/>
      <c r="TWR126" s="1182"/>
      <c r="TWS126" s="1182"/>
      <c r="TWT126" s="1182"/>
      <c r="TWU126" s="1182"/>
      <c r="TWV126" s="1182"/>
      <c r="TWW126" s="1182"/>
      <c r="TWX126" s="1182"/>
      <c r="TWY126" s="1182"/>
      <c r="TWZ126" s="1182"/>
      <c r="TXA126" s="1182"/>
      <c r="TXB126" s="1182"/>
      <c r="TXC126" s="1182"/>
      <c r="TXD126" s="1182"/>
      <c r="TXE126" s="1182"/>
      <c r="TXF126" s="1182"/>
      <c r="TXG126" s="1182"/>
      <c r="TXH126" s="1182"/>
      <c r="TXI126" s="1182"/>
      <c r="TXJ126" s="1182"/>
      <c r="TXK126" s="1182"/>
      <c r="TXL126" s="1182"/>
      <c r="TXM126" s="1182"/>
      <c r="TXN126" s="1182"/>
      <c r="TXO126" s="1182"/>
      <c r="TXP126" s="1182"/>
      <c r="TXQ126" s="1182"/>
      <c r="TXR126" s="1182"/>
      <c r="TXS126" s="1182"/>
      <c r="TXT126" s="1182"/>
      <c r="TXU126" s="1182"/>
      <c r="TXV126" s="1182"/>
      <c r="TXW126" s="1182"/>
      <c r="TXX126" s="1182"/>
      <c r="TXY126" s="1182"/>
      <c r="TXZ126" s="1182"/>
      <c r="TYA126" s="1182"/>
      <c r="TYB126" s="1182"/>
      <c r="TYC126" s="1182"/>
      <c r="TYD126" s="1182"/>
      <c r="TYE126" s="1182"/>
      <c r="TYF126" s="1182"/>
      <c r="TYG126" s="1182"/>
      <c r="TYH126" s="1182"/>
      <c r="TYI126" s="1182"/>
      <c r="TYJ126" s="1182"/>
      <c r="TYK126" s="1182"/>
      <c r="TYL126" s="1182"/>
      <c r="TYM126" s="1182"/>
      <c r="TYN126" s="1182"/>
      <c r="TYO126" s="1182"/>
      <c r="TYP126" s="1182"/>
      <c r="TYQ126" s="1182"/>
      <c r="TYR126" s="1182"/>
      <c r="TYS126" s="1182"/>
      <c r="TYT126" s="1182"/>
      <c r="TYU126" s="1182"/>
      <c r="TYV126" s="1182"/>
      <c r="TYW126" s="1182"/>
      <c r="TYX126" s="1182"/>
      <c r="TYY126" s="1182"/>
      <c r="TYZ126" s="1182"/>
      <c r="TZA126" s="1182"/>
      <c r="TZB126" s="1182"/>
      <c r="TZC126" s="1182"/>
      <c r="TZD126" s="1182"/>
      <c r="TZE126" s="1182"/>
      <c r="TZF126" s="1182"/>
      <c r="TZG126" s="1182"/>
      <c r="TZH126" s="1182"/>
      <c r="TZI126" s="1182"/>
      <c r="TZJ126" s="1182"/>
      <c r="TZK126" s="1182"/>
      <c r="TZL126" s="1182"/>
      <c r="TZM126" s="1182"/>
      <c r="TZN126" s="1182"/>
      <c r="TZO126" s="1182"/>
      <c r="TZP126" s="1182"/>
      <c r="TZQ126" s="1182"/>
      <c r="TZR126" s="1182"/>
      <c r="TZS126" s="1182"/>
      <c r="TZT126" s="1182"/>
      <c r="TZU126" s="1182"/>
      <c r="TZV126" s="1182"/>
      <c r="TZW126" s="1182"/>
      <c r="TZX126" s="1182"/>
      <c r="TZY126" s="1182"/>
      <c r="TZZ126" s="1182"/>
      <c r="UAA126" s="1182"/>
      <c r="UAB126" s="1182"/>
      <c r="UAC126" s="1182"/>
      <c r="UAD126" s="1182"/>
      <c r="UAE126" s="1182"/>
      <c r="UAF126" s="1182"/>
      <c r="UAG126" s="1182"/>
      <c r="UAH126" s="1182"/>
      <c r="UAI126" s="1182"/>
      <c r="UAJ126" s="1182"/>
      <c r="UAK126" s="1182"/>
      <c r="UAL126" s="1182"/>
      <c r="UAM126" s="1182"/>
      <c r="UAN126" s="1182"/>
      <c r="UAO126" s="1182"/>
      <c r="UAP126" s="1182"/>
      <c r="UAQ126" s="1182"/>
      <c r="UAR126" s="1182"/>
      <c r="UAS126" s="1182"/>
      <c r="UAT126" s="1182"/>
      <c r="UAU126" s="1182"/>
      <c r="UAV126" s="1182"/>
      <c r="UAW126" s="1182"/>
      <c r="UAX126" s="1182"/>
      <c r="UAY126" s="1182"/>
      <c r="UAZ126" s="1182"/>
      <c r="UBA126" s="1182"/>
      <c r="UBB126" s="1182"/>
      <c r="UBC126" s="1182"/>
      <c r="UBD126" s="1182"/>
      <c r="UBE126" s="1182"/>
      <c r="UBF126" s="1182"/>
      <c r="UBG126" s="1182"/>
      <c r="UBH126" s="1182"/>
      <c r="UBI126" s="1182"/>
      <c r="UBJ126" s="1182"/>
      <c r="UBK126" s="1182"/>
      <c r="UBL126" s="1182"/>
      <c r="UBM126" s="1182"/>
      <c r="UBN126" s="1182"/>
      <c r="UBO126" s="1182"/>
      <c r="UBP126" s="1182"/>
      <c r="UBQ126" s="1182"/>
      <c r="UBR126" s="1182"/>
      <c r="UBS126" s="1182"/>
      <c r="UBT126" s="1182"/>
      <c r="UBU126" s="1182"/>
      <c r="UBV126" s="1182"/>
      <c r="UBW126" s="1182"/>
      <c r="UBX126" s="1182"/>
      <c r="UBY126" s="1182"/>
      <c r="UBZ126" s="1182"/>
      <c r="UCA126" s="1182"/>
      <c r="UCB126" s="1182"/>
      <c r="UCC126" s="1182"/>
      <c r="UCD126" s="1182"/>
      <c r="UCE126" s="1182"/>
      <c r="UCF126" s="1182"/>
      <c r="UCG126" s="1182"/>
      <c r="UCH126" s="1182"/>
      <c r="UCI126" s="1182"/>
      <c r="UCJ126" s="1182"/>
      <c r="UCK126" s="1182"/>
      <c r="UCL126" s="1182"/>
      <c r="UCM126" s="1182"/>
      <c r="UCN126" s="1182"/>
      <c r="UCO126" s="1182"/>
      <c r="UCP126" s="1182"/>
      <c r="UCQ126" s="1182"/>
      <c r="UCR126" s="1182"/>
      <c r="UCS126" s="1182"/>
      <c r="UCT126" s="1182"/>
      <c r="UCU126" s="1182"/>
      <c r="UCV126" s="1182"/>
      <c r="UCW126" s="1182"/>
      <c r="UCX126" s="1182"/>
      <c r="UCY126" s="1182"/>
      <c r="UCZ126" s="1182"/>
      <c r="UDA126" s="1182"/>
      <c r="UDB126" s="1182"/>
      <c r="UDC126" s="1182"/>
      <c r="UDD126" s="1182"/>
      <c r="UDE126" s="1182"/>
      <c r="UDF126" s="1182"/>
      <c r="UDG126" s="1182"/>
      <c r="UDH126" s="1182"/>
      <c r="UDI126" s="1182"/>
      <c r="UDJ126" s="1182"/>
      <c r="UDK126" s="1182"/>
      <c r="UDL126" s="1182"/>
      <c r="UDM126" s="1182"/>
      <c r="UDN126" s="1182"/>
      <c r="UDO126" s="1182"/>
      <c r="UDP126" s="1182"/>
      <c r="UDQ126" s="1182"/>
      <c r="UDR126" s="1182"/>
      <c r="UDS126" s="1182"/>
      <c r="UDT126" s="1182"/>
      <c r="UDU126" s="1182"/>
      <c r="UDV126" s="1182"/>
      <c r="UDW126" s="1182"/>
      <c r="UDX126" s="1182"/>
      <c r="UDY126" s="1182"/>
      <c r="UDZ126" s="1182"/>
      <c r="UEA126" s="1182"/>
      <c r="UEB126" s="1182"/>
      <c r="UEC126" s="1182"/>
      <c r="UED126" s="1182"/>
      <c r="UEE126" s="1182"/>
      <c r="UEF126" s="1182"/>
      <c r="UEG126" s="1182"/>
      <c r="UEH126" s="1182"/>
      <c r="UEI126" s="1182"/>
      <c r="UEJ126" s="1182"/>
      <c r="UEK126" s="1182"/>
      <c r="UEL126" s="1182"/>
      <c r="UEM126" s="1182"/>
      <c r="UEN126" s="1182"/>
      <c r="UEO126" s="1182"/>
      <c r="UEP126" s="1182"/>
      <c r="UEQ126" s="1182"/>
      <c r="UER126" s="1182"/>
      <c r="UES126" s="1182"/>
      <c r="UET126" s="1182"/>
      <c r="UEU126" s="1182"/>
      <c r="UEV126" s="1182"/>
      <c r="UEW126" s="1182"/>
      <c r="UEX126" s="1182"/>
      <c r="UEY126" s="1182"/>
      <c r="UEZ126" s="1182"/>
      <c r="UFA126" s="1182"/>
      <c r="UFB126" s="1182"/>
      <c r="UFC126" s="1182"/>
      <c r="UFD126" s="1182"/>
      <c r="UFE126" s="1182"/>
      <c r="UFF126" s="1182"/>
      <c r="UFG126" s="1182"/>
      <c r="UFH126" s="1182"/>
      <c r="UFI126" s="1182"/>
      <c r="UFJ126" s="1182"/>
      <c r="UFK126" s="1182"/>
      <c r="UFL126" s="1182"/>
      <c r="UFM126" s="1182"/>
      <c r="UFN126" s="1182"/>
      <c r="UFO126" s="1182"/>
      <c r="UFP126" s="1182"/>
      <c r="UFQ126" s="1182"/>
      <c r="UFR126" s="1182"/>
      <c r="UFS126" s="1182"/>
      <c r="UFT126" s="1182"/>
      <c r="UFU126" s="1182"/>
      <c r="UFV126" s="1182"/>
      <c r="UFW126" s="1182"/>
      <c r="UFX126" s="1182"/>
      <c r="UFY126" s="1182"/>
      <c r="UFZ126" s="1182"/>
      <c r="UGA126" s="1182"/>
      <c r="UGB126" s="1182"/>
      <c r="UGC126" s="1182"/>
      <c r="UGD126" s="1182"/>
      <c r="UGE126" s="1182"/>
      <c r="UGF126" s="1182"/>
      <c r="UGG126" s="1182"/>
      <c r="UGH126" s="1182"/>
      <c r="UGI126" s="1182"/>
      <c r="UGJ126" s="1182"/>
      <c r="UGK126" s="1182"/>
      <c r="UGL126" s="1182"/>
      <c r="UGM126" s="1182"/>
      <c r="UGN126" s="1182"/>
      <c r="UGO126" s="1182"/>
      <c r="UGP126" s="1182"/>
      <c r="UGQ126" s="1182"/>
      <c r="UGR126" s="1182"/>
      <c r="UGS126" s="1182"/>
      <c r="UGT126" s="1182"/>
      <c r="UGU126" s="1182"/>
      <c r="UGV126" s="1182"/>
      <c r="UGW126" s="1182"/>
      <c r="UGX126" s="1182"/>
      <c r="UGY126" s="1182"/>
      <c r="UGZ126" s="1182"/>
      <c r="UHA126" s="1182"/>
      <c r="UHB126" s="1182"/>
      <c r="UHC126" s="1182"/>
      <c r="UHD126" s="1182"/>
      <c r="UHE126" s="1182"/>
      <c r="UHF126" s="1182"/>
      <c r="UHG126" s="1182"/>
      <c r="UHH126" s="1182"/>
      <c r="UHI126" s="1182"/>
      <c r="UHJ126" s="1182"/>
      <c r="UHK126" s="1182"/>
      <c r="UHL126" s="1182"/>
      <c r="UHM126" s="1182"/>
      <c r="UHN126" s="1182"/>
      <c r="UHO126" s="1182"/>
      <c r="UHP126" s="1182"/>
      <c r="UHQ126" s="1182"/>
      <c r="UHR126" s="1182"/>
      <c r="UHS126" s="1182"/>
      <c r="UHT126" s="1182"/>
      <c r="UHU126" s="1182"/>
      <c r="UHV126" s="1182"/>
      <c r="UHW126" s="1182"/>
      <c r="UHX126" s="1182"/>
      <c r="UHY126" s="1182"/>
      <c r="UHZ126" s="1182"/>
      <c r="UIA126" s="1182"/>
      <c r="UIB126" s="1182"/>
      <c r="UIC126" s="1182"/>
      <c r="UID126" s="1182"/>
      <c r="UIE126" s="1182"/>
      <c r="UIF126" s="1182"/>
      <c r="UIG126" s="1182"/>
      <c r="UIH126" s="1182"/>
      <c r="UII126" s="1182"/>
      <c r="UIJ126" s="1182"/>
      <c r="UIK126" s="1182"/>
      <c r="UIL126" s="1182"/>
      <c r="UIM126" s="1182"/>
      <c r="UIN126" s="1182"/>
      <c r="UIO126" s="1182"/>
      <c r="UIP126" s="1182"/>
      <c r="UIQ126" s="1182"/>
      <c r="UIR126" s="1182"/>
      <c r="UIS126" s="1182"/>
      <c r="UIT126" s="1182"/>
      <c r="UIU126" s="1182"/>
      <c r="UIV126" s="1182"/>
      <c r="UIW126" s="1182"/>
      <c r="UIX126" s="1182"/>
      <c r="UIY126" s="1182"/>
      <c r="UIZ126" s="1182"/>
      <c r="UJA126" s="1182"/>
      <c r="UJB126" s="1182"/>
      <c r="UJC126" s="1182"/>
      <c r="UJD126" s="1182"/>
      <c r="UJE126" s="1182"/>
      <c r="UJF126" s="1182"/>
      <c r="UJG126" s="1182"/>
      <c r="UJH126" s="1182"/>
      <c r="UJI126" s="1182"/>
      <c r="UJJ126" s="1182"/>
      <c r="UJK126" s="1182"/>
      <c r="UJL126" s="1182"/>
      <c r="UJM126" s="1182"/>
      <c r="UJN126" s="1182"/>
      <c r="UJO126" s="1182"/>
      <c r="UJP126" s="1182"/>
      <c r="UJQ126" s="1182"/>
      <c r="UJR126" s="1182"/>
      <c r="UJS126" s="1182"/>
      <c r="UJT126" s="1182"/>
      <c r="UJU126" s="1182"/>
      <c r="UJV126" s="1182"/>
      <c r="UJW126" s="1182"/>
      <c r="UJX126" s="1182"/>
      <c r="UJY126" s="1182"/>
      <c r="UJZ126" s="1182"/>
      <c r="UKA126" s="1182"/>
      <c r="UKB126" s="1182"/>
      <c r="UKC126" s="1182"/>
      <c r="UKD126" s="1182"/>
      <c r="UKE126" s="1182"/>
      <c r="UKF126" s="1182"/>
      <c r="UKG126" s="1182"/>
      <c r="UKH126" s="1182"/>
      <c r="UKI126" s="1182"/>
      <c r="UKJ126" s="1182"/>
      <c r="UKK126" s="1182"/>
      <c r="UKL126" s="1182"/>
      <c r="UKM126" s="1182"/>
      <c r="UKN126" s="1182"/>
      <c r="UKO126" s="1182"/>
      <c r="UKP126" s="1182"/>
      <c r="UKQ126" s="1182"/>
      <c r="UKR126" s="1182"/>
      <c r="UKS126" s="1182"/>
      <c r="UKT126" s="1182"/>
      <c r="UKU126" s="1182"/>
      <c r="UKV126" s="1182"/>
      <c r="UKW126" s="1182"/>
      <c r="UKX126" s="1182"/>
      <c r="UKY126" s="1182"/>
      <c r="UKZ126" s="1182"/>
      <c r="ULA126" s="1182"/>
      <c r="ULB126" s="1182"/>
      <c r="ULC126" s="1182"/>
      <c r="ULD126" s="1182"/>
      <c r="ULE126" s="1182"/>
      <c r="ULF126" s="1182"/>
      <c r="ULG126" s="1182"/>
      <c r="ULH126" s="1182"/>
      <c r="ULI126" s="1182"/>
      <c r="ULJ126" s="1182"/>
      <c r="ULK126" s="1182"/>
      <c r="ULL126" s="1182"/>
      <c r="ULM126" s="1182"/>
      <c r="ULN126" s="1182"/>
      <c r="ULO126" s="1182"/>
      <c r="ULP126" s="1182"/>
      <c r="ULQ126" s="1182"/>
      <c r="ULR126" s="1182"/>
      <c r="ULS126" s="1182"/>
      <c r="ULT126" s="1182"/>
      <c r="ULU126" s="1182"/>
      <c r="ULV126" s="1182"/>
      <c r="ULW126" s="1182"/>
      <c r="ULX126" s="1182"/>
      <c r="ULY126" s="1182"/>
      <c r="ULZ126" s="1182"/>
      <c r="UMA126" s="1182"/>
      <c r="UMB126" s="1182"/>
      <c r="UMC126" s="1182"/>
      <c r="UMD126" s="1182"/>
      <c r="UME126" s="1182"/>
      <c r="UMF126" s="1182"/>
      <c r="UMG126" s="1182"/>
      <c r="UMH126" s="1182"/>
      <c r="UMI126" s="1182"/>
      <c r="UMJ126" s="1182"/>
      <c r="UMK126" s="1182"/>
      <c r="UML126" s="1182"/>
      <c r="UMM126" s="1182"/>
      <c r="UMN126" s="1182"/>
      <c r="UMO126" s="1182"/>
      <c r="UMP126" s="1182"/>
      <c r="UMQ126" s="1182"/>
      <c r="UMR126" s="1182"/>
      <c r="UMS126" s="1182"/>
      <c r="UMT126" s="1182"/>
      <c r="UMU126" s="1182"/>
      <c r="UMV126" s="1182"/>
      <c r="UMW126" s="1182"/>
      <c r="UMX126" s="1182"/>
      <c r="UMY126" s="1182"/>
      <c r="UMZ126" s="1182"/>
      <c r="UNA126" s="1182"/>
      <c r="UNB126" s="1182"/>
      <c r="UNC126" s="1182"/>
      <c r="UND126" s="1182"/>
      <c r="UNE126" s="1182"/>
      <c r="UNF126" s="1182"/>
      <c r="UNG126" s="1182"/>
      <c r="UNH126" s="1182"/>
      <c r="UNI126" s="1182"/>
      <c r="UNJ126" s="1182"/>
      <c r="UNK126" s="1182"/>
      <c r="UNL126" s="1182"/>
      <c r="UNM126" s="1182"/>
      <c r="UNN126" s="1182"/>
      <c r="UNO126" s="1182"/>
      <c r="UNP126" s="1182"/>
      <c r="UNQ126" s="1182"/>
      <c r="UNR126" s="1182"/>
      <c r="UNS126" s="1182"/>
      <c r="UNT126" s="1182"/>
      <c r="UNU126" s="1182"/>
      <c r="UNV126" s="1182"/>
      <c r="UNW126" s="1182"/>
      <c r="UNX126" s="1182"/>
      <c r="UNY126" s="1182"/>
      <c r="UNZ126" s="1182"/>
      <c r="UOA126" s="1182"/>
      <c r="UOB126" s="1182"/>
      <c r="UOC126" s="1182"/>
      <c r="UOD126" s="1182"/>
      <c r="UOE126" s="1182"/>
      <c r="UOF126" s="1182"/>
      <c r="UOG126" s="1182"/>
      <c r="UOH126" s="1182"/>
      <c r="UOI126" s="1182"/>
      <c r="UOJ126" s="1182"/>
      <c r="UOK126" s="1182"/>
      <c r="UOL126" s="1182"/>
      <c r="UOM126" s="1182"/>
      <c r="UON126" s="1182"/>
      <c r="UOO126" s="1182"/>
      <c r="UOP126" s="1182"/>
      <c r="UOQ126" s="1182"/>
      <c r="UOR126" s="1182"/>
      <c r="UOS126" s="1182"/>
      <c r="UOT126" s="1182"/>
      <c r="UOU126" s="1182"/>
      <c r="UOV126" s="1182"/>
      <c r="UOW126" s="1182"/>
      <c r="UOX126" s="1182"/>
      <c r="UOY126" s="1182"/>
      <c r="UOZ126" s="1182"/>
      <c r="UPA126" s="1182"/>
      <c r="UPB126" s="1182"/>
      <c r="UPC126" s="1182"/>
      <c r="UPD126" s="1182"/>
      <c r="UPE126" s="1182"/>
      <c r="UPF126" s="1182"/>
      <c r="UPG126" s="1182"/>
      <c r="UPH126" s="1182"/>
      <c r="UPI126" s="1182"/>
      <c r="UPJ126" s="1182"/>
      <c r="UPK126" s="1182"/>
      <c r="UPL126" s="1182"/>
      <c r="UPM126" s="1182"/>
      <c r="UPN126" s="1182"/>
      <c r="UPO126" s="1182"/>
      <c r="UPP126" s="1182"/>
      <c r="UPQ126" s="1182"/>
      <c r="UPR126" s="1182"/>
      <c r="UPS126" s="1182"/>
      <c r="UPT126" s="1182"/>
      <c r="UPU126" s="1182"/>
      <c r="UPV126" s="1182"/>
      <c r="UPW126" s="1182"/>
      <c r="UPX126" s="1182"/>
      <c r="UPY126" s="1182"/>
      <c r="UPZ126" s="1182"/>
      <c r="UQA126" s="1182"/>
      <c r="UQB126" s="1182"/>
      <c r="UQC126" s="1182"/>
      <c r="UQD126" s="1182"/>
      <c r="UQE126" s="1182"/>
      <c r="UQF126" s="1182"/>
      <c r="UQG126" s="1182"/>
      <c r="UQH126" s="1182"/>
      <c r="UQI126" s="1182"/>
      <c r="UQJ126" s="1182"/>
      <c r="UQK126" s="1182"/>
      <c r="UQL126" s="1182"/>
      <c r="UQM126" s="1182"/>
      <c r="UQN126" s="1182"/>
      <c r="UQO126" s="1182"/>
      <c r="UQP126" s="1182"/>
      <c r="UQQ126" s="1182"/>
      <c r="UQR126" s="1182"/>
      <c r="UQS126" s="1182"/>
      <c r="UQT126" s="1182"/>
      <c r="UQU126" s="1182"/>
      <c r="UQV126" s="1182"/>
      <c r="UQW126" s="1182"/>
      <c r="UQX126" s="1182"/>
      <c r="UQY126" s="1182"/>
      <c r="UQZ126" s="1182"/>
      <c r="URA126" s="1182"/>
      <c r="URB126" s="1182"/>
      <c r="URC126" s="1182"/>
      <c r="URD126" s="1182"/>
      <c r="URE126" s="1182"/>
      <c r="URF126" s="1182"/>
      <c r="URG126" s="1182"/>
      <c r="URH126" s="1182"/>
      <c r="URI126" s="1182"/>
      <c r="URJ126" s="1182"/>
      <c r="URK126" s="1182"/>
      <c r="URL126" s="1182"/>
      <c r="URM126" s="1182"/>
      <c r="URN126" s="1182"/>
      <c r="URO126" s="1182"/>
      <c r="URP126" s="1182"/>
      <c r="URQ126" s="1182"/>
      <c r="URR126" s="1182"/>
      <c r="URS126" s="1182"/>
      <c r="URT126" s="1182"/>
      <c r="URU126" s="1182"/>
      <c r="URV126" s="1182"/>
      <c r="URW126" s="1182"/>
      <c r="URX126" s="1182"/>
      <c r="URY126" s="1182"/>
      <c r="URZ126" s="1182"/>
      <c r="USA126" s="1182"/>
      <c r="USB126" s="1182"/>
      <c r="USC126" s="1182"/>
      <c r="USD126" s="1182"/>
      <c r="USE126" s="1182"/>
      <c r="USF126" s="1182"/>
      <c r="USG126" s="1182"/>
      <c r="USH126" s="1182"/>
      <c r="USI126" s="1182"/>
      <c r="USJ126" s="1182"/>
      <c r="USK126" s="1182"/>
      <c r="USL126" s="1182"/>
      <c r="USM126" s="1182"/>
      <c r="USN126" s="1182"/>
      <c r="USO126" s="1182"/>
      <c r="USP126" s="1182"/>
      <c r="USQ126" s="1182"/>
      <c r="USR126" s="1182"/>
      <c r="USS126" s="1182"/>
      <c r="UST126" s="1182"/>
      <c r="USU126" s="1182"/>
      <c r="USV126" s="1182"/>
      <c r="USW126" s="1182"/>
      <c r="USX126" s="1182"/>
      <c r="USY126" s="1182"/>
      <c r="USZ126" s="1182"/>
      <c r="UTA126" s="1182"/>
      <c r="UTB126" s="1182"/>
      <c r="UTC126" s="1182"/>
      <c r="UTD126" s="1182"/>
      <c r="UTE126" s="1182"/>
      <c r="UTF126" s="1182"/>
      <c r="UTG126" s="1182"/>
      <c r="UTH126" s="1182"/>
      <c r="UTI126" s="1182"/>
      <c r="UTJ126" s="1182"/>
      <c r="UTK126" s="1182"/>
      <c r="UTL126" s="1182"/>
      <c r="UTM126" s="1182"/>
      <c r="UTN126" s="1182"/>
      <c r="UTO126" s="1182"/>
      <c r="UTP126" s="1182"/>
      <c r="UTQ126" s="1182"/>
      <c r="UTR126" s="1182"/>
      <c r="UTS126" s="1182"/>
      <c r="UTT126" s="1182"/>
      <c r="UTU126" s="1182"/>
      <c r="UTV126" s="1182"/>
      <c r="UTW126" s="1182"/>
      <c r="UTX126" s="1182"/>
      <c r="UTY126" s="1182"/>
      <c r="UTZ126" s="1182"/>
      <c r="UUA126" s="1182"/>
      <c r="UUB126" s="1182"/>
      <c r="UUC126" s="1182"/>
      <c r="UUD126" s="1182"/>
      <c r="UUE126" s="1182"/>
      <c r="UUF126" s="1182"/>
      <c r="UUG126" s="1182"/>
      <c r="UUH126" s="1182"/>
      <c r="UUI126" s="1182"/>
      <c r="UUJ126" s="1182"/>
      <c r="UUK126" s="1182"/>
      <c r="UUL126" s="1182"/>
      <c r="UUM126" s="1182"/>
      <c r="UUN126" s="1182"/>
      <c r="UUO126" s="1182"/>
      <c r="UUP126" s="1182"/>
      <c r="UUQ126" s="1182"/>
      <c r="UUR126" s="1182"/>
      <c r="UUS126" s="1182"/>
      <c r="UUT126" s="1182"/>
      <c r="UUU126" s="1182"/>
      <c r="UUV126" s="1182"/>
      <c r="UUW126" s="1182"/>
      <c r="UUX126" s="1182"/>
      <c r="UUY126" s="1182"/>
      <c r="UUZ126" s="1182"/>
      <c r="UVA126" s="1182"/>
      <c r="UVB126" s="1182"/>
      <c r="UVC126" s="1182"/>
      <c r="UVD126" s="1182"/>
      <c r="UVE126" s="1182"/>
      <c r="UVF126" s="1182"/>
      <c r="UVG126" s="1182"/>
      <c r="UVH126" s="1182"/>
      <c r="UVI126" s="1182"/>
      <c r="UVJ126" s="1182"/>
      <c r="UVK126" s="1182"/>
      <c r="UVL126" s="1182"/>
      <c r="UVM126" s="1182"/>
      <c r="UVN126" s="1182"/>
      <c r="UVO126" s="1182"/>
      <c r="UVP126" s="1182"/>
      <c r="UVQ126" s="1182"/>
      <c r="UVR126" s="1182"/>
      <c r="UVS126" s="1182"/>
      <c r="UVT126" s="1182"/>
      <c r="UVU126" s="1182"/>
      <c r="UVV126" s="1182"/>
      <c r="UVW126" s="1182"/>
      <c r="UVX126" s="1182"/>
      <c r="UVY126" s="1182"/>
      <c r="UVZ126" s="1182"/>
      <c r="UWA126" s="1182"/>
      <c r="UWB126" s="1182"/>
      <c r="UWC126" s="1182"/>
      <c r="UWD126" s="1182"/>
      <c r="UWE126" s="1182"/>
      <c r="UWF126" s="1182"/>
      <c r="UWG126" s="1182"/>
      <c r="UWH126" s="1182"/>
      <c r="UWI126" s="1182"/>
      <c r="UWJ126" s="1182"/>
      <c r="UWK126" s="1182"/>
      <c r="UWL126" s="1182"/>
      <c r="UWM126" s="1182"/>
      <c r="UWN126" s="1182"/>
      <c r="UWO126" s="1182"/>
      <c r="UWP126" s="1182"/>
      <c r="UWQ126" s="1182"/>
      <c r="UWR126" s="1182"/>
      <c r="UWS126" s="1182"/>
      <c r="UWT126" s="1182"/>
      <c r="UWU126" s="1182"/>
      <c r="UWV126" s="1182"/>
      <c r="UWW126" s="1182"/>
      <c r="UWX126" s="1182"/>
      <c r="UWY126" s="1182"/>
      <c r="UWZ126" s="1182"/>
      <c r="UXA126" s="1182"/>
      <c r="UXB126" s="1182"/>
      <c r="UXC126" s="1182"/>
      <c r="UXD126" s="1182"/>
      <c r="UXE126" s="1182"/>
      <c r="UXF126" s="1182"/>
      <c r="UXG126" s="1182"/>
      <c r="UXH126" s="1182"/>
      <c r="UXI126" s="1182"/>
      <c r="UXJ126" s="1182"/>
      <c r="UXK126" s="1182"/>
      <c r="UXL126" s="1182"/>
      <c r="UXM126" s="1182"/>
      <c r="UXN126" s="1182"/>
      <c r="UXO126" s="1182"/>
      <c r="UXP126" s="1182"/>
      <c r="UXQ126" s="1182"/>
      <c r="UXR126" s="1182"/>
      <c r="UXS126" s="1182"/>
      <c r="UXT126" s="1182"/>
      <c r="UXU126" s="1182"/>
      <c r="UXV126" s="1182"/>
      <c r="UXW126" s="1182"/>
      <c r="UXX126" s="1182"/>
      <c r="UXY126" s="1182"/>
      <c r="UXZ126" s="1182"/>
      <c r="UYA126" s="1182"/>
      <c r="UYB126" s="1182"/>
      <c r="UYC126" s="1182"/>
      <c r="UYD126" s="1182"/>
      <c r="UYE126" s="1182"/>
      <c r="UYF126" s="1182"/>
      <c r="UYG126" s="1182"/>
      <c r="UYH126" s="1182"/>
      <c r="UYI126" s="1182"/>
      <c r="UYJ126" s="1182"/>
      <c r="UYK126" s="1182"/>
      <c r="UYL126" s="1182"/>
      <c r="UYM126" s="1182"/>
      <c r="UYN126" s="1182"/>
      <c r="UYO126" s="1182"/>
      <c r="UYP126" s="1182"/>
      <c r="UYQ126" s="1182"/>
      <c r="UYR126" s="1182"/>
      <c r="UYS126" s="1182"/>
      <c r="UYT126" s="1182"/>
      <c r="UYU126" s="1182"/>
      <c r="UYV126" s="1182"/>
      <c r="UYW126" s="1182"/>
      <c r="UYX126" s="1182"/>
      <c r="UYY126" s="1182"/>
      <c r="UYZ126" s="1182"/>
      <c r="UZA126" s="1182"/>
      <c r="UZB126" s="1182"/>
      <c r="UZC126" s="1182"/>
      <c r="UZD126" s="1182"/>
      <c r="UZE126" s="1182"/>
      <c r="UZF126" s="1182"/>
      <c r="UZG126" s="1182"/>
      <c r="UZH126" s="1182"/>
      <c r="UZI126" s="1182"/>
      <c r="UZJ126" s="1182"/>
      <c r="UZK126" s="1182"/>
      <c r="UZL126" s="1182"/>
      <c r="UZM126" s="1182"/>
      <c r="UZN126" s="1182"/>
      <c r="UZO126" s="1182"/>
      <c r="UZP126" s="1182"/>
      <c r="UZQ126" s="1182"/>
      <c r="UZR126" s="1182"/>
      <c r="UZS126" s="1182"/>
      <c r="UZT126" s="1182"/>
      <c r="UZU126" s="1182"/>
      <c r="UZV126" s="1182"/>
      <c r="UZW126" s="1182"/>
      <c r="UZX126" s="1182"/>
      <c r="UZY126" s="1182"/>
      <c r="UZZ126" s="1182"/>
      <c r="VAA126" s="1182"/>
      <c r="VAB126" s="1182"/>
      <c r="VAC126" s="1182"/>
      <c r="VAD126" s="1182"/>
      <c r="VAE126" s="1182"/>
      <c r="VAF126" s="1182"/>
      <c r="VAG126" s="1182"/>
      <c r="VAH126" s="1182"/>
      <c r="VAI126" s="1182"/>
      <c r="VAJ126" s="1182"/>
      <c r="VAK126" s="1182"/>
      <c r="VAL126" s="1182"/>
      <c r="VAM126" s="1182"/>
      <c r="VAN126" s="1182"/>
      <c r="VAO126" s="1182"/>
      <c r="VAP126" s="1182"/>
      <c r="VAQ126" s="1182"/>
      <c r="VAR126" s="1182"/>
      <c r="VAS126" s="1182"/>
      <c r="VAT126" s="1182"/>
      <c r="VAU126" s="1182"/>
      <c r="VAV126" s="1182"/>
      <c r="VAW126" s="1182"/>
      <c r="VAX126" s="1182"/>
      <c r="VAY126" s="1182"/>
      <c r="VAZ126" s="1182"/>
      <c r="VBA126" s="1182"/>
      <c r="VBB126" s="1182"/>
      <c r="VBC126" s="1182"/>
      <c r="VBD126" s="1182"/>
      <c r="VBE126" s="1182"/>
      <c r="VBF126" s="1182"/>
      <c r="VBG126" s="1182"/>
      <c r="VBH126" s="1182"/>
      <c r="VBI126" s="1182"/>
      <c r="VBJ126" s="1182"/>
      <c r="VBK126" s="1182"/>
      <c r="VBL126" s="1182"/>
      <c r="VBM126" s="1182"/>
      <c r="VBN126" s="1182"/>
      <c r="VBO126" s="1182"/>
      <c r="VBP126" s="1182"/>
      <c r="VBQ126" s="1182"/>
      <c r="VBR126" s="1182"/>
      <c r="VBS126" s="1182"/>
      <c r="VBT126" s="1182"/>
      <c r="VBU126" s="1182"/>
      <c r="VBV126" s="1182"/>
      <c r="VBW126" s="1182"/>
      <c r="VBX126" s="1182"/>
      <c r="VBY126" s="1182"/>
      <c r="VBZ126" s="1182"/>
      <c r="VCA126" s="1182"/>
      <c r="VCB126" s="1182"/>
      <c r="VCC126" s="1182"/>
      <c r="VCD126" s="1182"/>
      <c r="VCE126" s="1182"/>
      <c r="VCF126" s="1182"/>
      <c r="VCG126" s="1182"/>
      <c r="VCH126" s="1182"/>
      <c r="VCI126" s="1182"/>
      <c r="VCJ126" s="1182"/>
      <c r="VCK126" s="1182"/>
      <c r="VCL126" s="1182"/>
      <c r="VCM126" s="1182"/>
      <c r="VCN126" s="1182"/>
      <c r="VCO126" s="1182"/>
      <c r="VCP126" s="1182"/>
      <c r="VCQ126" s="1182"/>
      <c r="VCR126" s="1182"/>
      <c r="VCS126" s="1182"/>
      <c r="VCT126" s="1182"/>
      <c r="VCU126" s="1182"/>
      <c r="VCV126" s="1182"/>
      <c r="VCW126" s="1182"/>
      <c r="VCX126" s="1182"/>
      <c r="VCY126" s="1182"/>
      <c r="VCZ126" s="1182"/>
      <c r="VDA126" s="1182"/>
      <c r="VDB126" s="1182"/>
      <c r="VDC126" s="1182"/>
      <c r="VDD126" s="1182"/>
      <c r="VDE126" s="1182"/>
      <c r="VDF126" s="1182"/>
      <c r="VDG126" s="1182"/>
      <c r="VDH126" s="1182"/>
      <c r="VDI126" s="1182"/>
      <c r="VDJ126" s="1182"/>
      <c r="VDK126" s="1182"/>
      <c r="VDL126" s="1182"/>
      <c r="VDM126" s="1182"/>
      <c r="VDN126" s="1182"/>
      <c r="VDO126" s="1182"/>
      <c r="VDP126" s="1182"/>
      <c r="VDQ126" s="1182"/>
      <c r="VDR126" s="1182"/>
      <c r="VDS126" s="1182"/>
      <c r="VDT126" s="1182"/>
      <c r="VDU126" s="1182"/>
      <c r="VDV126" s="1182"/>
      <c r="VDW126" s="1182"/>
      <c r="VDX126" s="1182"/>
      <c r="VDY126" s="1182"/>
      <c r="VDZ126" s="1182"/>
      <c r="VEA126" s="1182"/>
      <c r="VEB126" s="1182"/>
      <c r="VEC126" s="1182"/>
      <c r="VED126" s="1182"/>
      <c r="VEE126" s="1182"/>
      <c r="VEF126" s="1182"/>
      <c r="VEG126" s="1182"/>
      <c r="VEH126" s="1182"/>
      <c r="VEI126" s="1182"/>
      <c r="VEJ126" s="1182"/>
      <c r="VEK126" s="1182"/>
      <c r="VEL126" s="1182"/>
      <c r="VEM126" s="1182"/>
      <c r="VEN126" s="1182"/>
      <c r="VEO126" s="1182"/>
      <c r="VEP126" s="1182"/>
      <c r="VEQ126" s="1182"/>
      <c r="VER126" s="1182"/>
      <c r="VES126" s="1182"/>
      <c r="VET126" s="1182"/>
      <c r="VEU126" s="1182"/>
      <c r="VEV126" s="1182"/>
      <c r="VEW126" s="1182"/>
      <c r="VEX126" s="1182"/>
      <c r="VEY126" s="1182"/>
      <c r="VEZ126" s="1182"/>
      <c r="VFA126" s="1182"/>
      <c r="VFB126" s="1182"/>
      <c r="VFC126" s="1182"/>
      <c r="VFD126" s="1182"/>
      <c r="VFE126" s="1182"/>
      <c r="VFF126" s="1182"/>
      <c r="VFG126" s="1182"/>
      <c r="VFH126" s="1182"/>
      <c r="VFI126" s="1182"/>
      <c r="VFJ126" s="1182"/>
      <c r="VFK126" s="1182"/>
      <c r="VFL126" s="1182"/>
      <c r="VFM126" s="1182"/>
      <c r="VFN126" s="1182"/>
      <c r="VFO126" s="1182"/>
      <c r="VFP126" s="1182"/>
      <c r="VFQ126" s="1182"/>
      <c r="VFR126" s="1182"/>
      <c r="VFS126" s="1182"/>
      <c r="VFT126" s="1182"/>
      <c r="VFU126" s="1182"/>
      <c r="VFV126" s="1182"/>
      <c r="VFW126" s="1182"/>
      <c r="VFX126" s="1182"/>
      <c r="VFY126" s="1182"/>
      <c r="VFZ126" s="1182"/>
      <c r="VGA126" s="1182"/>
      <c r="VGB126" s="1182"/>
      <c r="VGC126" s="1182"/>
      <c r="VGD126" s="1182"/>
      <c r="VGE126" s="1182"/>
      <c r="VGF126" s="1182"/>
      <c r="VGG126" s="1182"/>
      <c r="VGH126" s="1182"/>
      <c r="VGI126" s="1182"/>
      <c r="VGJ126" s="1182"/>
      <c r="VGK126" s="1182"/>
      <c r="VGL126" s="1182"/>
      <c r="VGM126" s="1182"/>
      <c r="VGN126" s="1182"/>
      <c r="VGO126" s="1182"/>
      <c r="VGP126" s="1182"/>
      <c r="VGQ126" s="1182"/>
      <c r="VGR126" s="1182"/>
      <c r="VGS126" s="1182"/>
      <c r="VGT126" s="1182"/>
      <c r="VGU126" s="1182"/>
      <c r="VGV126" s="1182"/>
      <c r="VGW126" s="1182"/>
      <c r="VGX126" s="1182"/>
      <c r="VGY126" s="1182"/>
      <c r="VGZ126" s="1182"/>
      <c r="VHA126" s="1182"/>
      <c r="VHB126" s="1182"/>
      <c r="VHC126" s="1182"/>
      <c r="VHD126" s="1182"/>
      <c r="VHE126" s="1182"/>
      <c r="VHF126" s="1182"/>
      <c r="VHG126" s="1182"/>
      <c r="VHH126" s="1182"/>
      <c r="VHI126" s="1182"/>
      <c r="VHJ126" s="1182"/>
      <c r="VHK126" s="1182"/>
      <c r="VHL126" s="1182"/>
      <c r="VHM126" s="1182"/>
      <c r="VHN126" s="1182"/>
      <c r="VHO126" s="1182"/>
      <c r="VHP126" s="1182"/>
      <c r="VHQ126" s="1182"/>
      <c r="VHR126" s="1182"/>
      <c r="VHS126" s="1182"/>
      <c r="VHT126" s="1182"/>
      <c r="VHU126" s="1182"/>
      <c r="VHV126" s="1182"/>
      <c r="VHW126" s="1182"/>
      <c r="VHX126" s="1182"/>
      <c r="VHY126" s="1182"/>
      <c r="VHZ126" s="1182"/>
      <c r="VIA126" s="1182"/>
      <c r="VIB126" s="1182"/>
      <c r="VIC126" s="1182"/>
      <c r="VID126" s="1182"/>
      <c r="VIE126" s="1182"/>
      <c r="VIF126" s="1182"/>
      <c r="VIG126" s="1182"/>
      <c r="VIH126" s="1182"/>
      <c r="VII126" s="1182"/>
      <c r="VIJ126" s="1182"/>
      <c r="VIK126" s="1182"/>
      <c r="VIL126" s="1182"/>
      <c r="VIM126" s="1182"/>
      <c r="VIN126" s="1182"/>
      <c r="VIO126" s="1182"/>
      <c r="VIP126" s="1182"/>
      <c r="VIQ126" s="1182"/>
      <c r="VIR126" s="1182"/>
      <c r="VIS126" s="1182"/>
      <c r="VIT126" s="1182"/>
      <c r="VIU126" s="1182"/>
      <c r="VIV126" s="1182"/>
      <c r="VIW126" s="1182"/>
      <c r="VIX126" s="1182"/>
      <c r="VIY126" s="1182"/>
      <c r="VIZ126" s="1182"/>
      <c r="VJA126" s="1182"/>
      <c r="VJB126" s="1182"/>
      <c r="VJC126" s="1182"/>
      <c r="VJD126" s="1182"/>
      <c r="VJE126" s="1182"/>
      <c r="VJF126" s="1182"/>
      <c r="VJG126" s="1182"/>
      <c r="VJH126" s="1182"/>
      <c r="VJI126" s="1182"/>
      <c r="VJJ126" s="1182"/>
      <c r="VJK126" s="1182"/>
      <c r="VJL126" s="1182"/>
      <c r="VJM126" s="1182"/>
      <c r="VJN126" s="1182"/>
      <c r="VJO126" s="1182"/>
      <c r="VJP126" s="1182"/>
      <c r="VJQ126" s="1182"/>
      <c r="VJR126" s="1182"/>
      <c r="VJS126" s="1182"/>
      <c r="VJT126" s="1182"/>
      <c r="VJU126" s="1182"/>
      <c r="VJV126" s="1182"/>
      <c r="VJW126" s="1182"/>
      <c r="VJX126" s="1182"/>
      <c r="VJY126" s="1182"/>
      <c r="VJZ126" s="1182"/>
      <c r="VKA126" s="1182"/>
      <c r="VKB126" s="1182"/>
      <c r="VKC126" s="1182"/>
      <c r="VKD126" s="1182"/>
      <c r="VKE126" s="1182"/>
      <c r="VKF126" s="1182"/>
      <c r="VKG126" s="1182"/>
      <c r="VKH126" s="1182"/>
      <c r="VKI126" s="1182"/>
      <c r="VKJ126" s="1182"/>
      <c r="VKK126" s="1182"/>
      <c r="VKL126" s="1182"/>
      <c r="VKM126" s="1182"/>
      <c r="VKN126" s="1182"/>
      <c r="VKO126" s="1182"/>
      <c r="VKP126" s="1182"/>
      <c r="VKQ126" s="1182"/>
      <c r="VKR126" s="1182"/>
      <c r="VKS126" s="1182"/>
      <c r="VKT126" s="1182"/>
      <c r="VKU126" s="1182"/>
      <c r="VKV126" s="1182"/>
      <c r="VKW126" s="1182"/>
      <c r="VKX126" s="1182"/>
      <c r="VKY126" s="1182"/>
      <c r="VKZ126" s="1182"/>
      <c r="VLA126" s="1182"/>
      <c r="VLB126" s="1182"/>
      <c r="VLC126" s="1182"/>
      <c r="VLD126" s="1182"/>
      <c r="VLE126" s="1182"/>
      <c r="VLF126" s="1182"/>
      <c r="VLG126" s="1182"/>
      <c r="VLH126" s="1182"/>
      <c r="VLI126" s="1182"/>
      <c r="VLJ126" s="1182"/>
      <c r="VLK126" s="1182"/>
      <c r="VLL126" s="1182"/>
      <c r="VLM126" s="1182"/>
      <c r="VLN126" s="1182"/>
      <c r="VLO126" s="1182"/>
      <c r="VLP126" s="1182"/>
      <c r="VLQ126" s="1182"/>
      <c r="VLR126" s="1182"/>
      <c r="VLS126" s="1182"/>
      <c r="VLT126" s="1182"/>
      <c r="VLU126" s="1182"/>
      <c r="VLV126" s="1182"/>
      <c r="VLW126" s="1182"/>
      <c r="VLX126" s="1182"/>
      <c r="VLY126" s="1182"/>
      <c r="VLZ126" s="1182"/>
      <c r="VMA126" s="1182"/>
      <c r="VMB126" s="1182"/>
      <c r="VMC126" s="1182"/>
      <c r="VMD126" s="1182"/>
      <c r="VME126" s="1182"/>
      <c r="VMF126" s="1182"/>
      <c r="VMG126" s="1182"/>
      <c r="VMH126" s="1182"/>
      <c r="VMI126" s="1182"/>
      <c r="VMJ126" s="1182"/>
      <c r="VMK126" s="1182"/>
      <c r="VML126" s="1182"/>
      <c r="VMM126" s="1182"/>
      <c r="VMN126" s="1182"/>
      <c r="VMO126" s="1182"/>
      <c r="VMP126" s="1182"/>
      <c r="VMQ126" s="1182"/>
      <c r="VMR126" s="1182"/>
      <c r="VMS126" s="1182"/>
      <c r="VMT126" s="1182"/>
      <c r="VMU126" s="1182"/>
      <c r="VMV126" s="1182"/>
      <c r="VMW126" s="1182"/>
      <c r="VMX126" s="1182"/>
      <c r="VMY126" s="1182"/>
      <c r="VMZ126" s="1182"/>
      <c r="VNA126" s="1182"/>
      <c r="VNB126" s="1182"/>
      <c r="VNC126" s="1182"/>
      <c r="VND126" s="1182"/>
      <c r="VNE126" s="1182"/>
      <c r="VNF126" s="1182"/>
      <c r="VNG126" s="1182"/>
      <c r="VNH126" s="1182"/>
      <c r="VNI126" s="1182"/>
      <c r="VNJ126" s="1182"/>
      <c r="VNK126" s="1182"/>
      <c r="VNL126" s="1182"/>
      <c r="VNM126" s="1182"/>
      <c r="VNN126" s="1182"/>
      <c r="VNO126" s="1182"/>
      <c r="VNP126" s="1182"/>
      <c r="VNQ126" s="1182"/>
      <c r="VNR126" s="1182"/>
      <c r="VNS126" s="1182"/>
      <c r="VNT126" s="1182"/>
      <c r="VNU126" s="1182"/>
      <c r="VNV126" s="1182"/>
      <c r="VNW126" s="1182"/>
      <c r="VNX126" s="1182"/>
      <c r="VNY126" s="1182"/>
      <c r="VNZ126" s="1182"/>
      <c r="VOA126" s="1182"/>
      <c r="VOB126" s="1182"/>
      <c r="VOC126" s="1182"/>
      <c r="VOD126" s="1182"/>
      <c r="VOE126" s="1182"/>
      <c r="VOF126" s="1182"/>
      <c r="VOG126" s="1182"/>
      <c r="VOH126" s="1182"/>
      <c r="VOI126" s="1182"/>
      <c r="VOJ126" s="1182"/>
      <c r="VOK126" s="1182"/>
      <c r="VOL126" s="1182"/>
      <c r="VOM126" s="1182"/>
      <c r="VON126" s="1182"/>
      <c r="VOO126" s="1182"/>
      <c r="VOP126" s="1182"/>
      <c r="VOQ126" s="1182"/>
      <c r="VOR126" s="1182"/>
      <c r="VOS126" s="1182"/>
      <c r="VOT126" s="1182"/>
      <c r="VOU126" s="1182"/>
      <c r="VOV126" s="1182"/>
      <c r="VOW126" s="1182"/>
      <c r="VOX126" s="1182"/>
      <c r="VOY126" s="1182"/>
      <c r="VOZ126" s="1182"/>
      <c r="VPA126" s="1182"/>
      <c r="VPB126" s="1182"/>
      <c r="VPC126" s="1182"/>
      <c r="VPD126" s="1182"/>
      <c r="VPE126" s="1182"/>
      <c r="VPF126" s="1182"/>
      <c r="VPG126" s="1182"/>
      <c r="VPH126" s="1182"/>
      <c r="VPI126" s="1182"/>
      <c r="VPJ126" s="1182"/>
      <c r="VPK126" s="1182"/>
      <c r="VPL126" s="1182"/>
      <c r="VPM126" s="1182"/>
      <c r="VPN126" s="1182"/>
      <c r="VPO126" s="1182"/>
      <c r="VPP126" s="1182"/>
      <c r="VPQ126" s="1182"/>
      <c r="VPR126" s="1182"/>
      <c r="VPS126" s="1182"/>
      <c r="VPT126" s="1182"/>
      <c r="VPU126" s="1182"/>
      <c r="VPV126" s="1182"/>
      <c r="VPW126" s="1182"/>
      <c r="VPX126" s="1182"/>
      <c r="VPY126" s="1182"/>
      <c r="VPZ126" s="1182"/>
      <c r="VQA126" s="1182"/>
      <c r="VQB126" s="1182"/>
      <c r="VQC126" s="1182"/>
      <c r="VQD126" s="1182"/>
      <c r="VQE126" s="1182"/>
      <c r="VQF126" s="1182"/>
      <c r="VQG126" s="1182"/>
      <c r="VQH126" s="1182"/>
      <c r="VQI126" s="1182"/>
      <c r="VQJ126" s="1182"/>
      <c r="VQK126" s="1182"/>
      <c r="VQL126" s="1182"/>
      <c r="VQM126" s="1182"/>
      <c r="VQN126" s="1182"/>
      <c r="VQO126" s="1182"/>
      <c r="VQP126" s="1182"/>
      <c r="VQQ126" s="1182"/>
      <c r="VQR126" s="1182"/>
      <c r="VQS126" s="1182"/>
      <c r="VQT126" s="1182"/>
      <c r="VQU126" s="1182"/>
      <c r="VQV126" s="1182"/>
      <c r="VQW126" s="1182"/>
      <c r="VQX126" s="1182"/>
      <c r="VQY126" s="1182"/>
      <c r="VQZ126" s="1182"/>
      <c r="VRA126" s="1182"/>
      <c r="VRB126" s="1182"/>
      <c r="VRC126" s="1182"/>
      <c r="VRD126" s="1182"/>
      <c r="VRE126" s="1182"/>
      <c r="VRF126" s="1182"/>
      <c r="VRG126" s="1182"/>
      <c r="VRH126" s="1182"/>
      <c r="VRI126" s="1182"/>
      <c r="VRJ126" s="1182"/>
      <c r="VRK126" s="1182"/>
      <c r="VRL126" s="1182"/>
      <c r="VRM126" s="1182"/>
      <c r="VRN126" s="1182"/>
      <c r="VRO126" s="1182"/>
      <c r="VRP126" s="1182"/>
      <c r="VRQ126" s="1182"/>
      <c r="VRR126" s="1182"/>
      <c r="VRS126" s="1182"/>
      <c r="VRT126" s="1182"/>
      <c r="VRU126" s="1182"/>
      <c r="VRV126" s="1182"/>
      <c r="VRW126" s="1182"/>
      <c r="VRX126" s="1182"/>
      <c r="VRY126" s="1182"/>
      <c r="VRZ126" s="1182"/>
      <c r="VSA126" s="1182"/>
      <c r="VSB126" s="1182"/>
      <c r="VSC126" s="1182"/>
      <c r="VSD126" s="1182"/>
      <c r="VSE126" s="1182"/>
      <c r="VSF126" s="1182"/>
      <c r="VSG126" s="1182"/>
      <c r="VSH126" s="1182"/>
      <c r="VSI126" s="1182"/>
      <c r="VSJ126" s="1182"/>
      <c r="VSK126" s="1182"/>
      <c r="VSL126" s="1182"/>
      <c r="VSM126" s="1182"/>
      <c r="VSN126" s="1182"/>
      <c r="VSO126" s="1182"/>
      <c r="VSP126" s="1182"/>
      <c r="VSQ126" s="1182"/>
      <c r="VSR126" s="1182"/>
      <c r="VSS126" s="1182"/>
      <c r="VST126" s="1182"/>
      <c r="VSU126" s="1182"/>
      <c r="VSV126" s="1182"/>
      <c r="VSW126" s="1182"/>
      <c r="VSX126" s="1182"/>
      <c r="VSY126" s="1182"/>
      <c r="VSZ126" s="1182"/>
      <c r="VTA126" s="1182"/>
      <c r="VTB126" s="1182"/>
      <c r="VTC126" s="1182"/>
      <c r="VTD126" s="1182"/>
      <c r="VTE126" s="1182"/>
      <c r="VTF126" s="1182"/>
      <c r="VTG126" s="1182"/>
      <c r="VTH126" s="1182"/>
      <c r="VTI126" s="1182"/>
      <c r="VTJ126" s="1182"/>
      <c r="VTK126" s="1182"/>
      <c r="VTL126" s="1182"/>
      <c r="VTM126" s="1182"/>
      <c r="VTN126" s="1182"/>
      <c r="VTO126" s="1182"/>
      <c r="VTP126" s="1182"/>
      <c r="VTQ126" s="1182"/>
      <c r="VTR126" s="1182"/>
      <c r="VTS126" s="1182"/>
      <c r="VTT126" s="1182"/>
      <c r="VTU126" s="1182"/>
      <c r="VTV126" s="1182"/>
      <c r="VTW126" s="1182"/>
      <c r="VTX126" s="1182"/>
      <c r="VTY126" s="1182"/>
      <c r="VTZ126" s="1182"/>
      <c r="VUA126" s="1182"/>
      <c r="VUB126" s="1182"/>
      <c r="VUC126" s="1182"/>
      <c r="VUD126" s="1182"/>
      <c r="VUE126" s="1182"/>
      <c r="VUF126" s="1182"/>
      <c r="VUG126" s="1182"/>
      <c r="VUH126" s="1182"/>
      <c r="VUI126" s="1182"/>
      <c r="VUJ126" s="1182"/>
      <c r="VUK126" s="1182"/>
      <c r="VUL126" s="1182"/>
      <c r="VUM126" s="1182"/>
      <c r="VUN126" s="1182"/>
      <c r="VUO126" s="1182"/>
      <c r="VUP126" s="1182"/>
      <c r="VUQ126" s="1182"/>
      <c r="VUR126" s="1182"/>
      <c r="VUS126" s="1182"/>
      <c r="VUT126" s="1182"/>
      <c r="VUU126" s="1182"/>
      <c r="VUV126" s="1182"/>
      <c r="VUW126" s="1182"/>
      <c r="VUX126" s="1182"/>
      <c r="VUY126" s="1182"/>
      <c r="VUZ126" s="1182"/>
      <c r="VVA126" s="1182"/>
      <c r="VVB126" s="1182"/>
      <c r="VVC126" s="1182"/>
      <c r="VVD126" s="1182"/>
      <c r="VVE126" s="1182"/>
      <c r="VVF126" s="1182"/>
      <c r="VVG126" s="1182"/>
      <c r="VVH126" s="1182"/>
      <c r="VVI126" s="1182"/>
      <c r="VVJ126" s="1182"/>
      <c r="VVK126" s="1182"/>
      <c r="VVL126" s="1182"/>
      <c r="VVM126" s="1182"/>
      <c r="VVN126" s="1182"/>
      <c r="VVO126" s="1182"/>
      <c r="VVP126" s="1182"/>
      <c r="VVQ126" s="1182"/>
      <c r="VVR126" s="1182"/>
      <c r="VVS126" s="1182"/>
      <c r="VVT126" s="1182"/>
      <c r="VVU126" s="1182"/>
      <c r="VVV126" s="1182"/>
      <c r="VVW126" s="1182"/>
      <c r="VVX126" s="1182"/>
      <c r="VVY126" s="1182"/>
      <c r="VVZ126" s="1182"/>
      <c r="VWA126" s="1182"/>
      <c r="VWB126" s="1182"/>
      <c r="VWC126" s="1182"/>
      <c r="VWD126" s="1182"/>
      <c r="VWE126" s="1182"/>
      <c r="VWF126" s="1182"/>
      <c r="VWG126" s="1182"/>
      <c r="VWH126" s="1182"/>
      <c r="VWI126" s="1182"/>
      <c r="VWJ126" s="1182"/>
      <c r="VWK126" s="1182"/>
      <c r="VWL126" s="1182"/>
      <c r="VWM126" s="1182"/>
      <c r="VWN126" s="1182"/>
      <c r="VWO126" s="1182"/>
      <c r="VWP126" s="1182"/>
      <c r="VWQ126" s="1182"/>
      <c r="VWR126" s="1182"/>
      <c r="VWS126" s="1182"/>
      <c r="VWT126" s="1182"/>
      <c r="VWU126" s="1182"/>
      <c r="VWV126" s="1182"/>
      <c r="VWW126" s="1182"/>
      <c r="VWX126" s="1182"/>
      <c r="VWY126" s="1182"/>
      <c r="VWZ126" s="1182"/>
      <c r="VXA126" s="1182"/>
      <c r="VXB126" s="1182"/>
      <c r="VXC126" s="1182"/>
      <c r="VXD126" s="1182"/>
      <c r="VXE126" s="1182"/>
      <c r="VXF126" s="1182"/>
      <c r="VXG126" s="1182"/>
      <c r="VXH126" s="1182"/>
      <c r="VXI126" s="1182"/>
      <c r="VXJ126" s="1182"/>
      <c r="VXK126" s="1182"/>
      <c r="VXL126" s="1182"/>
      <c r="VXM126" s="1182"/>
      <c r="VXN126" s="1182"/>
      <c r="VXO126" s="1182"/>
      <c r="VXP126" s="1182"/>
      <c r="VXQ126" s="1182"/>
      <c r="VXR126" s="1182"/>
      <c r="VXS126" s="1182"/>
      <c r="VXT126" s="1182"/>
      <c r="VXU126" s="1182"/>
      <c r="VXV126" s="1182"/>
      <c r="VXW126" s="1182"/>
      <c r="VXX126" s="1182"/>
      <c r="VXY126" s="1182"/>
      <c r="VXZ126" s="1182"/>
      <c r="VYA126" s="1182"/>
      <c r="VYB126" s="1182"/>
      <c r="VYC126" s="1182"/>
      <c r="VYD126" s="1182"/>
      <c r="VYE126" s="1182"/>
      <c r="VYF126" s="1182"/>
      <c r="VYG126" s="1182"/>
      <c r="VYH126" s="1182"/>
      <c r="VYI126" s="1182"/>
      <c r="VYJ126" s="1182"/>
      <c r="VYK126" s="1182"/>
      <c r="VYL126" s="1182"/>
      <c r="VYM126" s="1182"/>
      <c r="VYN126" s="1182"/>
      <c r="VYO126" s="1182"/>
      <c r="VYP126" s="1182"/>
      <c r="VYQ126" s="1182"/>
      <c r="VYR126" s="1182"/>
      <c r="VYS126" s="1182"/>
      <c r="VYT126" s="1182"/>
      <c r="VYU126" s="1182"/>
      <c r="VYV126" s="1182"/>
      <c r="VYW126" s="1182"/>
      <c r="VYX126" s="1182"/>
      <c r="VYY126" s="1182"/>
      <c r="VYZ126" s="1182"/>
      <c r="VZA126" s="1182"/>
      <c r="VZB126" s="1182"/>
      <c r="VZC126" s="1182"/>
      <c r="VZD126" s="1182"/>
      <c r="VZE126" s="1182"/>
      <c r="VZF126" s="1182"/>
      <c r="VZG126" s="1182"/>
      <c r="VZH126" s="1182"/>
      <c r="VZI126" s="1182"/>
      <c r="VZJ126" s="1182"/>
      <c r="VZK126" s="1182"/>
      <c r="VZL126" s="1182"/>
      <c r="VZM126" s="1182"/>
      <c r="VZN126" s="1182"/>
      <c r="VZO126" s="1182"/>
      <c r="VZP126" s="1182"/>
      <c r="VZQ126" s="1182"/>
      <c r="VZR126" s="1182"/>
      <c r="VZS126" s="1182"/>
      <c r="VZT126" s="1182"/>
      <c r="VZU126" s="1182"/>
      <c r="VZV126" s="1182"/>
      <c r="VZW126" s="1182"/>
      <c r="VZX126" s="1182"/>
      <c r="VZY126" s="1182"/>
      <c r="VZZ126" s="1182"/>
      <c r="WAA126" s="1182"/>
      <c r="WAB126" s="1182"/>
      <c r="WAC126" s="1182"/>
      <c r="WAD126" s="1182"/>
      <c r="WAE126" s="1182"/>
      <c r="WAF126" s="1182"/>
      <c r="WAG126" s="1182"/>
      <c r="WAH126" s="1182"/>
      <c r="WAI126" s="1182"/>
      <c r="WAJ126" s="1182"/>
      <c r="WAK126" s="1182"/>
      <c r="WAL126" s="1182"/>
      <c r="WAM126" s="1182"/>
      <c r="WAN126" s="1182"/>
      <c r="WAO126" s="1182"/>
      <c r="WAP126" s="1182"/>
      <c r="WAQ126" s="1182"/>
      <c r="WAR126" s="1182"/>
      <c r="WAS126" s="1182"/>
      <c r="WAT126" s="1182"/>
      <c r="WAU126" s="1182"/>
      <c r="WAV126" s="1182"/>
      <c r="WAW126" s="1182"/>
      <c r="WAX126" s="1182"/>
      <c r="WAY126" s="1182"/>
      <c r="WAZ126" s="1182"/>
      <c r="WBA126" s="1182"/>
      <c r="WBB126" s="1182"/>
      <c r="WBC126" s="1182"/>
      <c r="WBD126" s="1182"/>
      <c r="WBE126" s="1182"/>
      <c r="WBF126" s="1182"/>
      <c r="WBG126" s="1182"/>
      <c r="WBH126" s="1182"/>
      <c r="WBI126" s="1182"/>
      <c r="WBJ126" s="1182"/>
      <c r="WBK126" s="1182"/>
      <c r="WBL126" s="1182"/>
      <c r="WBM126" s="1182"/>
      <c r="WBN126" s="1182"/>
      <c r="WBO126" s="1182"/>
      <c r="WBP126" s="1182"/>
      <c r="WBQ126" s="1182"/>
      <c r="WBR126" s="1182"/>
      <c r="WBS126" s="1182"/>
      <c r="WBT126" s="1182"/>
      <c r="WBU126" s="1182"/>
      <c r="WBV126" s="1182"/>
      <c r="WBW126" s="1182"/>
      <c r="WBX126" s="1182"/>
      <c r="WBY126" s="1182"/>
      <c r="WBZ126" s="1182"/>
      <c r="WCA126" s="1182"/>
      <c r="WCB126" s="1182"/>
      <c r="WCC126" s="1182"/>
      <c r="WCD126" s="1182"/>
      <c r="WCE126" s="1182"/>
      <c r="WCF126" s="1182"/>
      <c r="WCG126" s="1182"/>
      <c r="WCH126" s="1182"/>
      <c r="WCI126" s="1182"/>
      <c r="WCJ126" s="1182"/>
      <c r="WCK126" s="1182"/>
      <c r="WCL126" s="1182"/>
      <c r="WCM126" s="1182"/>
      <c r="WCN126" s="1182"/>
      <c r="WCO126" s="1182"/>
      <c r="WCP126" s="1182"/>
      <c r="WCQ126" s="1182"/>
      <c r="WCR126" s="1182"/>
      <c r="WCS126" s="1182"/>
      <c r="WCT126" s="1182"/>
      <c r="WCU126" s="1182"/>
      <c r="WCV126" s="1182"/>
      <c r="WCW126" s="1182"/>
      <c r="WCX126" s="1182"/>
      <c r="WCY126" s="1182"/>
      <c r="WCZ126" s="1182"/>
      <c r="WDA126" s="1182"/>
      <c r="WDB126" s="1182"/>
      <c r="WDC126" s="1182"/>
      <c r="WDD126" s="1182"/>
      <c r="WDE126" s="1182"/>
      <c r="WDF126" s="1182"/>
      <c r="WDG126" s="1182"/>
      <c r="WDH126" s="1182"/>
      <c r="WDI126" s="1182"/>
      <c r="WDJ126" s="1182"/>
      <c r="WDK126" s="1182"/>
      <c r="WDL126" s="1182"/>
      <c r="WDM126" s="1182"/>
      <c r="WDN126" s="1182"/>
      <c r="WDO126" s="1182"/>
      <c r="WDP126" s="1182"/>
      <c r="WDQ126" s="1182"/>
      <c r="WDR126" s="1182"/>
      <c r="WDS126" s="1182"/>
      <c r="WDT126" s="1182"/>
      <c r="WDU126" s="1182"/>
      <c r="WDV126" s="1182"/>
      <c r="WDW126" s="1182"/>
      <c r="WDX126" s="1182"/>
      <c r="WDY126" s="1182"/>
      <c r="WDZ126" s="1182"/>
      <c r="WEA126" s="1182"/>
      <c r="WEB126" s="1182"/>
      <c r="WEC126" s="1182"/>
      <c r="WED126" s="1182"/>
      <c r="WEE126" s="1182"/>
      <c r="WEF126" s="1182"/>
      <c r="WEG126" s="1182"/>
      <c r="WEH126" s="1182"/>
      <c r="WEI126" s="1182"/>
      <c r="WEJ126" s="1182"/>
      <c r="WEK126" s="1182"/>
      <c r="WEL126" s="1182"/>
      <c r="WEM126" s="1182"/>
      <c r="WEN126" s="1182"/>
      <c r="WEO126" s="1182"/>
      <c r="WEP126" s="1182"/>
      <c r="WEQ126" s="1182"/>
      <c r="WER126" s="1182"/>
      <c r="WES126" s="1182"/>
      <c r="WET126" s="1182"/>
      <c r="WEU126" s="1182"/>
      <c r="WEV126" s="1182"/>
      <c r="WEW126" s="1182"/>
      <c r="WEX126" s="1182"/>
      <c r="WEY126" s="1182"/>
      <c r="WEZ126" s="1182"/>
      <c r="WFA126" s="1182"/>
      <c r="WFB126" s="1182"/>
      <c r="WFC126" s="1182"/>
      <c r="WFD126" s="1182"/>
      <c r="WFE126" s="1182"/>
      <c r="WFF126" s="1182"/>
      <c r="WFG126" s="1182"/>
      <c r="WFH126" s="1182"/>
      <c r="WFI126" s="1182"/>
      <c r="WFJ126" s="1182"/>
      <c r="WFK126" s="1182"/>
      <c r="WFL126" s="1182"/>
      <c r="WFM126" s="1182"/>
      <c r="WFN126" s="1182"/>
      <c r="WFO126" s="1182"/>
      <c r="WFP126" s="1182"/>
      <c r="WFQ126" s="1182"/>
      <c r="WFR126" s="1182"/>
      <c r="WFS126" s="1182"/>
      <c r="WFT126" s="1182"/>
      <c r="WFU126" s="1182"/>
      <c r="WFV126" s="1182"/>
      <c r="WFW126" s="1182"/>
      <c r="WFX126" s="1182"/>
      <c r="WFY126" s="1182"/>
      <c r="WFZ126" s="1182"/>
      <c r="WGA126" s="1182"/>
      <c r="WGB126" s="1182"/>
      <c r="WGC126" s="1182"/>
      <c r="WGD126" s="1182"/>
      <c r="WGE126" s="1182"/>
      <c r="WGF126" s="1182"/>
      <c r="WGG126" s="1182"/>
      <c r="WGH126" s="1182"/>
      <c r="WGI126" s="1182"/>
      <c r="WGJ126" s="1182"/>
      <c r="WGK126" s="1182"/>
      <c r="WGL126" s="1182"/>
      <c r="WGM126" s="1182"/>
      <c r="WGN126" s="1182"/>
      <c r="WGO126" s="1182"/>
      <c r="WGP126" s="1182"/>
      <c r="WGQ126" s="1182"/>
      <c r="WGR126" s="1182"/>
      <c r="WGS126" s="1182"/>
      <c r="WGT126" s="1182"/>
      <c r="WGU126" s="1182"/>
      <c r="WGV126" s="1182"/>
      <c r="WGW126" s="1182"/>
      <c r="WGX126" s="1182"/>
      <c r="WGY126" s="1182"/>
      <c r="WGZ126" s="1182"/>
      <c r="WHA126" s="1182"/>
      <c r="WHB126" s="1182"/>
      <c r="WHC126" s="1182"/>
      <c r="WHD126" s="1182"/>
      <c r="WHE126" s="1182"/>
      <c r="WHF126" s="1182"/>
      <c r="WHG126" s="1182"/>
      <c r="WHH126" s="1182"/>
      <c r="WHI126" s="1182"/>
      <c r="WHJ126" s="1182"/>
      <c r="WHK126" s="1182"/>
      <c r="WHL126" s="1182"/>
      <c r="WHM126" s="1182"/>
      <c r="WHN126" s="1182"/>
      <c r="WHO126" s="1182"/>
      <c r="WHP126" s="1182"/>
      <c r="WHQ126" s="1182"/>
      <c r="WHR126" s="1182"/>
      <c r="WHS126" s="1182"/>
      <c r="WHT126" s="1182"/>
      <c r="WHU126" s="1182"/>
      <c r="WHV126" s="1182"/>
      <c r="WHW126" s="1182"/>
      <c r="WHX126" s="1182"/>
      <c r="WHY126" s="1182"/>
      <c r="WHZ126" s="1182"/>
      <c r="WIA126" s="1182"/>
      <c r="WIB126" s="1182"/>
      <c r="WIC126" s="1182"/>
      <c r="WID126" s="1182"/>
      <c r="WIE126" s="1182"/>
      <c r="WIF126" s="1182"/>
      <c r="WIG126" s="1182"/>
      <c r="WIH126" s="1182"/>
      <c r="WII126" s="1182"/>
      <c r="WIJ126" s="1182"/>
      <c r="WIK126" s="1182"/>
      <c r="WIL126" s="1182"/>
      <c r="WIM126" s="1182"/>
      <c r="WIN126" s="1182"/>
      <c r="WIO126" s="1182"/>
      <c r="WIP126" s="1182"/>
      <c r="WIQ126" s="1182"/>
      <c r="WIR126" s="1182"/>
      <c r="WIS126" s="1182"/>
      <c r="WIT126" s="1182"/>
      <c r="WIU126" s="1182"/>
      <c r="WIV126" s="1182"/>
      <c r="WIW126" s="1182"/>
      <c r="WIX126" s="1182"/>
      <c r="WIY126" s="1182"/>
      <c r="WIZ126" s="1182"/>
      <c r="WJA126" s="1182"/>
      <c r="WJB126" s="1182"/>
      <c r="WJC126" s="1182"/>
      <c r="WJD126" s="1182"/>
      <c r="WJE126" s="1182"/>
      <c r="WJF126" s="1182"/>
      <c r="WJG126" s="1182"/>
      <c r="WJH126" s="1182"/>
      <c r="WJI126" s="1182"/>
      <c r="WJJ126" s="1182"/>
      <c r="WJK126" s="1182"/>
      <c r="WJL126" s="1182"/>
      <c r="WJM126" s="1182"/>
      <c r="WJN126" s="1182"/>
      <c r="WJO126" s="1182"/>
      <c r="WJP126" s="1182"/>
      <c r="WJQ126" s="1182"/>
      <c r="WJR126" s="1182"/>
      <c r="WJS126" s="1182"/>
      <c r="WJT126" s="1182"/>
      <c r="WJU126" s="1182"/>
      <c r="WJV126" s="1182"/>
      <c r="WJW126" s="1182"/>
      <c r="WJX126" s="1182"/>
      <c r="WJY126" s="1182"/>
      <c r="WJZ126" s="1182"/>
      <c r="WKA126" s="1182"/>
      <c r="WKB126" s="1182"/>
      <c r="WKC126" s="1182"/>
      <c r="WKD126" s="1182"/>
      <c r="WKE126" s="1182"/>
      <c r="WKF126" s="1182"/>
      <c r="WKG126" s="1182"/>
      <c r="WKH126" s="1182"/>
      <c r="WKI126" s="1182"/>
      <c r="WKJ126" s="1182"/>
      <c r="WKK126" s="1182"/>
      <c r="WKL126" s="1182"/>
      <c r="WKM126" s="1182"/>
      <c r="WKN126" s="1182"/>
      <c r="WKO126" s="1182"/>
      <c r="WKP126" s="1182"/>
      <c r="WKQ126" s="1182"/>
      <c r="WKR126" s="1182"/>
      <c r="WKS126" s="1182"/>
      <c r="WKT126" s="1182"/>
      <c r="WKU126" s="1182"/>
      <c r="WKV126" s="1182"/>
      <c r="WKW126" s="1182"/>
      <c r="WKX126" s="1182"/>
      <c r="WKY126" s="1182"/>
      <c r="WKZ126" s="1182"/>
      <c r="WLA126" s="1182"/>
      <c r="WLB126" s="1182"/>
      <c r="WLC126" s="1182"/>
      <c r="WLD126" s="1182"/>
      <c r="WLE126" s="1182"/>
      <c r="WLF126" s="1182"/>
      <c r="WLG126" s="1182"/>
      <c r="WLH126" s="1182"/>
      <c r="WLI126" s="1182"/>
      <c r="WLJ126" s="1182"/>
      <c r="WLK126" s="1182"/>
      <c r="WLL126" s="1182"/>
      <c r="WLM126" s="1182"/>
      <c r="WLN126" s="1182"/>
      <c r="WLO126" s="1182"/>
      <c r="WLP126" s="1182"/>
      <c r="WLQ126" s="1182"/>
      <c r="WLR126" s="1182"/>
      <c r="WLS126" s="1182"/>
      <c r="WLT126" s="1182"/>
      <c r="WLU126" s="1182"/>
      <c r="WLV126" s="1182"/>
      <c r="WLW126" s="1182"/>
      <c r="WLX126" s="1182"/>
      <c r="WLY126" s="1182"/>
      <c r="WLZ126" s="1182"/>
      <c r="WMA126" s="1182"/>
      <c r="WMB126" s="1182"/>
      <c r="WMC126" s="1182"/>
      <c r="WMD126" s="1182"/>
      <c r="WME126" s="1182"/>
      <c r="WMF126" s="1182"/>
      <c r="WMG126" s="1182"/>
      <c r="WMH126" s="1182"/>
      <c r="WMI126" s="1182"/>
      <c r="WMJ126" s="1182"/>
      <c r="WMK126" s="1182"/>
      <c r="WML126" s="1182"/>
      <c r="WMM126" s="1182"/>
      <c r="WMN126" s="1182"/>
      <c r="WMO126" s="1182"/>
      <c r="WMP126" s="1182"/>
      <c r="WMQ126" s="1182"/>
      <c r="WMR126" s="1182"/>
      <c r="WMS126" s="1182"/>
      <c r="WMT126" s="1182"/>
      <c r="WMU126" s="1182"/>
      <c r="WMV126" s="1182"/>
      <c r="WMW126" s="1182"/>
      <c r="WMX126" s="1182"/>
      <c r="WMY126" s="1182"/>
      <c r="WMZ126" s="1182"/>
      <c r="WNA126" s="1182"/>
      <c r="WNB126" s="1182"/>
      <c r="WNC126" s="1182"/>
      <c r="WND126" s="1182"/>
      <c r="WNE126" s="1182"/>
      <c r="WNF126" s="1182"/>
      <c r="WNG126" s="1182"/>
      <c r="WNH126" s="1182"/>
      <c r="WNI126" s="1182"/>
      <c r="WNJ126" s="1182"/>
      <c r="WNK126" s="1182"/>
      <c r="WNL126" s="1182"/>
      <c r="WNM126" s="1182"/>
      <c r="WNN126" s="1182"/>
      <c r="WNO126" s="1182"/>
      <c r="WNP126" s="1182"/>
      <c r="WNQ126" s="1182"/>
      <c r="WNR126" s="1182"/>
      <c r="WNS126" s="1182"/>
      <c r="WNT126" s="1182"/>
      <c r="WNU126" s="1182"/>
      <c r="WNV126" s="1182"/>
      <c r="WNW126" s="1182"/>
      <c r="WNX126" s="1182"/>
      <c r="WNY126" s="1182"/>
      <c r="WNZ126" s="1182"/>
      <c r="WOA126" s="1182"/>
      <c r="WOB126" s="1182"/>
      <c r="WOC126" s="1182"/>
      <c r="WOD126" s="1182"/>
      <c r="WOE126" s="1182"/>
      <c r="WOF126" s="1182"/>
      <c r="WOG126" s="1182"/>
      <c r="WOH126" s="1182"/>
      <c r="WOI126" s="1182"/>
      <c r="WOJ126" s="1182"/>
      <c r="WOK126" s="1182"/>
      <c r="WOL126" s="1182"/>
      <c r="WOM126" s="1182"/>
      <c r="WON126" s="1182"/>
      <c r="WOO126" s="1182"/>
      <c r="WOP126" s="1182"/>
      <c r="WOQ126" s="1182"/>
      <c r="WOR126" s="1182"/>
      <c r="WOS126" s="1182"/>
      <c r="WOT126" s="1182"/>
      <c r="WOU126" s="1182"/>
      <c r="WOV126" s="1182"/>
      <c r="WOW126" s="1182"/>
      <c r="WOX126" s="1182"/>
      <c r="WOY126" s="1182"/>
      <c r="WOZ126" s="1182"/>
      <c r="WPA126" s="1182"/>
      <c r="WPB126" s="1182"/>
      <c r="WPC126" s="1182"/>
      <c r="WPD126" s="1182"/>
      <c r="WPE126" s="1182"/>
      <c r="WPF126" s="1182"/>
      <c r="WPG126" s="1182"/>
      <c r="WPH126" s="1182"/>
      <c r="WPI126" s="1182"/>
      <c r="WPJ126" s="1182"/>
      <c r="WPK126" s="1182"/>
      <c r="WPL126" s="1182"/>
      <c r="WPM126" s="1182"/>
      <c r="WPN126" s="1182"/>
      <c r="WPO126" s="1182"/>
      <c r="WPP126" s="1182"/>
      <c r="WPQ126" s="1182"/>
      <c r="WPR126" s="1182"/>
      <c r="WPS126" s="1182"/>
      <c r="WPT126" s="1182"/>
      <c r="WPU126" s="1182"/>
      <c r="WPV126" s="1182"/>
      <c r="WPW126" s="1182"/>
      <c r="WPX126" s="1182"/>
      <c r="WPY126" s="1182"/>
      <c r="WPZ126" s="1182"/>
      <c r="WQA126" s="1182"/>
      <c r="WQB126" s="1182"/>
      <c r="WQC126" s="1182"/>
      <c r="WQD126" s="1182"/>
      <c r="WQE126" s="1182"/>
      <c r="WQF126" s="1182"/>
      <c r="WQG126" s="1182"/>
      <c r="WQH126" s="1182"/>
      <c r="WQI126" s="1182"/>
      <c r="WQJ126" s="1182"/>
      <c r="WQK126" s="1182"/>
      <c r="WQL126" s="1182"/>
      <c r="WQM126" s="1182"/>
      <c r="WQN126" s="1182"/>
      <c r="WQO126" s="1182"/>
      <c r="WQP126" s="1182"/>
      <c r="WQQ126" s="1182"/>
      <c r="WQR126" s="1182"/>
      <c r="WQS126" s="1182"/>
      <c r="WQT126" s="1182"/>
      <c r="WQU126" s="1182"/>
      <c r="WQV126" s="1182"/>
      <c r="WQW126" s="1182"/>
      <c r="WQX126" s="1182"/>
      <c r="WQY126" s="1182"/>
      <c r="WQZ126" s="1182"/>
      <c r="WRA126" s="1182"/>
      <c r="WRB126" s="1182"/>
      <c r="WRC126" s="1182"/>
      <c r="WRD126" s="1182"/>
      <c r="WRE126" s="1182"/>
      <c r="WRF126" s="1182"/>
      <c r="WRG126" s="1182"/>
      <c r="WRH126" s="1182"/>
      <c r="WRI126" s="1182"/>
      <c r="WRJ126" s="1182"/>
      <c r="WRK126" s="1182"/>
      <c r="WRL126" s="1182"/>
      <c r="WRM126" s="1182"/>
      <c r="WRN126" s="1182"/>
      <c r="WRO126" s="1182"/>
      <c r="WRP126" s="1182"/>
      <c r="WRQ126" s="1182"/>
      <c r="WRR126" s="1182"/>
      <c r="WRS126" s="1182"/>
      <c r="WRT126" s="1182"/>
      <c r="WRU126" s="1182"/>
      <c r="WRV126" s="1182"/>
      <c r="WRW126" s="1182"/>
      <c r="WRX126" s="1182"/>
      <c r="WRY126" s="1182"/>
      <c r="WRZ126" s="1182"/>
      <c r="WSA126" s="1182"/>
      <c r="WSB126" s="1182"/>
      <c r="WSC126" s="1182"/>
      <c r="WSD126" s="1182"/>
      <c r="WSE126" s="1182"/>
      <c r="WSF126" s="1182"/>
      <c r="WSG126" s="1182"/>
      <c r="WSH126" s="1182"/>
      <c r="WSI126" s="1182"/>
      <c r="WSJ126" s="1182"/>
      <c r="WSK126" s="1182"/>
      <c r="WSL126" s="1182"/>
      <c r="WSM126" s="1182"/>
      <c r="WSN126" s="1182"/>
      <c r="WSO126" s="1182"/>
      <c r="WSP126" s="1182"/>
      <c r="WSQ126" s="1182"/>
      <c r="WSR126" s="1182"/>
      <c r="WSS126" s="1182"/>
      <c r="WST126" s="1182"/>
      <c r="WSU126" s="1182"/>
      <c r="WSV126" s="1182"/>
      <c r="WSW126" s="1182"/>
      <c r="WSX126" s="1182"/>
      <c r="WSY126" s="1182"/>
      <c r="WSZ126" s="1182"/>
      <c r="WTA126" s="1182"/>
      <c r="WTB126" s="1182"/>
      <c r="WTC126" s="1182"/>
      <c r="WTD126" s="1182"/>
      <c r="WTE126" s="1182"/>
      <c r="WTF126" s="1182"/>
      <c r="WTG126" s="1182"/>
      <c r="WTH126" s="1182"/>
      <c r="WTI126" s="1182"/>
      <c r="WTJ126" s="1182"/>
      <c r="WTK126" s="1182"/>
      <c r="WTL126" s="1182"/>
      <c r="WTM126" s="1182"/>
      <c r="WTN126" s="1182"/>
      <c r="WTO126" s="1182"/>
      <c r="WTP126" s="1182"/>
      <c r="WTQ126" s="1182"/>
      <c r="WTR126" s="1182"/>
      <c r="WTS126" s="1182"/>
      <c r="WTT126" s="1182"/>
      <c r="WTU126" s="1182"/>
      <c r="WTV126" s="1182"/>
      <c r="WTW126" s="1182"/>
      <c r="WTX126" s="1182"/>
      <c r="WTY126" s="1182"/>
      <c r="WTZ126" s="1182"/>
      <c r="WUA126" s="1182"/>
      <c r="WUB126" s="1182"/>
      <c r="WUC126" s="1182"/>
      <c r="WUD126" s="1182"/>
      <c r="WUE126" s="1182"/>
      <c r="WUF126" s="1182"/>
      <c r="WUG126" s="1182"/>
      <c r="WUH126" s="1182"/>
      <c r="WUI126" s="1182"/>
      <c r="WUJ126" s="1182"/>
      <c r="WUK126" s="1182"/>
      <c r="WUL126" s="1182"/>
      <c r="WUM126" s="1182"/>
      <c r="WUN126" s="1182"/>
      <c r="WUO126" s="1182"/>
      <c r="WUP126" s="1182"/>
      <c r="WUQ126" s="1182"/>
      <c r="WUR126" s="1182"/>
      <c r="WUS126" s="1182"/>
      <c r="WUT126" s="1182"/>
      <c r="WUU126" s="1182"/>
      <c r="WUV126" s="1182"/>
      <c r="WUW126" s="1182"/>
      <c r="WUX126" s="1182"/>
      <c r="WUY126" s="1182"/>
      <c r="WUZ126" s="1182"/>
      <c r="WVA126" s="1182"/>
      <c r="WVB126" s="1182"/>
      <c r="WVC126" s="1182"/>
      <c r="WVD126" s="1182"/>
      <c r="WVE126" s="1182"/>
      <c r="WVF126" s="1182"/>
      <c r="WVG126" s="1182"/>
      <c r="WVH126" s="1182"/>
      <c r="WVI126" s="1182"/>
      <c r="WVJ126" s="1182"/>
      <c r="WVK126" s="1182"/>
      <c r="WVL126" s="1182"/>
      <c r="WVM126" s="1182"/>
      <c r="WVN126" s="1182"/>
      <c r="WVO126" s="1182"/>
      <c r="WVP126" s="1182"/>
      <c r="WVQ126" s="1182"/>
      <c r="WVR126" s="1182"/>
      <c r="WVS126" s="1182"/>
      <c r="WVT126" s="1182"/>
      <c r="WVU126" s="1182"/>
      <c r="WVV126" s="1182"/>
      <c r="WVW126" s="1182"/>
      <c r="WVX126" s="1182"/>
      <c r="WVY126" s="1182"/>
      <c r="WVZ126" s="1182"/>
      <c r="WWA126" s="1182"/>
      <c r="WWB126" s="1182"/>
      <c r="WWC126" s="1182"/>
      <c r="WWD126" s="1182"/>
      <c r="WWE126" s="1182"/>
      <c r="WWF126" s="1182"/>
      <c r="WWG126" s="1182"/>
      <c r="WWH126" s="1182"/>
      <c r="WWI126" s="1182"/>
      <c r="WWJ126" s="1182"/>
      <c r="WWK126" s="1182"/>
      <c r="WWL126" s="1182"/>
      <c r="WWM126" s="1182"/>
      <c r="WWN126" s="1182"/>
      <c r="WWO126" s="1182"/>
      <c r="WWP126" s="1182"/>
      <c r="WWQ126" s="1182"/>
      <c r="WWR126" s="1182"/>
      <c r="WWS126" s="1182"/>
      <c r="WWT126" s="1182"/>
      <c r="WWU126" s="1182"/>
      <c r="WWV126" s="1182"/>
      <c r="WWW126" s="1182"/>
      <c r="WWX126" s="1182"/>
      <c r="WWY126" s="1182"/>
      <c r="WWZ126" s="1182"/>
      <c r="WXA126" s="1182"/>
      <c r="WXB126" s="1182"/>
      <c r="WXC126" s="1182"/>
      <c r="WXD126" s="1182"/>
      <c r="WXE126" s="1182"/>
      <c r="WXF126" s="1182"/>
      <c r="WXG126" s="1182"/>
      <c r="WXH126" s="1182"/>
      <c r="WXI126" s="1182"/>
      <c r="WXJ126" s="1182"/>
      <c r="WXK126" s="1182"/>
      <c r="WXL126" s="1182"/>
      <c r="WXM126" s="1182"/>
      <c r="WXN126" s="1182"/>
      <c r="WXO126" s="1182"/>
      <c r="WXP126" s="1182"/>
      <c r="WXQ126" s="1182"/>
      <c r="WXR126" s="1182"/>
      <c r="WXS126" s="1182"/>
      <c r="WXT126" s="1182"/>
      <c r="WXU126" s="1182"/>
      <c r="WXV126" s="1182"/>
      <c r="WXW126" s="1182"/>
      <c r="WXX126" s="1182"/>
      <c r="WXY126" s="1182"/>
      <c r="WXZ126" s="1182"/>
      <c r="WYA126" s="1182"/>
      <c r="WYB126" s="1182"/>
      <c r="WYC126" s="1182"/>
      <c r="WYD126" s="1182"/>
      <c r="WYE126" s="1182"/>
      <c r="WYF126" s="1182"/>
      <c r="WYG126" s="1182"/>
      <c r="WYH126" s="1182"/>
      <c r="WYI126" s="1182"/>
      <c r="WYJ126" s="1182"/>
      <c r="WYK126" s="1182"/>
      <c r="WYL126" s="1182"/>
      <c r="WYM126" s="1182"/>
      <c r="WYN126" s="1182"/>
      <c r="WYO126" s="1182"/>
      <c r="WYP126" s="1182"/>
      <c r="WYQ126" s="1182"/>
      <c r="WYR126" s="1182"/>
      <c r="WYS126" s="1182"/>
      <c r="WYT126" s="1182"/>
      <c r="WYU126" s="1182"/>
      <c r="WYV126" s="1182"/>
      <c r="WYW126" s="1182"/>
      <c r="WYX126" s="1182"/>
      <c r="WYY126" s="1182"/>
      <c r="WYZ126" s="1182"/>
      <c r="WZA126" s="1182"/>
      <c r="WZB126" s="1182"/>
      <c r="WZC126" s="1182"/>
      <c r="WZD126" s="1182"/>
      <c r="WZE126" s="1182"/>
      <c r="WZF126" s="1182"/>
      <c r="WZG126" s="1182"/>
      <c r="WZH126" s="1182"/>
      <c r="WZI126" s="1182"/>
      <c r="WZJ126" s="1182"/>
      <c r="WZK126" s="1182"/>
      <c r="WZL126" s="1182"/>
      <c r="WZM126" s="1182"/>
      <c r="WZN126" s="1182"/>
      <c r="WZO126" s="1182"/>
      <c r="WZP126" s="1182"/>
      <c r="WZQ126" s="1182"/>
      <c r="WZR126" s="1182"/>
      <c r="WZS126" s="1182"/>
      <c r="WZT126" s="1182"/>
      <c r="WZU126" s="1182"/>
      <c r="WZV126" s="1182"/>
      <c r="WZW126" s="1182"/>
      <c r="WZX126" s="1182"/>
      <c r="WZY126" s="1182"/>
      <c r="WZZ126" s="1182"/>
      <c r="XAA126" s="1182"/>
      <c r="XAB126" s="1182"/>
      <c r="XAC126" s="1182"/>
      <c r="XAD126" s="1182"/>
      <c r="XAE126" s="1182"/>
      <c r="XAF126" s="1182"/>
      <c r="XAG126" s="1182"/>
      <c r="XAH126" s="1182"/>
      <c r="XAI126" s="1182"/>
      <c r="XAJ126" s="1182"/>
      <c r="XAK126" s="1182"/>
      <c r="XAL126" s="1182"/>
      <c r="XAM126" s="1182"/>
      <c r="XAN126" s="1182"/>
      <c r="XAO126" s="1182"/>
      <c r="XAP126" s="1182"/>
      <c r="XAQ126" s="1182"/>
      <c r="XAR126" s="1182"/>
      <c r="XAS126" s="1182"/>
      <c r="XAT126" s="1182"/>
      <c r="XAU126" s="1182"/>
      <c r="XAV126" s="1182"/>
      <c r="XAW126" s="1182"/>
      <c r="XAX126" s="1182"/>
      <c r="XAY126" s="1182"/>
      <c r="XAZ126" s="1182"/>
      <c r="XBA126" s="1182"/>
      <c r="XBB126" s="1182"/>
      <c r="XBC126" s="1182"/>
      <c r="XBD126" s="1182"/>
      <c r="XBE126" s="1182"/>
      <c r="XBF126" s="1182"/>
      <c r="XBG126" s="1182"/>
      <c r="XBH126" s="1182"/>
      <c r="XBI126" s="1182"/>
      <c r="XBJ126" s="1182"/>
      <c r="XBK126" s="1182"/>
      <c r="XBL126" s="1182"/>
      <c r="XBM126" s="1182"/>
      <c r="XBN126" s="1182"/>
      <c r="XBO126" s="1182"/>
      <c r="XBP126" s="1182"/>
      <c r="XBQ126" s="1182"/>
      <c r="XBR126" s="1182"/>
      <c r="XBS126" s="1182"/>
      <c r="XBT126" s="1182"/>
      <c r="XBU126" s="1182"/>
      <c r="XBV126" s="1182"/>
      <c r="XBW126" s="1182"/>
      <c r="XBX126" s="1182"/>
      <c r="XBY126" s="1182"/>
      <c r="XBZ126" s="1182"/>
      <c r="XCA126" s="1182"/>
      <c r="XCB126" s="1182"/>
      <c r="XCC126" s="1182"/>
      <c r="XCD126" s="1182"/>
      <c r="XCE126" s="1182"/>
      <c r="XCF126" s="1182"/>
      <c r="XCG126" s="1182"/>
      <c r="XCH126" s="1182"/>
      <c r="XCI126" s="1182"/>
      <c r="XCJ126" s="1182"/>
      <c r="XCK126" s="1182"/>
      <c r="XCL126" s="1182"/>
      <c r="XCM126" s="1182"/>
      <c r="XCN126" s="1182"/>
      <c r="XCO126" s="1182"/>
      <c r="XCP126" s="1182"/>
      <c r="XCQ126" s="1182"/>
      <c r="XCR126" s="1182"/>
      <c r="XCS126" s="1182"/>
      <c r="XCT126" s="1182"/>
      <c r="XCU126" s="1182"/>
      <c r="XCV126" s="1182"/>
      <c r="XCW126" s="1182"/>
      <c r="XCX126" s="1182"/>
      <c r="XCY126" s="1182"/>
      <c r="XCZ126" s="1182"/>
      <c r="XDA126" s="1182"/>
      <c r="XDB126" s="1182"/>
      <c r="XDC126" s="1182"/>
      <c r="XDD126" s="1182"/>
      <c r="XDE126" s="1182"/>
      <c r="XDF126" s="1182"/>
      <c r="XDG126" s="1182"/>
      <c r="XDH126" s="1182"/>
      <c r="XDI126" s="1182"/>
      <c r="XDJ126" s="1182"/>
      <c r="XDK126" s="1182"/>
      <c r="XDL126" s="1182"/>
      <c r="XDM126" s="1182"/>
      <c r="XDN126" s="1182"/>
      <c r="XDO126" s="1182"/>
      <c r="XDP126" s="1182"/>
      <c r="XDQ126" s="1182"/>
      <c r="XDR126" s="1182"/>
      <c r="XDS126" s="1182"/>
      <c r="XDT126" s="1182"/>
      <c r="XDU126" s="1182"/>
      <c r="XDV126" s="1182"/>
      <c r="XDW126" s="1182"/>
      <c r="XDX126" s="1182"/>
      <c r="XDY126" s="1182"/>
      <c r="XDZ126" s="1182"/>
      <c r="XEA126" s="1182"/>
      <c r="XEB126" s="1182"/>
      <c r="XEC126" s="1182"/>
      <c r="XED126" s="1182"/>
      <c r="XEE126" s="1182"/>
      <c r="XEF126" s="1182"/>
      <c r="XEG126" s="1182"/>
      <c r="XEH126" s="1182"/>
      <c r="XEI126" s="1182"/>
      <c r="XEJ126" s="1182"/>
      <c r="XEK126" s="1182"/>
      <c r="XEL126" s="1182"/>
      <c r="XEM126" s="1182"/>
      <c r="XEN126" s="1182"/>
      <c r="XEO126" s="1182"/>
      <c r="XEP126" s="1182"/>
      <c r="XEQ126" s="1182"/>
      <c r="XER126" s="1182"/>
      <c r="XES126" s="1182"/>
      <c r="XET126" s="1182"/>
      <c r="XEU126" s="1182"/>
      <c r="XEV126" s="1182"/>
      <c r="XEW126" s="1182"/>
      <c r="XEX126" s="1182"/>
      <c r="XEY126" s="1182"/>
      <c r="XEZ126" s="1182"/>
      <c r="XFA126" s="1182"/>
      <c r="XFB126" s="1182"/>
      <c r="XFC126" s="1182"/>
    </row>
    <row r="127" spans="1:16383" ht="18" customHeight="1" x14ac:dyDescent="0.2">
      <c r="A127" s="1184"/>
      <c r="B127" s="1184"/>
    </row>
    <row r="128" spans="1:16383" ht="26.25" customHeight="1" x14ac:dyDescent="0.25">
      <c r="A128" s="1185" t="s">
        <v>0</v>
      </c>
      <c r="B128" s="1185"/>
    </row>
    <row r="129" spans="1:2" ht="5.0999999999999996" customHeight="1" x14ac:dyDescent="0.2">
      <c r="A129" s="1189"/>
      <c r="B129" s="1189"/>
    </row>
    <row r="130" spans="1:2" ht="18" customHeight="1" x14ac:dyDescent="0.2">
      <c r="A130" s="1184"/>
      <c r="B130" s="1184"/>
    </row>
    <row r="131" spans="1:2" ht="18" customHeight="1" x14ac:dyDescent="0.2">
      <c r="A131" s="760"/>
      <c r="B131" s="760"/>
    </row>
    <row r="132" spans="1:2" s="7" customFormat="1" ht="22.35" customHeight="1" x14ac:dyDescent="0.25">
      <c r="A132" s="759" t="s">
        <v>16</v>
      </c>
      <c r="B132" s="5"/>
    </row>
    <row r="133" spans="1:2" s="7" customFormat="1" ht="24" customHeight="1" x14ac:dyDescent="0.2">
      <c r="A133" s="758" t="s">
        <v>910</v>
      </c>
      <c r="B133" s="756">
        <v>47</v>
      </c>
    </row>
    <row r="134" spans="1:2" s="7" customFormat="1" ht="24" customHeight="1" x14ac:dyDescent="0.2">
      <c r="A134" s="758" t="s">
        <v>910</v>
      </c>
      <c r="B134" s="756">
        <v>47</v>
      </c>
    </row>
    <row r="135" spans="1:2" s="7" customFormat="1" ht="24" customHeight="1" x14ac:dyDescent="0.2">
      <c r="A135" s="758" t="s">
        <v>911</v>
      </c>
      <c r="B135" s="756">
        <v>48</v>
      </c>
    </row>
    <row r="136" spans="1:2" s="7" customFormat="1" ht="24" customHeight="1" x14ac:dyDescent="0.2">
      <c r="A136" s="758" t="s">
        <v>912</v>
      </c>
      <c r="B136" s="756">
        <v>48</v>
      </c>
    </row>
    <row r="137" spans="1:2" s="7" customFormat="1" ht="22.35" customHeight="1" x14ac:dyDescent="0.25">
      <c r="A137" s="759" t="s">
        <v>17</v>
      </c>
      <c r="B137" s="5"/>
    </row>
    <row r="138" spans="1:2" s="7" customFormat="1" ht="24" customHeight="1" x14ac:dyDescent="0.2">
      <c r="A138" s="758" t="s">
        <v>913</v>
      </c>
      <c r="B138" s="756">
        <v>49</v>
      </c>
    </row>
    <row r="139" spans="1:2" s="7" customFormat="1" ht="24" customHeight="1" x14ac:dyDescent="0.2">
      <c r="A139" s="758" t="s">
        <v>851</v>
      </c>
      <c r="B139" s="756">
        <v>49</v>
      </c>
    </row>
    <row r="140" spans="1:2" s="7" customFormat="1" ht="24" customHeight="1" x14ac:dyDescent="0.2">
      <c r="A140" s="758" t="s">
        <v>914</v>
      </c>
      <c r="B140" s="756">
        <v>50</v>
      </c>
    </row>
    <row r="141" spans="1:2" s="7" customFormat="1" ht="24" customHeight="1" x14ac:dyDescent="0.2">
      <c r="A141" s="758" t="s">
        <v>915</v>
      </c>
      <c r="B141" s="756">
        <v>50</v>
      </c>
    </row>
    <row r="142" spans="1:2" s="7" customFormat="1" ht="24" customHeight="1" x14ac:dyDescent="0.2">
      <c r="A142" s="758" t="s">
        <v>916</v>
      </c>
      <c r="B142" s="756">
        <v>51</v>
      </c>
    </row>
    <row r="143" spans="1:2" s="7" customFormat="1" ht="24" customHeight="1" x14ac:dyDescent="0.2">
      <c r="A143" s="758" t="s">
        <v>917</v>
      </c>
      <c r="B143" s="756">
        <v>51</v>
      </c>
    </row>
    <row r="144" spans="1:2" s="7" customFormat="1" ht="24" customHeight="1" x14ac:dyDescent="0.2">
      <c r="A144" s="758" t="s">
        <v>918</v>
      </c>
      <c r="B144" s="756">
        <v>52</v>
      </c>
    </row>
    <row r="145" spans="1:2" s="7" customFormat="1" ht="24" customHeight="1" x14ac:dyDescent="0.2">
      <c r="A145" s="758" t="s">
        <v>919</v>
      </c>
      <c r="B145" s="756">
        <v>52</v>
      </c>
    </row>
    <row r="146" spans="1:2" s="7" customFormat="1" ht="24" customHeight="1" x14ac:dyDescent="0.2">
      <c r="A146" s="758" t="s">
        <v>920</v>
      </c>
      <c r="B146" s="756">
        <v>53</v>
      </c>
    </row>
    <row r="147" spans="1:2" s="7" customFormat="1" ht="24" customHeight="1" x14ac:dyDescent="0.2">
      <c r="A147" s="758" t="s">
        <v>921</v>
      </c>
      <c r="B147" s="756">
        <v>53</v>
      </c>
    </row>
    <row r="148" spans="1:2" s="7" customFormat="1" ht="24" customHeight="1" x14ac:dyDescent="0.2">
      <c r="A148" s="758" t="s">
        <v>922</v>
      </c>
      <c r="B148" s="756">
        <v>54</v>
      </c>
    </row>
    <row r="149" spans="1:2" s="7" customFormat="1" ht="24" customHeight="1" x14ac:dyDescent="0.2">
      <c r="A149" s="758" t="s">
        <v>923</v>
      </c>
      <c r="B149" s="756">
        <v>54</v>
      </c>
    </row>
    <row r="150" spans="1:2" s="7" customFormat="1" ht="24" customHeight="1" x14ac:dyDescent="0.2">
      <c r="A150" s="758" t="s">
        <v>924</v>
      </c>
      <c r="B150" s="756">
        <v>55</v>
      </c>
    </row>
    <row r="151" spans="1:2" s="7" customFormat="1" ht="24" customHeight="1" x14ac:dyDescent="0.2">
      <c r="A151" s="758" t="s">
        <v>925</v>
      </c>
      <c r="B151" s="756">
        <v>55</v>
      </c>
    </row>
    <row r="152" spans="1:2" s="7" customFormat="1" ht="24" customHeight="1" x14ac:dyDescent="0.2">
      <c r="A152" s="758" t="s">
        <v>926</v>
      </c>
      <c r="B152" s="756">
        <v>56</v>
      </c>
    </row>
    <row r="153" spans="1:2" s="7" customFormat="1" ht="24" customHeight="1" x14ac:dyDescent="0.2">
      <c r="A153" s="758" t="s">
        <v>927</v>
      </c>
      <c r="B153" s="756">
        <v>56</v>
      </c>
    </row>
    <row r="154" spans="1:2" ht="22.35" customHeight="1" x14ac:dyDescent="0.2">
      <c r="A154" s="6"/>
      <c r="B154" s="756"/>
    </row>
    <row r="155" spans="1:2" ht="22.35" customHeight="1" x14ac:dyDescent="0.2">
      <c r="A155" s="6"/>
      <c r="B155" s="756"/>
    </row>
    <row r="156" spans="1:2" ht="22.35" customHeight="1" x14ac:dyDescent="0.2">
      <c r="A156" s="6"/>
      <c r="B156" s="756"/>
    </row>
    <row r="157" spans="1:2" ht="22.35" customHeight="1" x14ac:dyDescent="0.2">
      <c r="A157" s="6"/>
      <c r="B157" s="756"/>
    </row>
    <row r="158" spans="1:2" ht="22.35" customHeight="1" x14ac:dyDescent="0.2">
      <c r="A158" s="6"/>
      <c r="B158" s="756"/>
    </row>
    <row r="159" spans="1:2" ht="22.35" customHeight="1" x14ac:dyDescent="0.2">
      <c r="A159" s="6"/>
      <c r="B159" s="756"/>
    </row>
    <row r="160" spans="1:2" ht="22.35" customHeight="1" x14ac:dyDescent="0.2">
      <c r="A160" s="6"/>
      <c r="B160" s="756"/>
    </row>
    <row r="161" ht="18" customHeight="1" x14ac:dyDescent="0.2"/>
    <row r="162" ht="18" customHeight="1" x14ac:dyDescent="0.2"/>
    <row r="163" ht="18" customHeight="1" x14ac:dyDescent="0.2"/>
    <row r="164" ht="18" customHeight="1" x14ac:dyDescent="0.2"/>
    <row r="165" ht="18" customHeight="1" x14ac:dyDescent="0.2"/>
    <row r="166" ht="18" customHeight="1" x14ac:dyDescent="0.2"/>
    <row r="167" ht="18" customHeight="1" x14ac:dyDescent="0.2"/>
    <row r="168" ht="18" customHeight="1" x14ac:dyDescent="0.2"/>
    <row r="169" ht="18" customHeight="1" x14ac:dyDescent="0.2"/>
    <row r="170" ht="18" customHeight="1" x14ac:dyDescent="0.2"/>
    <row r="171" ht="18" customHeight="1" x14ac:dyDescent="0.2"/>
    <row r="172" ht="18" customHeight="1" x14ac:dyDescent="0.2"/>
    <row r="173" ht="18" customHeight="1" x14ac:dyDescent="0.2"/>
    <row r="174" ht="18" customHeight="1" x14ac:dyDescent="0.2"/>
    <row r="175" ht="18" customHeight="1" x14ac:dyDescent="0.2"/>
    <row r="176" ht="18" customHeight="1" x14ac:dyDescent="0.2"/>
    <row r="177" ht="18" customHeight="1" x14ac:dyDescent="0.2"/>
    <row r="178" ht="18" customHeight="1" x14ac:dyDescent="0.2"/>
    <row r="179" ht="18" customHeight="1" x14ac:dyDescent="0.2"/>
    <row r="180" ht="18" customHeight="1" x14ac:dyDescent="0.2"/>
    <row r="181" ht="18" customHeight="1" x14ac:dyDescent="0.2"/>
    <row r="182" ht="18" customHeight="1" x14ac:dyDescent="0.2"/>
    <row r="183" ht="18" customHeight="1" x14ac:dyDescent="0.2"/>
    <row r="184" ht="18" customHeight="1" x14ac:dyDescent="0.2"/>
    <row r="185" ht="18" customHeight="1" x14ac:dyDescent="0.2"/>
    <row r="186" ht="18" customHeight="1" x14ac:dyDescent="0.2"/>
    <row r="187" ht="18" customHeight="1" x14ac:dyDescent="0.2"/>
    <row r="188" ht="18" customHeight="1" x14ac:dyDescent="0.2"/>
    <row r="189" ht="18" customHeight="1" x14ac:dyDescent="0.2"/>
    <row r="190" ht="18" customHeight="1" x14ac:dyDescent="0.2"/>
    <row r="191" ht="18" customHeight="1" x14ac:dyDescent="0.2"/>
    <row r="192" ht="18" customHeight="1" x14ac:dyDescent="0.2"/>
    <row r="193" spans="1:2" ht="18" customHeight="1" x14ac:dyDescent="0.2"/>
    <row r="194" spans="1:2" ht="20.100000000000001" customHeight="1" x14ac:dyDescent="0.2"/>
    <row r="195" spans="1:2" ht="18" customHeight="1" x14ac:dyDescent="0.2"/>
    <row r="196" spans="1:2" ht="18" customHeight="1" x14ac:dyDescent="0.2"/>
    <row r="197" spans="1:2" ht="18" customHeight="1" x14ac:dyDescent="0.2"/>
    <row r="198" spans="1:2" ht="18" customHeight="1" x14ac:dyDescent="0.2">
      <c r="A198" s="1183"/>
      <c r="B198" s="1183"/>
    </row>
    <row r="199" spans="1:2" ht="5.0999999999999996" customHeight="1" x14ac:dyDescent="0.2">
      <c r="A199" s="1188"/>
      <c r="B199" s="1188"/>
    </row>
    <row r="200" spans="1:2" ht="18" customHeight="1" x14ac:dyDescent="0.2">
      <c r="A200" s="1183"/>
      <c r="B200" s="1183"/>
    </row>
    <row r="201" spans="1:2" ht="18" customHeight="1" x14ac:dyDescent="0.2"/>
    <row r="202" spans="1:2" ht="18" customHeight="1" x14ac:dyDescent="0.2"/>
    <row r="203" spans="1:2" ht="18" customHeight="1" x14ac:dyDescent="0.2"/>
    <row r="204" spans="1:2" ht="18" customHeight="1" x14ac:dyDescent="0.2"/>
  </sheetData>
  <mergeCells count="8205">
    <mergeCell ref="XFB126:XFC126"/>
    <mergeCell ref="A61:B61"/>
    <mergeCell ref="A64:B64"/>
    <mergeCell ref="A129:B129"/>
    <mergeCell ref="A199:B199"/>
    <mergeCell ref="A126:B126"/>
    <mergeCell ref="XER126:XES126"/>
    <mergeCell ref="XET126:XEU126"/>
    <mergeCell ref="XEV126:XEW126"/>
    <mergeCell ref="XEX126:XEY126"/>
    <mergeCell ref="XEZ126:XFA126"/>
    <mergeCell ref="XEH126:XEI126"/>
    <mergeCell ref="XEJ126:XEK126"/>
    <mergeCell ref="XEL126:XEM126"/>
    <mergeCell ref="XEN126:XEO126"/>
    <mergeCell ref="XEP126:XEQ126"/>
    <mergeCell ref="XDX126:XDY126"/>
    <mergeCell ref="XDZ126:XEA126"/>
    <mergeCell ref="XEB126:XEC126"/>
    <mergeCell ref="XED126:XEE126"/>
    <mergeCell ref="XEF126:XEG126"/>
    <mergeCell ref="XDN126:XDO126"/>
    <mergeCell ref="XDP126:XDQ126"/>
    <mergeCell ref="XDR126:XDS126"/>
    <mergeCell ref="XDT126:XDU126"/>
    <mergeCell ref="XDV126:XDW126"/>
    <mergeCell ref="XDD126:XDE126"/>
    <mergeCell ref="XDF126:XDG126"/>
    <mergeCell ref="XDH126:XDI126"/>
    <mergeCell ref="XDJ126:XDK126"/>
    <mergeCell ref="XDL126:XDM126"/>
    <mergeCell ref="XCT126:XCU126"/>
    <mergeCell ref="XCV126:XCW126"/>
    <mergeCell ref="XCX126:XCY126"/>
    <mergeCell ref="XCZ126:XDA126"/>
    <mergeCell ref="XDB126:XDC126"/>
    <mergeCell ref="XCJ126:XCK126"/>
    <mergeCell ref="XCL126:XCM126"/>
    <mergeCell ref="XCN126:XCO126"/>
    <mergeCell ref="XCP126:XCQ126"/>
    <mergeCell ref="XCR126:XCS126"/>
    <mergeCell ref="XBZ126:XCA126"/>
    <mergeCell ref="XCB126:XCC126"/>
    <mergeCell ref="XCD126:XCE126"/>
    <mergeCell ref="XCF126:XCG126"/>
    <mergeCell ref="XCH126:XCI126"/>
    <mergeCell ref="XBP126:XBQ126"/>
    <mergeCell ref="XBR126:XBS126"/>
    <mergeCell ref="XBT126:XBU126"/>
    <mergeCell ref="XBV126:XBW126"/>
    <mergeCell ref="XBX126:XBY126"/>
    <mergeCell ref="XBF126:XBG126"/>
    <mergeCell ref="XBH126:XBI126"/>
    <mergeCell ref="XBJ126:XBK126"/>
    <mergeCell ref="XBL126:XBM126"/>
    <mergeCell ref="XBN126:XBO126"/>
    <mergeCell ref="XAV126:XAW126"/>
    <mergeCell ref="XAX126:XAY126"/>
    <mergeCell ref="XAZ126:XBA126"/>
    <mergeCell ref="XBB126:XBC126"/>
    <mergeCell ref="XBD126:XBE126"/>
    <mergeCell ref="XAL126:XAM126"/>
    <mergeCell ref="XAN126:XAO126"/>
    <mergeCell ref="XAP126:XAQ126"/>
    <mergeCell ref="XAR126:XAS126"/>
    <mergeCell ref="XAT126:XAU126"/>
    <mergeCell ref="XAB126:XAC126"/>
    <mergeCell ref="XAD126:XAE126"/>
    <mergeCell ref="XAF126:XAG126"/>
    <mergeCell ref="XAH126:XAI126"/>
    <mergeCell ref="XAJ126:XAK126"/>
    <mergeCell ref="WZR126:WZS126"/>
    <mergeCell ref="WZT126:WZU126"/>
    <mergeCell ref="WZV126:WZW126"/>
    <mergeCell ref="WZX126:WZY126"/>
    <mergeCell ref="WZZ126:XAA126"/>
    <mergeCell ref="WZH126:WZI126"/>
    <mergeCell ref="WZJ126:WZK126"/>
    <mergeCell ref="WZL126:WZM126"/>
    <mergeCell ref="WZN126:WZO126"/>
    <mergeCell ref="WZP126:WZQ126"/>
    <mergeCell ref="WYX126:WYY126"/>
    <mergeCell ref="WYZ126:WZA126"/>
    <mergeCell ref="WZB126:WZC126"/>
    <mergeCell ref="WZD126:WZE126"/>
    <mergeCell ref="WZF126:WZG126"/>
    <mergeCell ref="WYN126:WYO126"/>
    <mergeCell ref="WYP126:WYQ126"/>
    <mergeCell ref="WYR126:WYS126"/>
    <mergeCell ref="WYT126:WYU126"/>
    <mergeCell ref="WYV126:WYW126"/>
    <mergeCell ref="WYD126:WYE126"/>
    <mergeCell ref="WYF126:WYG126"/>
    <mergeCell ref="WYH126:WYI126"/>
    <mergeCell ref="WYJ126:WYK126"/>
    <mergeCell ref="WYL126:WYM126"/>
    <mergeCell ref="WXT126:WXU126"/>
    <mergeCell ref="WXV126:WXW126"/>
    <mergeCell ref="WXX126:WXY126"/>
    <mergeCell ref="WXZ126:WYA126"/>
    <mergeCell ref="WYB126:WYC126"/>
    <mergeCell ref="WXJ126:WXK126"/>
    <mergeCell ref="WXL126:WXM126"/>
    <mergeCell ref="WXN126:WXO126"/>
    <mergeCell ref="WXP126:WXQ126"/>
    <mergeCell ref="WXR126:WXS126"/>
    <mergeCell ref="WWZ126:WXA126"/>
    <mergeCell ref="WXB126:WXC126"/>
    <mergeCell ref="WXD126:WXE126"/>
    <mergeCell ref="WXF126:WXG126"/>
    <mergeCell ref="WXH126:WXI126"/>
    <mergeCell ref="WWP126:WWQ126"/>
    <mergeCell ref="WWR126:WWS126"/>
    <mergeCell ref="WWT126:WWU126"/>
    <mergeCell ref="WWV126:WWW126"/>
    <mergeCell ref="WWX126:WWY126"/>
    <mergeCell ref="WWF126:WWG126"/>
    <mergeCell ref="WWH126:WWI126"/>
    <mergeCell ref="WWJ126:WWK126"/>
    <mergeCell ref="WWL126:WWM126"/>
    <mergeCell ref="WWN126:WWO126"/>
    <mergeCell ref="WVV126:WVW126"/>
    <mergeCell ref="WVX126:WVY126"/>
    <mergeCell ref="WVZ126:WWA126"/>
    <mergeCell ref="WWB126:WWC126"/>
    <mergeCell ref="WWD126:WWE126"/>
    <mergeCell ref="WVL126:WVM126"/>
    <mergeCell ref="WVN126:WVO126"/>
    <mergeCell ref="WVP126:WVQ126"/>
    <mergeCell ref="WVR126:WVS126"/>
    <mergeCell ref="WVT126:WVU126"/>
    <mergeCell ref="WVB126:WVC126"/>
    <mergeCell ref="WVD126:WVE126"/>
    <mergeCell ref="WVF126:WVG126"/>
    <mergeCell ref="WVH126:WVI126"/>
    <mergeCell ref="WVJ126:WVK126"/>
    <mergeCell ref="WUR126:WUS126"/>
    <mergeCell ref="WUT126:WUU126"/>
    <mergeCell ref="WUV126:WUW126"/>
    <mergeCell ref="WUX126:WUY126"/>
    <mergeCell ref="WUZ126:WVA126"/>
    <mergeCell ref="WUH126:WUI126"/>
    <mergeCell ref="WUJ126:WUK126"/>
    <mergeCell ref="WUL126:WUM126"/>
    <mergeCell ref="WUN126:WUO126"/>
    <mergeCell ref="WUP126:WUQ126"/>
    <mergeCell ref="WTX126:WTY126"/>
    <mergeCell ref="WTZ126:WUA126"/>
    <mergeCell ref="WUB126:WUC126"/>
    <mergeCell ref="WUD126:WUE126"/>
    <mergeCell ref="WUF126:WUG126"/>
    <mergeCell ref="WTN126:WTO126"/>
    <mergeCell ref="WTP126:WTQ126"/>
    <mergeCell ref="WTR126:WTS126"/>
    <mergeCell ref="WTT126:WTU126"/>
    <mergeCell ref="WTV126:WTW126"/>
    <mergeCell ref="WTD126:WTE126"/>
    <mergeCell ref="WTF126:WTG126"/>
    <mergeCell ref="WTH126:WTI126"/>
    <mergeCell ref="WTJ126:WTK126"/>
    <mergeCell ref="WTL126:WTM126"/>
    <mergeCell ref="WST126:WSU126"/>
    <mergeCell ref="WSV126:WSW126"/>
    <mergeCell ref="WSX126:WSY126"/>
    <mergeCell ref="WSZ126:WTA126"/>
    <mergeCell ref="WTB126:WTC126"/>
    <mergeCell ref="WSJ126:WSK126"/>
    <mergeCell ref="WSL126:WSM126"/>
    <mergeCell ref="WSN126:WSO126"/>
    <mergeCell ref="WSP126:WSQ126"/>
    <mergeCell ref="WSR126:WSS126"/>
    <mergeCell ref="WRZ126:WSA126"/>
    <mergeCell ref="WSB126:WSC126"/>
    <mergeCell ref="WSD126:WSE126"/>
    <mergeCell ref="WSF126:WSG126"/>
    <mergeCell ref="WSH126:WSI126"/>
    <mergeCell ref="WRP126:WRQ126"/>
    <mergeCell ref="WRR126:WRS126"/>
    <mergeCell ref="WRT126:WRU126"/>
    <mergeCell ref="WRV126:WRW126"/>
    <mergeCell ref="WRX126:WRY126"/>
    <mergeCell ref="WRF126:WRG126"/>
    <mergeCell ref="WRH126:WRI126"/>
    <mergeCell ref="WRJ126:WRK126"/>
    <mergeCell ref="WRL126:WRM126"/>
    <mergeCell ref="WRN126:WRO126"/>
    <mergeCell ref="WQV126:WQW126"/>
    <mergeCell ref="WQX126:WQY126"/>
    <mergeCell ref="WQZ126:WRA126"/>
    <mergeCell ref="WRB126:WRC126"/>
    <mergeCell ref="WRD126:WRE126"/>
    <mergeCell ref="WQL126:WQM126"/>
    <mergeCell ref="WQN126:WQO126"/>
    <mergeCell ref="WQP126:WQQ126"/>
    <mergeCell ref="WQR126:WQS126"/>
    <mergeCell ref="WQT126:WQU126"/>
    <mergeCell ref="WQB126:WQC126"/>
    <mergeCell ref="WQD126:WQE126"/>
    <mergeCell ref="WQF126:WQG126"/>
    <mergeCell ref="WQH126:WQI126"/>
    <mergeCell ref="WQJ126:WQK126"/>
    <mergeCell ref="WPR126:WPS126"/>
    <mergeCell ref="WPT126:WPU126"/>
    <mergeCell ref="WPV126:WPW126"/>
    <mergeCell ref="WPX126:WPY126"/>
    <mergeCell ref="WPZ126:WQA126"/>
    <mergeCell ref="WPH126:WPI126"/>
    <mergeCell ref="WPJ126:WPK126"/>
    <mergeCell ref="WPL126:WPM126"/>
    <mergeCell ref="WPN126:WPO126"/>
    <mergeCell ref="WPP126:WPQ126"/>
    <mergeCell ref="WOX126:WOY126"/>
    <mergeCell ref="WOZ126:WPA126"/>
    <mergeCell ref="WPB126:WPC126"/>
    <mergeCell ref="WPD126:WPE126"/>
    <mergeCell ref="WPF126:WPG126"/>
    <mergeCell ref="WON126:WOO126"/>
    <mergeCell ref="WOP126:WOQ126"/>
    <mergeCell ref="WOR126:WOS126"/>
    <mergeCell ref="WOT126:WOU126"/>
    <mergeCell ref="WOV126:WOW126"/>
    <mergeCell ref="WOD126:WOE126"/>
    <mergeCell ref="WOF126:WOG126"/>
    <mergeCell ref="WOH126:WOI126"/>
    <mergeCell ref="WOJ126:WOK126"/>
    <mergeCell ref="WOL126:WOM126"/>
    <mergeCell ref="WNT126:WNU126"/>
    <mergeCell ref="WNV126:WNW126"/>
    <mergeCell ref="WNX126:WNY126"/>
    <mergeCell ref="WNZ126:WOA126"/>
    <mergeCell ref="WOB126:WOC126"/>
    <mergeCell ref="WNJ126:WNK126"/>
    <mergeCell ref="WNL126:WNM126"/>
    <mergeCell ref="WNN126:WNO126"/>
    <mergeCell ref="WNP126:WNQ126"/>
    <mergeCell ref="WNR126:WNS126"/>
    <mergeCell ref="WMZ126:WNA126"/>
    <mergeCell ref="WNB126:WNC126"/>
    <mergeCell ref="WND126:WNE126"/>
    <mergeCell ref="WNF126:WNG126"/>
    <mergeCell ref="WNH126:WNI126"/>
    <mergeCell ref="WMP126:WMQ126"/>
    <mergeCell ref="WMR126:WMS126"/>
    <mergeCell ref="WMT126:WMU126"/>
    <mergeCell ref="WMV126:WMW126"/>
    <mergeCell ref="WMX126:WMY126"/>
    <mergeCell ref="WMF126:WMG126"/>
    <mergeCell ref="WMH126:WMI126"/>
    <mergeCell ref="WMJ126:WMK126"/>
    <mergeCell ref="WML126:WMM126"/>
    <mergeCell ref="WMN126:WMO126"/>
    <mergeCell ref="WLV126:WLW126"/>
    <mergeCell ref="WLX126:WLY126"/>
    <mergeCell ref="WLZ126:WMA126"/>
    <mergeCell ref="WMB126:WMC126"/>
    <mergeCell ref="WMD126:WME126"/>
    <mergeCell ref="WLL126:WLM126"/>
    <mergeCell ref="WLN126:WLO126"/>
    <mergeCell ref="WLP126:WLQ126"/>
    <mergeCell ref="WLR126:WLS126"/>
    <mergeCell ref="WLT126:WLU126"/>
    <mergeCell ref="WLB126:WLC126"/>
    <mergeCell ref="WLD126:WLE126"/>
    <mergeCell ref="WLF126:WLG126"/>
    <mergeCell ref="WLH126:WLI126"/>
    <mergeCell ref="WLJ126:WLK126"/>
    <mergeCell ref="WKR126:WKS126"/>
    <mergeCell ref="WKT126:WKU126"/>
    <mergeCell ref="WKV126:WKW126"/>
    <mergeCell ref="WKX126:WKY126"/>
    <mergeCell ref="WKZ126:WLA126"/>
    <mergeCell ref="WKH126:WKI126"/>
    <mergeCell ref="WKJ126:WKK126"/>
    <mergeCell ref="WKL126:WKM126"/>
    <mergeCell ref="WKN126:WKO126"/>
    <mergeCell ref="WKP126:WKQ126"/>
    <mergeCell ref="WJX126:WJY126"/>
    <mergeCell ref="WJZ126:WKA126"/>
    <mergeCell ref="WKB126:WKC126"/>
    <mergeCell ref="WKD126:WKE126"/>
    <mergeCell ref="WKF126:WKG126"/>
    <mergeCell ref="WJN126:WJO126"/>
    <mergeCell ref="WJP126:WJQ126"/>
    <mergeCell ref="WJR126:WJS126"/>
    <mergeCell ref="WJT126:WJU126"/>
    <mergeCell ref="WJV126:WJW126"/>
    <mergeCell ref="WJD126:WJE126"/>
    <mergeCell ref="WJF126:WJG126"/>
    <mergeCell ref="WJH126:WJI126"/>
    <mergeCell ref="WJJ126:WJK126"/>
    <mergeCell ref="WJL126:WJM126"/>
    <mergeCell ref="WIT126:WIU126"/>
    <mergeCell ref="WIV126:WIW126"/>
    <mergeCell ref="WIX126:WIY126"/>
    <mergeCell ref="WIZ126:WJA126"/>
    <mergeCell ref="WJB126:WJC126"/>
    <mergeCell ref="WIJ126:WIK126"/>
    <mergeCell ref="WIL126:WIM126"/>
    <mergeCell ref="WIN126:WIO126"/>
    <mergeCell ref="WIP126:WIQ126"/>
    <mergeCell ref="WIR126:WIS126"/>
    <mergeCell ref="WHZ126:WIA126"/>
    <mergeCell ref="WIB126:WIC126"/>
    <mergeCell ref="WID126:WIE126"/>
    <mergeCell ref="WIF126:WIG126"/>
    <mergeCell ref="WIH126:WII126"/>
    <mergeCell ref="WHP126:WHQ126"/>
    <mergeCell ref="WHR126:WHS126"/>
    <mergeCell ref="WHT126:WHU126"/>
    <mergeCell ref="WHV126:WHW126"/>
    <mergeCell ref="WHX126:WHY126"/>
    <mergeCell ref="WHF126:WHG126"/>
    <mergeCell ref="WHH126:WHI126"/>
    <mergeCell ref="WHJ126:WHK126"/>
    <mergeCell ref="WHL126:WHM126"/>
    <mergeCell ref="WHN126:WHO126"/>
    <mergeCell ref="WGV126:WGW126"/>
    <mergeCell ref="WGX126:WGY126"/>
    <mergeCell ref="WGZ126:WHA126"/>
    <mergeCell ref="WHB126:WHC126"/>
    <mergeCell ref="WHD126:WHE126"/>
    <mergeCell ref="WGL126:WGM126"/>
    <mergeCell ref="WGN126:WGO126"/>
    <mergeCell ref="WGP126:WGQ126"/>
    <mergeCell ref="WGR126:WGS126"/>
    <mergeCell ref="WGT126:WGU126"/>
    <mergeCell ref="WGB126:WGC126"/>
    <mergeCell ref="WGD126:WGE126"/>
    <mergeCell ref="WGF126:WGG126"/>
    <mergeCell ref="WGH126:WGI126"/>
    <mergeCell ref="WGJ126:WGK126"/>
    <mergeCell ref="WFR126:WFS126"/>
    <mergeCell ref="WFT126:WFU126"/>
    <mergeCell ref="WFV126:WFW126"/>
    <mergeCell ref="WFX126:WFY126"/>
    <mergeCell ref="WFZ126:WGA126"/>
    <mergeCell ref="WFH126:WFI126"/>
    <mergeCell ref="WFJ126:WFK126"/>
    <mergeCell ref="WFL126:WFM126"/>
    <mergeCell ref="WFN126:WFO126"/>
    <mergeCell ref="WFP126:WFQ126"/>
    <mergeCell ref="WEX126:WEY126"/>
    <mergeCell ref="WEZ126:WFA126"/>
    <mergeCell ref="WFB126:WFC126"/>
    <mergeCell ref="WFD126:WFE126"/>
    <mergeCell ref="WFF126:WFG126"/>
    <mergeCell ref="WEN126:WEO126"/>
    <mergeCell ref="WEP126:WEQ126"/>
    <mergeCell ref="WER126:WES126"/>
    <mergeCell ref="WET126:WEU126"/>
    <mergeCell ref="WEV126:WEW126"/>
    <mergeCell ref="WED126:WEE126"/>
    <mergeCell ref="WEF126:WEG126"/>
    <mergeCell ref="WEH126:WEI126"/>
    <mergeCell ref="WEJ126:WEK126"/>
    <mergeCell ref="WEL126:WEM126"/>
    <mergeCell ref="WDT126:WDU126"/>
    <mergeCell ref="WDV126:WDW126"/>
    <mergeCell ref="WDX126:WDY126"/>
    <mergeCell ref="WDZ126:WEA126"/>
    <mergeCell ref="WEB126:WEC126"/>
    <mergeCell ref="WDJ126:WDK126"/>
    <mergeCell ref="WDL126:WDM126"/>
    <mergeCell ref="WDN126:WDO126"/>
    <mergeCell ref="WDP126:WDQ126"/>
    <mergeCell ref="WDR126:WDS126"/>
    <mergeCell ref="WCZ126:WDA126"/>
    <mergeCell ref="WDB126:WDC126"/>
    <mergeCell ref="WDD126:WDE126"/>
    <mergeCell ref="WDF126:WDG126"/>
    <mergeCell ref="WDH126:WDI126"/>
    <mergeCell ref="WCP126:WCQ126"/>
    <mergeCell ref="WCR126:WCS126"/>
    <mergeCell ref="WCT126:WCU126"/>
    <mergeCell ref="WCV126:WCW126"/>
    <mergeCell ref="WCX126:WCY126"/>
    <mergeCell ref="WCF126:WCG126"/>
    <mergeCell ref="WCH126:WCI126"/>
    <mergeCell ref="WCJ126:WCK126"/>
    <mergeCell ref="WCL126:WCM126"/>
    <mergeCell ref="WCN126:WCO126"/>
    <mergeCell ref="WBV126:WBW126"/>
    <mergeCell ref="WBX126:WBY126"/>
    <mergeCell ref="WBZ126:WCA126"/>
    <mergeCell ref="WCB126:WCC126"/>
    <mergeCell ref="WCD126:WCE126"/>
    <mergeCell ref="WBL126:WBM126"/>
    <mergeCell ref="WBN126:WBO126"/>
    <mergeCell ref="WBP126:WBQ126"/>
    <mergeCell ref="WBR126:WBS126"/>
    <mergeCell ref="WBT126:WBU126"/>
    <mergeCell ref="WBB126:WBC126"/>
    <mergeCell ref="WBD126:WBE126"/>
    <mergeCell ref="WBF126:WBG126"/>
    <mergeCell ref="WBH126:WBI126"/>
    <mergeCell ref="WBJ126:WBK126"/>
    <mergeCell ref="WAR126:WAS126"/>
    <mergeCell ref="WAT126:WAU126"/>
    <mergeCell ref="WAV126:WAW126"/>
    <mergeCell ref="WAX126:WAY126"/>
    <mergeCell ref="WAZ126:WBA126"/>
    <mergeCell ref="WAH126:WAI126"/>
    <mergeCell ref="WAJ126:WAK126"/>
    <mergeCell ref="WAL126:WAM126"/>
    <mergeCell ref="WAN126:WAO126"/>
    <mergeCell ref="WAP126:WAQ126"/>
    <mergeCell ref="VZX126:VZY126"/>
    <mergeCell ref="VZZ126:WAA126"/>
    <mergeCell ref="WAB126:WAC126"/>
    <mergeCell ref="WAD126:WAE126"/>
    <mergeCell ref="WAF126:WAG126"/>
    <mergeCell ref="VZN126:VZO126"/>
    <mergeCell ref="VZP126:VZQ126"/>
    <mergeCell ref="VZR126:VZS126"/>
    <mergeCell ref="VZT126:VZU126"/>
    <mergeCell ref="VZV126:VZW126"/>
    <mergeCell ref="VZD126:VZE126"/>
    <mergeCell ref="VZF126:VZG126"/>
    <mergeCell ref="VZH126:VZI126"/>
    <mergeCell ref="VZJ126:VZK126"/>
    <mergeCell ref="VZL126:VZM126"/>
    <mergeCell ref="VYT126:VYU126"/>
    <mergeCell ref="VYV126:VYW126"/>
    <mergeCell ref="VYX126:VYY126"/>
    <mergeCell ref="VYZ126:VZA126"/>
    <mergeCell ref="VZB126:VZC126"/>
    <mergeCell ref="VYJ126:VYK126"/>
    <mergeCell ref="VYL126:VYM126"/>
    <mergeCell ref="VYN126:VYO126"/>
    <mergeCell ref="VYP126:VYQ126"/>
    <mergeCell ref="VYR126:VYS126"/>
    <mergeCell ref="VXZ126:VYA126"/>
    <mergeCell ref="VYB126:VYC126"/>
    <mergeCell ref="VYD126:VYE126"/>
    <mergeCell ref="VYF126:VYG126"/>
    <mergeCell ref="VYH126:VYI126"/>
    <mergeCell ref="VXP126:VXQ126"/>
    <mergeCell ref="VXR126:VXS126"/>
    <mergeCell ref="VXT126:VXU126"/>
    <mergeCell ref="VXV126:VXW126"/>
    <mergeCell ref="VXX126:VXY126"/>
    <mergeCell ref="VXF126:VXG126"/>
    <mergeCell ref="VXH126:VXI126"/>
    <mergeCell ref="VXJ126:VXK126"/>
    <mergeCell ref="VXL126:VXM126"/>
    <mergeCell ref="VXN126:VXO126"/>
    <mergeCell ref="VWV126:VWW126"/>
    <mergeCell ref="VWX126:VWY126"/>
    <mergeCell ref="VWZ126:VXA126"/>
    <mergeCell ref="VXB126:VXC126"/>
    <mergeCell ref="VXD126:VXE126"/>
    <mergeCell ref="VWL126:VWM126"/>
    <mergeCell ref="VWN126:VWO126"/>
    <mergeCell ref="VWP126:VWQ126"/>
    <mergeCell ref="VWR126:VWS126"/>
    <mergeCell ref="VWT126:VWU126"/>
    <mergeCell ref="VWB126:VWC126"/>
    <mergeCell ref="VWD126:VWE126"/>
    <mergeCell ref="VWF126:VWG126"/>
    <mergeCell ref="VWH126:VWI126"/>
    <mergeCell ref="VWJ126:VWK126"/>
    <mergeCell ref="VVR126:VVS126"/>
    <mergeCell ref="VVT126:VVU126"/>
    <mergeCell ref="VVV126:VVW126"/>
    <mergeCell ref="VVX126:VVY126"/>
    <mergeCell ref="VVZ126:VWA126"/>
    <mergeCell ref="VVH126:VVI126"/>
    <mergeCell ref="VVJ126:VVK126"/>
    <mergeCell ref="VVL126:VVM126"/>
    <mergeCell ref="VVN126:VVO126"/>
    <mergeCell ref="VVP126:VVQ126"/>
    <mergeCell ref="VUX126:VUY126"/>
    <mergeCell ref="VUZ126:VVA126"/>
    <mergeCell ref="VVB126:VVC126"/>
    <mergeCell ref="VVD126:VVE126"/>
    <mergeCell ref="VVF126:VVG126"/>
    <mergeCell ref="VUN126:VUO126"/>
    <mergeCell ref="VUP126:VUQ126"/>
    <mergeCell ref="VUR126:VUS126"/>
    <mergeCell ref="VUT126:VUU126"/>
    <mergeCell ref="VUV126:VUW126"/>
    <mergeCell ref="VUD126:VUE126"/>
    <mergeCell ref="VUF126:VUG126"/>
    <mergeCell ref="VUH126:VUI126"/>
    <mergeCell ref="VUJ126:VUK126"/>
    <mergeCell ref="VUL126:VUM126"/>
    <mergeCell ref="VTT126:VTU126"/>
    <mergeCell ref="VTV126:VTW126"/>
    <mergeCell ref="VTX126:VTY126"/>
    <mergeCell ref="VTZ126:VUA126"/>
    <mergeCell ref="VUB126:VUC126"/>
    <mergeCell ref="VTJ126:VTK126"/>
    <mergeCell ref="VTL126:VTM126"/>
    <mergeCell ref="VTN126:VTO126"/>
    <mergeCell ref="VTP126:VTQ126"/>
    <mergeCell ref="VTR126:VTS126"/>
    <mergeCell ref="VSZ126:VTA126"/>
    <mergeCell ref="VTB126:VTC126"/>
    <mergeCell ref="VTD126:VTE126"/>
    <mergeCell ref="VTF126:VTG126"/>
    <mergeCell ref="VTH126:VTI126"/>
    <mergeCell ref="VSP126:VSQ126"/>
    <mergeCell ref="VSR126:VSS126"/>
    <mergeCell ref="VST126:VSU126"/>
    <mergeCell ref="VSV126:VSW126"/>
    <mergeCell ref="VSX126:VSY126"/>
    <mergeCell ref="VSF126:VSG126"/>
    <mergeCell ref="VSH126:VSI126"/>
    <mergeCell ref="VSJ126:VSK126"/>
    <mergeCell ref="VSL126:VSM126"/>
    <mergeCell ref="VSN126:VSO126"/>
    <mergeCell ref="VRV126:VRW126"/>
    <mergeCell ref="VRX126:VRY126"/>
    <mergeCell ref="VRZ126:VSA126"/>
    <mergeCell ref="VSB126:VSC126"/>
    <mergeCell ref="VSD126:VSE126"/>
    <mergeCell ref="VRL126:VRM126"/>
    <mergeCell ref="VRN126:VRO126"/>
    <mergeCell ref="VRP126:VRQ126"/>
    <mergeCell ref="VRR126:VRS126"/>
    <mergeCell ref="VRT126:VRU126"/>
    <mergeCell ref="VRB126:VRC126"/>
    <mergeCell ref="VRD126:VRE126"/>
    <mergeCell ref="VRF126:VRG126"/>
    <mergeCell ref="VRH126:VRI126"/>
    <mergeCell ref="VRJ126:VRK126"/>
    <mergeCell ref="VQR126:VQS126"/>
    <mergeCell ref="VQT126:VQU126"/>
    <mergeCell ref="VQV126:VQW126"/>
    <mergeCell ref="VQX126:VQY126"/>
    <mergeCell ref="VQZ126:VRA126"/>
    <mergeCell ref="VQH126:VQI126"/>
    <mergeCell ref="VQJ126:VQK126"/>
    <mergeCell ref="VQL126:VQM126"/>
    <mergeCell ref="VQN126:VQO126"/>
    <mergeCell ref="VQP126:VQQ126"/>
    <mergeCell ref="VPX126:VPY126"/>
    <mergeCell ref="VPZ126:VQA126"/>
    <mergeCell ref="VQB126:VQC126"/>
    <mergeCell ref="VQD126:VQE126"/>
    <mergeCell ref="VQF126:VQG126"/>
    <mergeCell ref="VPN126:VPO126"/>
    <mergeCell ref="VPP126:VPQ126"/>
    <mergeCell ref="VPR126:VPS126"/>
    <mergeCell ref="VPT126:VPU126"/>
    <mergeCell ref="VPV126:VPW126"/>
    <mergeCell ref="VPD126:VPE126"/>
    <mergeCell ref="VPF126:VPG126"/>
    <mergeCell ref="VPH126:VPI126"/>
    <mergeCell ref="VPJ126:VPK126"/>
    <mergeCell ref="VPL126:VPM126"/>
    <mergeCell ref="VOT126:VOU126"/>
    <mergeCell ref="VOV126:VOW126"/>
    <mergeCell ref="VOX126:VOY126"/>
    <mergeCell ref="VOZ126:VPA126"/>
    <mergeCell ref="VPB126:VPC126"/>
    <mergeCell ref="VOJ126:VOK126"/>
    <mergeCell ref="VOL126:VOM126"/>
    <mergeCell ref="VON126:VOO126"/>
    <mergeCell ref="VOP126:VOQ126"/>
    <mergeCell ref="VOR126:VOS126"/>
    <mergeCell ref="VNZ126:VOA126"/>
    <mergeCell ref="VOB126:VOC126"/>
    <mergeCell ref="VOD126:VOE126"/>
    <mergeCell ref="VOF126:VOG126"/>
    <mergeCell ref="VOH126:VOI126"/>
    <mergeCell ref="VNP126:VNQ126"/>
    <mergeCell ref="VNR126:VNS126"/>
    <mergeCell ref="VNT126:VNU126"/>
    <mergeCell ref="VNV126:VNW126"/>
    <mergeCell ref="VNX126:VNY126"/>
    <mergeCell ref="VNF126:VNG126"/>
    <mergeCell ref="VNH126:VNI126"/>
    <mergeCell ref="VNJ126:VNK126"/>
    <mergeCell ref="VNL126:VNM126"/>
    <mergeCell ref="VNN126:VNO126"/>
    <mergeCell ref="VMV126:VMW126"/>
    <mergeCell ref="VMX126:VMY126"/>
    <mergeCell ref="VMZ126:VNA126"/>
    <mergeCell ref="VNB126:VNC126"/>
    <mergeCell ref="VND126:VNE126"/>
    <mergeCell ref="VML126:VMM126"/>
    <mergeCell ref="VMN126:VMO126"/>
    <mergeCell ref="VMP126:VMQ126"/>
    <mergeCell ref="VMR126:VMS126"/>
    <mergeCell ref="VMT126:VMU126"/>
    <mergeCell ref="VMB126:VMC126"/>
    <mergeCell ref="VMD126:VME126"/>
    <mergeCell ref="VMF126:VMG126"/>
    <mergeCell ref="VMH126:VMI126"/>
    <mergeCell ref="VMJ126:VMK126"/>
    <mergeCell ref="VLR126:VLS126"/>
    <mergeCell ref="VLT126:VLU126"/>
    <mergeCell ref="VLV126:VLW126"/>
    <mergeCell ref="VLX126:VLY126"/>
    <mergeCell ref="VLZ126:VMA126"/>
    <mergeCell ref="VLH126:VLI126"/>
    <mergeCell ref="VLJ126:VLK126"/>
    <mergeCell ref="VLL126:VLM126"/>
    <mergeCell ref="VLN126:VLO126"/>
    <mergeCell ref="VLP126:VLQ126"/>
    <mergeCell ref="VKX126:VKY126"/>
    <mergeCell ref="VKZ126:VLA126"/>
    <mergeCell ref="VLB126:VLC126"/>
    <mergeCell ref="VLD126:VLE126"/>
    <mergeCell ref="VLF126:VLG126"/>
    <mergeCell ref="VKN126:VKO126"/>
    <mergeCell ref="VKP126:VKQ126"/>
    <mergeCell ref="VKR126:VKS126"/>
    <mergeCell ref="VKT126:VKU126"/>
    <mergeCell ref="VKV126:VKW126"/>
    <mergeCell ref="VKD126:VKE126"/>
    <mergeCell ref="VKF126:VKG126"/>
    <mergeCell ref="VKH126:VKI126"/>
    <mergeCell ref="VKJ126:VKK126"/>
    <mergeCell ref="VKL126:VKM126"/>
    <mergeCell ref="VJT126:VJU126"/>
    <mergeCell ref="VJV126:VJW126"/>
    <mergeCell ref="VJX126:VJY126"/>
    <mergeCell ref="VJZ126:VKA126"/>
    <mergeCell ref="VKB126:VKC126"/>
    <mergeCell ref="VJJ126:VJK126"/>
    <mergeCell ref="VJL126:VJM126"/>
    <mergeCell ref="VJN126:VJO126"/>
    <mergeCell ref="VJP126:VJQ126"/>
    <mergeCell ref="VJR126:VJS126"/>
    <mergeCell ref="VIZ126:VJA126"/>
    <mergeCell ref="VJB126:VJC126"/>
    <mergeCell ref="VJD126:VJE126"/>
    <mergeCell ref="VJF126:VJG126"/>
    <mergeCell ref="VJH126:VJI126"/>
    <mergeCell ref="VIP126:VIQ126"/>
    <mergeCell ref="VIR126:VIS126"/>
    <mergeCell ref="VIT126:VIU126"/>
    <mergeCell ref="VIV126:VIW126"/>
    <mergeCell ref="VIX126:VIY126"/>
    <mergeCell ref="VIF126:VIG126"/>
    <mergeCell ref="VIH126:VII126"/>
    <mergeCell ref="VIJ126:VIK126"/>
    <mergeCell ref="VIL126:VIM126"/>
    <mergeCell ref="VIN126:VIO126"/>
    <mergeCell ref="VHV126:VHW126"/>
    <mergeCell ref="VHX126:VHY126"/>
    <mergeCell ref="VHZ126:VIA126"/>
    <mergeCell ref="VIB126:VIC126"/>
    <mergeCell ref="VID126:VIE126"/>
    <mergeCell ref="VHL126:VHM126"/>
    <mergeCell ref="VHN126:VHO126"/>
    <mergeCell ref="VHP126:VHQ126"/>
    <mergeCell ref="VHR126:VHS126"/>
    <mergeCell ref="VHT126:VHU126"/>
    <mergeCell ref="VHB126:VHC126"/>
    <mergeCell ref="VHD126:VHE126"/>
    <mergeCell ref="VHF126:VHG126"/>
    <mergeCell ref="VHH126:VHI126"/>
    <mergeCell ref="VHJ126:VHK126"/>
    <mergeCell ref="VGR126:VGS126"/>
    <mergeCell ref="VGT126:VGU126"/>
    <mergeCell ref="VGV126:VGW126"/>
    <mergeCell ref="VGX126:VGY126"/>
    <mergeCell ref="VGZ126:VHA126"/>
    <mergeCell ref="VGH126:VGI126"/>
    <mergeCell ref="VGJ126:VGK126"/>
    <mergeCell ref="VGL126:VGM126"/>
    <mergeCell ref="VGN126:VGO126"/>
    <mergeCell ref="VGP126:VGQ126"/>
    <mergeCell ref="VFX126:VFY126"/>
    <mergeCell ref="VFZ126:VGA126"/>
    <mergeCell ref="VGB126:VGC126"/>
    <mergeCell ref="VGD126:VGE126"/>
    <mergeCell ref="VGF126:VGG126"/>
    <mergeCell ref="VFN126:VFO126"/>
    <mergeCell ref="VFP126:VFQ126"/>
    <mergeCell ref="VFR126:VFS126"/>
    <mergeCell ref="VFT126:VFU126"/>
    <mergeCell ref="VFV126:VFW126"/>
    <mergeCell ref="VFD126:VFE126"/>
    <mergeCell ref="VFF126:VFG126"/>
    <mergeCell ref="VFH126:VFI126"/>
    <mergeCell ref="VFJ126:VFK126"/>
    <mergeCell ref="VFL126:VFM126"/>
    <mergeCell ref="VET126:VEU126"/>
    <mergeCell ref="VEV126:VEW126"/>
    <mergeCell ref="VEX126:VEY126"/>
    <mergeCell ref="VEZ126:VFA126"/>
    <mergeCell ref="VFB126:VFC126"/>
    <mergeCell ref="VEJ126:VEK126"/>
    <mergeCell ref="VEL126:VEM126"/>
    <mergeCell ref="VEN126:VEO126"/>
    <mergeCell ref="VEP126:VEQ126"/>
    <mergeCell ref="VER126:VES126"/>
    <mergeCell ref="VDZ126:VEA126"/>
    <mergeCell ref="VEB126:VEC126"/>
    <mergeCell ref="VED126:VEE126"/>
    <mergeCell ref="VEF126:VEG126"/>
    <mergeCell ref="VEH126:VEI126"/>
    <mergeCell ref="VDP126:VDQ126"/>
    <mergeCell ref="VDR126:VDS126"/>
    <mergeCell ref="VDT126:VDU126"/>
    <mergeCell ref="VDV126:VDW126"/>
    <mergeCell ref="VDX126:VDY126"/>
    <mergeCell ref="VDF126:VDG126"/>
    <mergeCell ref="VDH126:VDI126"/>
    <mergeCell ref="VDJ126:VDK126"/>
    <mergeCell ref="VDL126:VDM126"/>
    <mergeCell ref="VDN126:VDO126"/>
    <mergeCell ref="VCV126:VCW126"/>
    <mergeCell ref="VCX126:VCY126"/>
    <mergeCell ref="VCZ126:VDA126"/>
    <mergeCell ref="VDB126:VDC126"/>
    <mergeCell ref="VDD126:VDE126"/>
    <mergeCell ref="VCL126:VCM126"/>
    <mergeCell ref="VCN126:VCO126"/>
    <mergeCell ref="VCP126:VCQ126"/>
    <mergeCell ref="VCR126:VCS126"/>
    <mergeCell ref="VCT126:VCU126"/>
    <mergeCell ref="VCB126:VCC126"/>
    <mergeCell ref="VCD126:VCE126"/>
    <mergeCell ref="VCF126:VCG126"/>
    <mergeCell ref="VCH126:VCI126"/>
    <mergeCell ref="VCJ126:VCK126"/>
    <mergeCell ref="VBR126:VBS126"/>
    <mergeCell ref="VBT126:VBU126"/>
    <mergeCell ref="VBV126:VBW126"/>
    <mergeCell ref="VBX126:VBY126"/>
    <mergeCell ref="VBZ126:VCA126"/>
    <mergeCell ref="VBH126:VBI126"/>
    <mergeCell ref="VBJ126:VBK126"/>
    <mergeCell ref="VBL126:VBM126"/>
    <mergeCell ref="VBN126:VBO126"/>
    <mergeCell ref="VBP126:VBQ126"/>
    <mergeCell ref="VAX126:VAY126"/>
    <mergeCell ref="VAZ126:VBA126"/>
    <mergeCell ref="VBB126:VBC126"/>
    <mergeCell ref="VBD126:VBE126"/>
    <mergeCell ref="VBF126:VBG126"/>
    <mergeCell ref="VAN126:VAO126"/>
    <mergeCell ref="VAP126:VAQ126"/>
    <mergeCell ref="VAR126:VAS126"/>
    <mergeCell ref="VAT126:VAU126"/>
    <mergeCell ref="VAV126:VAW126"/>
    <mergeCell ref="VAD126:VAE126"/>
    <mergeCell ref="VAF126:VAG126"/>
    <mergeCell ref="VAH126:VAI126"/>
    <mergeCell ref="VAJ126:VAK126"/>
    <mergeCell ref="VAL126:VAM126"/>
    <mergeCell ref="UZT126:UZU126"/>
    <mergeCell ref="UZV126:UZW126"/>
    <mergeCell ref="UZX126:UZY126"/>
    <mergeCell ref="UZZ126:VAA126"/>
    <mergeCell ref="VAB126:VAC126"/>
    <mergeCell ref="UZJ126:UZK126"/>
    <mergeCell ref="UZL126:UZM126"/>
    <mergeCell ref="UZN126:UZO126"/>
    <mergeCell ref="UZP126:UZQ126"/>
    <mergeCell ref="UZR126:UZS126"/>
    <mergeCell ref="UYZ126:UZA126"/>
    <mergeCell ref="UZB126:UZC126"/>
    <mergeCell ref="UZD126:UZE126"/>
    <mergeCell ref="UZF126:UZG126"/>
    <mergeCell ref="UZH126:UZI126"/>
    <mergeCell ref="UYP126:UYQ126"/>
    <mergeCell ref="UYR126:UYS126"/>
    <mergeCell ref="UYT126:UYU126"/>
    <mergeCell ref="UYV126:UYW126"/>
    <mergeCell ref="UYX126:UYY126"/>
    <mergeCell ref="UYF126:UYG126"/>
    <mergeCell ref="UYH126:UYI126"/>
    <mergeCell ref="UYJ126:UYK126"/>
    <mergeCell ref="UYL126:UYM126"/>
    <mergeCell ref="UYN126:UYO126"/>
    <mergeCell ref="UXV126:UXW126"/>
    <mergeCell ref="UXX126:UXY126"/>
    <mergeCell ref="UXZ126:UYA126"/>
    <mergeCell ref="UYB126:UYC126"/>
    <mergeCell ref="UYD126:UYE126"/>
    <mergeCell ref="UXL126:UXM126"/>
    <mergeCell ref="UXN126:UXO126"/>
    <mergeCell ref="UXP126:UXQ126"/>
    <mergeCell ref="UXR126:UXS126"/>
    <mergeCell ref="UXT126:UXU126"/>
    <mergeCell ref="UXB126:UXC126"/>
    <mergeCell ref="UXD126:UXE126"/>
    <mergeCell ref="UXF126:UXG126"/>
    <mergeCell ref="UXH126:UXI126"/>
    <mergeCell ref="UXJ126:UXK126"/>
    <mergeCell ref="UWR126:UWS126"/>
    <mergeCell ref="UWT126:UWU126"/>
    <mergeCell ref="UWV126:UWW126"/>
    <mergeCell ref="UWX126:UWY126"/>
    <mergeCell ref="UWZ126:UXA126"/>
    <mergeCell ref="UWH126:UWI126"/>
    <mergeCell ref="UWJ126:UWK126"/>
    <mergeCell ref="UWL126:UWM126"/>
    <mergeCell ref="UWN126:UWO126"/>
    <mergeCell ref="UWP126:UWQ126"/>
    <mergeCell ref="UVX126:UVY126"/>
    <mergeCell ref="UVZ126:UWA126"/>
    <mergeCell ref="UWB126:UWC126"/>
    <mergeCell ref="UWD126:UWE126"/>
    <mergeCell ref="UWF126:UWG126"/>
    <mergeCell ref="UVN126:UVO126"/>
    <mergeCell ref="UVP126:UVQ126"/>
    <mergeCell ref="UVR126:UVS126"/>
    <mergeCell ref="UVT126:UVU126"/>
    <mergeCell ref="UVV126:UVW126"/>
    <mergeCell ref="UVD126:UVE126"/>
    <mergeCell ref="UVF126:UVG126"/>
    <mergeCell ref="UVH126:UVI126"/>
    <mergeCell ref="UVJ126:UVK126"/>
    <mergeCell ref="UVL126:UVM126"/>
    <mergeCell ref="UUT126:UUU126"/>
    <mergeCell ref="UUV126:UUW126"/>
    <mergeCell ref="UUX126:UUY126"/>
    <mergeCell ref="UUZ126:UVA126"/>
    <mergeCell ref="UVB126:UVC126"/>
    <mergeCell ref="UUJ126:UUK126"/>
    <mergeCell ref="UUL126:UUM126"/>
    <mergeCell ref="UUN126:UUO126"/>
    <mergeCell ref="UUP126:UUQ126"/>
    <mergeCell ref="UUR126:UUS126"/>
    <mergeCell ref="UTZ126:UUA126"/>
    <mergeCell ref="UUB126:UUC126"/>
    <mergeCell ref="UUD126:UUE126"/>
    <mergeCell ref="UUF126:UUG126"/>
    <mergeCell ref="UUH126:UUI126"/>
    <mergeCell ref="UTP126:UTQ126"/>
    <mergeCell ref="UTR126:UTS126"/>
    <mergeCell ref="UTT126:UTU126"/>
    <mergeCell ref="UTV126:UTW126"/>
    <mergeCell ref="UTX126:UTY126"/>
    <mergeCell ref="UTF126:UTG126"/>
    <mergeCell ref="UTH126:UTI126"/>
    <mergeCell ref="UTJ126:UTK126"/>
    <mergeCell ref="UTL126:UTM126"/>
    <mergeCell ref="UTN126:UTO126"/>
    <mergeCell ref="USV126:USW126"/>
    <mergeCell ref="USX126:USY126"/>
    <mergeCell ref="USZ126:UTA126"/>
    <mergeCell ref="UTB126:UTC126"/>
    <mergeCell ref="UTD126:UTE126"/>
    <mergeCell ref="USL126:USM126"/>
    <mergeCell ref="USN126:USO126"/>
    <mergeCell ref="USP126:USQ126"/>
    <mergeCell ref="USR126:USS126"/>
    <mergeCell ref="UST126:USU126"/>
    <mergeCell ref="USB126:USC126"/>
    <mergeCell ref="USD126:USE126"/>
    <mergeCell ref="USF126:USG126"/>
    <mergeCell ref="USH126:USI126"/>
    <mergeCell ref="USJ126:USK126"/>
    <mergeCell ref="URR126:URS126"/>
    <mergeCell ref="URT126:URU126"/>
    <mergeCell ref="URV126:URW126"/>
    <mergeCell ref="URX126:URY126"/>
    <mergeCell ref="URZ126:USA126"/>
    <mergeCell ref="URH126:URI126"/>
    <mergeCell ref="URJ126:URK126"/>
    <mergeCell ref="URL126:URM126"/>
    <mergeCell ref="URN126:URO126"/>
    <mergeCell ref="URP126:URQ126"/>
    <mergeCell ref="UQX126:UQY126"/>
    <mergeCell ref="UQZ126:URA126"/>
    <mergeCell ref="URB126:URC126"/>
    <mergeCell ref="URD126:URE126"/>
    <mergeCell ref="URF126:URG126"/>
    <mergeCell ref="UQN126:UQO126"/>
    <mergeCell ref="UQP126:UQQ126"/>
    <mergeCell ref="UQR126:UQS126"/>
    <mergeCell ref="UQT126:UQU126"/>
    <mergeCell ref="UQV126:UQW126"/>
    <mergeCell ref="UQD126:UQE126"/>
    <mergeCell ref="UQF126:UQG126"/>
    <mergeCell ref="UQH126:UQI126"/>
    <mergeCell ref="UQJ126:UQK126"/>
    <mergeCell ref="UQL126:UQM126"/>
    <mergeCell ref="UPT126:UPU126"/>
    <mergeCell ref="UPV126:UPW126"/>
    <mergeCell ref="UPX126:UPY126"/>
    <mergeCell ref="UPZ126:UQA126"/>
    <mergeCell ref="UQB126:UQC126"/>
    <mergeCell ref="UPJ126:UPK126"/>
    <mergeCell ref="UPL126:UPM126"/>
    <mergeCell ref="UPN126:UPO126"/>
    <mergeCell ref="UPP126:UPQ126"/>
    <mergeCell ref="UPR126:UPS126"/>
    <mergeCell ref="UOZ126:UPA126"/>
    <mergeCell ref="UPB126:UPC126"/>
    <mergeCell ref="UPD126:UPE126"/>
    <mergeCell ref="UPF126:UPG126"/>
    <mergeCell ref="UPH126:UPI126"/>
    <mergeCell ref="UOP126:UOQ126"/>
    <mergeCell ref="UOR126:UOS126"/>
    <mergeCell ref="UOT126:UOU126"/>
    <mergeCell ref="UOV126:UOW126"/>
    <mergeCell ref="UOX126:UOY126"/>
    <mergeCell ref="UOF126:UOG126"/>
    <mergeCell ref="UOH126:UOI126"/>
    <mergeCell ref="UOJ126:UOK126"/>
    <mergeCell ref="UOL126:UOM126"/>
    <mergeCell ref="UON126:UOO126"/>
    <mergeCell ref="UNV126:UNW126"/>
    <mergeCell ref="UNX126:UNY126"/>
    <mergeCell ref="UNZ126:UOA126"/>
    <mergeCell ref="UOB126:UOC126"/>
    <mergeCell ref="UOD126:UOE126"/>
    <mergeCell ref="UNL126:UNM126"/>
    <mergeCell ref="UNN126:UNO126"/>
    <mergeCell ref="UNP126:UNQ126"/>
    <mergeCell ref="UNR126:UNS126"/>
    <mergeCell ref="UNT126:UNU126"/>
    <mergeCell ref="UNB126:UNC126"/>
    <mergeCell ref="UND126:UNE126"/>
    <mergeCell ref="UNF126:UNG126"/>
    <mergeCell ref="UNH126:UNI126"/>
    <mergeCell ref="UNJ126:UNK126"/>
    <mergeCell ref="UMR126:UMS126"/>
    <mergeCell ref="UMT126:UMU126"/>
    <mergeCell ref="UMV126:UMW126"/>
    <mergeCell ref="UMX126:UMY126"/>
    <mergeCell ref="UMZ126:UNA126"/>
    <mergeCell ref="UMH126:UMI126"/>
    <mergeCell ref="UMJ126:UMK126"/>
    <mergeCell ref="UML126:UMM126"/>
    <mergeCell ref="UMN126:UMO126"/>
    <mergeCell ref="UMP126:UMQ126"/>
    <mergeCell ref="ULX126:ULY126"/>
    <mergeCell ref="ULZ126:UMA126"/>
    <mergeCell ref="UMB126:UMC126"/>
    <mergeCell ref="UMD126:UME126"/>
    <mergeCell ref="UMF126:UMG126"/>
    <mergeCell ref="ULN126:ULO126"/>
    <mergeCell ref="ULP126:ULQ126"/>
    <mergeCell ref="ULR126:ULS126"/>
    <mergeCell ref="ULT126:ULU126"/>
    <mergeCell ref="ULV126:ULW126"/>
    <mergeCell ref="ULD126:ULE126"/>
    <mergeCell ref="ULF126:ULG126"/>
    <mergeCell ref="ULH126:ULI126"/>
    <mergeCell ref="ULJ126:ULK126"/>
    <mergeCell ref="ULL126:ULM126"/>
    <mergeCell ref="UKT126:UKU126"/>
    <mergeCell ref="UKV126:UKW126"/>
    <mergeCell ref="UKX126:UKY126"/>
    <mergeCell ref="UKZ126:ULA126"/>
    <mergeCell ref="ULB126:ULC126"/>
    <mergeCell ref="UKJ126:UKK126"/>
    <mergeCell ref="UKL126:UKM126"/>
    <mergeCell ref="UKN126:UKO126"/>
    <mergeCell ref="UKP126:UKQ126"/>
    <mergeCell ref="UKR126:UKS126"/>
    <mergeCell ref="UJZ126:UKA126"/>
    <mergeCell ref="UKB126:UKC126"/>
    <mergeCell ref="UKD126:UKE126"/>
    <mergeCell ref="UKF126:UKG126"/>
    <mergeCell ref="UKH126:UKI126"/>
    <mergeCell ref="UJP126:UJQ126"/>
    <mergeCell ref="UJR126:UJS126"/>
    <mergeCell ref="UJT126:UJU126"/>
    <mergeCell ref="UJV126:UJW126"/>
    <mergeCell ref="UJX126:UJY126"/>
    <mergeCell ref="UJF126:UJG126"/>
    <mergeCell ref="UJH126:UJI126"/>
    <mergeCell ref="UJJ126:UJK126"/>
    <mergeCell ref="UJL126:UJM126"/>
    <mergeCell ref="UJN126:UJO126"/>
    <mergeCell ref="UIV126:UIW126"/>
    <mergeCell ref="UIX126:UIY126"/>
    <mergeCell ref="UIZ126:UJA126"/>
    <mergeCell ref="UJB126:UJC126"/>
    <mergeCell ref="UJD126:UJE126"/>
    <mergeCell ref="UIL126:UIM126"/>
    <mergeCell ref="UIN126:UIO126"/>
    <mergeCell ref="UIP126:UIQ126"/>
    <mergeCell ref="UIR126:UIS126"/>
    <mergeCell ref="UIT126:UIU126"/>
    <mergeCell ref="UIB126:UIC126"/>
    <mergeCell ref="UID126:UIE126"/>
    <mergeCell ref="UIF126:UIG126"/>
    <mergeCell ref="UIH126:UII126"/>
    <mergeCell ref="UIJ126:UIK126"/>
    <mergeCell ref="UHR126:UHS126"/>
    <mergeCell ref="UHT126:UHU126"/>
    <mergeCell ref="UHV126:UHW126"/>
    <mergeCell ref="UHX126:UHY126"/>
    <mergeCell ref="UHZ126:UIA126"/>
    <mergeCell ref="UHH126:UHI126"/>
    <mergeCell ref="UHJ126:UHK126"/>
    <mergeCell ref="UHL126:UHM126"/>
    <mergeCell ref="UHN126:UHO126"/>
    <mergeCell ref="UHP126:UHQ126"/>
    <mergeCell ref="UGX126:UGY126"/>
    <mergeCell ref="UGZ126:UHA126"/>
    <mergeCell ref="UHB126:UHC126"/>
    <mergeCell ref="UHD126:UHE126"/>
    <mergeCell ref="UHF126:UHG126"/>
    <mergeCell ref="UGN126:UGO126"/>
    <mergeCell ref="UGP126:UGQ126"/>
    <mergeCell ref="UGR126:UGS126"/>
    <mergeCell ref="UGT126:UGU126"/>
    <mergeCell ref="UGV126:UGW126"/>
    <mergeCell ref="UGD126:UGE126"/>
    <mergeCell ref="UGF126:UGG126"/>
    <mergeCell ref="UGH126:UGI126"/>
    <mergeCell ref="UGJ126:UGK126"/>
    <mergeCell ref="UGL126:UGM126"/>
    <mergeCell ref="UFT126:UFU126"/>
    <mergeCell ref="UFV126:UFW126"/>
    <mergeCell ref="UFX126:UFY126"/>
    <mergeCell ref="UFZ126:UGA126"/>
    <mergeCell ref="UGB126:UGC126"/>
    <mergeCell ref="UFJ126:UFK126"/>
    <mergeCell ref="UFL126:UFM126"/>
    <mergeCell ref="UFN126:UFO126"/>
    <mergeCell ref="UFP126:UFQ126"/>
    <mergeCell ref="UFR126:UFS126"/>
    <mergeCell ref="UEZ126:UFA126"/>
    <mergeCell ref="UFB126:UFC126"/>
    <mergeCell ref="UFD126:UFE126"/>
    <mergeCell ref="UFF126:UFG126"/>
    <mergeCell ref="UFH126:UFI126"/>
    <mergeCell ref="UEP126:UEQ126"/>
    <mergeCell ref="UER126:UES126"/>
    <mergeCell ref="UET126:UEU126"/>
    <mergeCell ref="UEV126:UEW126"/>
    <mergeCell ref="UEX126:UEY126"/>
    <mergeCell ref="UEF126:UEG126"/>
    <mergeCell ref="UEH126:UEI126"/>
    <mergeCell ref="UEJ126:UEK126"/>
    <mergeCell ref="UEL126:UEM126"/>
    <mergeCell ref="UEN126:UEO126"/>
    <mergeCell ref="UDV126:UDW126"/>
    <mergeCell ref="UDX126:UDY126"/>
    <mergeCell ref="UDZ126:UEA126"/>
    <mergeCell ref="UEB126:UEC126"/>
    <mergeCell ref="UED126:UEE126"/>
    <mergeCell ref="UDL126:UDM126"/>
    <mergeCell ref="UDN126:UDO126"/>
    <mergeCell ref="UDP126:UDQ126"/>
    <mergeCell ref="UDR126:UDS126"/>
    <mergeCell ref="UDT126:UDU126"/>
    <mergeCell ref="UDB126:UDC126"/>
    <mergeCell ref="UDD126:UDE126"/>
    <mergeCell ref="UDF126:UDG126"/>
    <mergeCell ref="UDH126:UDI126"/>
    <mergeCell ref="UDJ126:UDK126"/>
    <mergeCell ref="UCR126:UCS126"/>
    <mergeCell ref="UCT126:UCU126"/>
    <mergeCell ref="UCV126:UCW126"/>
    <mergeCell ref="UCX126:UCY126"/>
    <mergeCell ref="UCZ126:UDA126"/>
    <mergeCell ref="UCH126:UCI126"/>
    <mergeCell ref="UCJ126:UCK126"/>
    <mergeCell ref="UCL126:UCM126"/>
    <mergeCell ref="UCN126:UCO126"/>
    <mergeCell ref="UCP126:UCQ126"/>
    <mergeCell ref="UBX126:UBY126"/>
    <mergeCell ref="UBZ126:UCA126"/>
    <mergeCell ref="UCB126:UCC126"/>
    <mergeCell ref="UCD126:UCE126"/>
    <mergeCell ref="UCF126:UCG126"/>
    <mergeCell ref="UBN126:UBO126"/>
    <mergeCell ref="UBP126:UBQ126"/>
    <mergeCell ref="UBR126:UBS126"/>
    <mergeCell ref="UBT126:UBU126"/>
    <mergeCell ref="UBV126:UBW126"/>
    <mergeCell ref="UBD126:UBE126"/>
    <mergeCell ref="UBF126:UBG126"/>
    <mergeCell ref="UBH126:UBI126"/>
    <mergeCell ref="UBJ126:UBK126"/>
    <mergeCell ref="UBL126:UBM126"/>
    <mergeCell ref="UAT126:UAU126"/>
    <mergeCell ref="UAV126:UAW126"/>
    <mergeCell ref="UAX126:UAY126"/>
    <mergeCell ref="UAZ126:UBA126"/>
    <mergeCell ref="UBB126:UBC126"/>
    <mergeCell ref="UAJ126:UAK126"/>
    <mergeCell ref="UAL126:UAM126"/>
    <mergeCell ref="UAN126:UAO126"/>
    <mergeCell ref="UAP126:UAQ126"/>
    <mergeCell ref="UAR126:UAS126"/>
    <mergeCell ref="TZZ126:UAA126"/>
    <mergeCell ref="UAB126:UAC126"/>
    <mergeCell ref="UAD126:UAE126"/>
    <mergeCell ref="UAF126:UAG126"/>
    <mergeCell ref="UAH126:UAI126"/>
    <mergeCell ref="TZP126:TZQ126"/>
    <mergeCell ref="TZR126:TZS126"/>
    <mergeCell ref="TZT126:TZU126"/>
    <mergeCell ref="TZV126:TZW126"/>
    <mergeCell ref="TZX126:TZY126"/>
    <mergeCell ref="TZF126:TZG126"/>
    <mergeCell ref="TZH126:TZI126"/>
    <mergeCell ref="TZJ126:TZK126"/>
    <mergeCell ref="TZL126:TZM126"/>
    <mergeCell ref="TZN126:TZO126"/>
    <mergeCell ref="TYV126:TYW126"/>
    <mergeCell ref="TYX126:TYY126"/>
    <mergeCell ref="TYZ126:TZA126"/>
    <mergeCell ref="TZB126:TZC126"/>
    <mergeCell ref="TZD126:TZE126"/>
    <mergeCell ref="TYL126:TYM126"/>
    <mergeCell ref="TYN126:TYO126"/>
    <mergeCell ref="TYP126:TYQ126"/>
    <mergeCell ref="TYR126:TYS126"/>
    <mergeCell ref="TYT126:TYU126"/>
    <mergeCell ref="TYB126:TYC126"/>
    <mergeCell ref="TYD126:TYE126"/>
    <mergeCell ref="TYF126:TYG126"/>
    <mergeCell ref="TYH126:TYI126"/>
    <mergeCell ref="TYJ126:TYK126"/>
    <mergeCell ref="TXR126:TXS126"/>
    <mergeCell ref="TXT126:TXU126"/>
    <mergeCell ref="TXV126:TXW126"/>
    <mergeCell ref="TXX126:TXY126"/>
    <mergeCell ref="TXZ126:TYA126"/>
    <mergeCell ref="TXH126:TXI126"/>
    <mergeCell ref="TXJ126:TXK126"/>
    <mergeCell ref="TXL126:TXM126"/>
    <mergeCell ref="TXN126:TXO126"/>
    <mergeCell ref="TXP126:TXQ126"/>
    <mergeCell ref="TWX126:TWY126"/>
    <mergeCell ref="TWZ126:TXA126"/>
    <mergeCell ref="TXB126:TXC126"/>
    <mergeCell ref="TXD126:TXE126"/>
    <mergeCell ref="TXF126:TXG126"/>
    <mergeCell ref="TWN126:TWO126"/>
    <mergeCell ref="TWP126:TWQ126"/>
    <mergeCell ref="TWR126:TWS126"/>
    <mergeCell ref="TWT126:TWU126"/>
    <mergeCell ref="TWV126:TWW126"/>
    <mergeCell ref="TWD126:TWE126"/>
    <mergeCell ref="TWF126:TWG126"/>
    <mergeCell ref="TWH126:TWI126"/>
    <mergeCell ref="TWJ126:TWK126"/>
    <mergeCell ref="TWL126:TWM126"/>
    <mergeCell ref="TVT126:TVU126"/>
    <mergeCell ref="TVV126:TVW126"/>
    <mergeCell ref="TVX126:TVY126"/>
    <mergeCell ref="TVZ126:TWA126"/>
    <mergeCell ref="TWB126:TWC126"/>
    <mergeCell ref="TVJ126:TVK126"/>
    <mergeCell ref="TVL126:TVM126"/>
    <mergeCell ref="TVN126:TVO126"/>
    <mergeCell ref="TVP126:TVQ126"/>
    <mergeCell ref="TVR126:TVS126"/>
    <mergeCell ref="TUZ126:TVA126"/>
    <mergeCell ref="TVB126:TVC126"/>
    <mergeCell ref="TVD126:TVE126"/>
    <mergeCell ref="TVF126:TVG126"/>
    <mergeCell ref="TVH126:TVI126"/>
    <mergeCell ref="TUP126:TUQ126"/>
    <mergeCell ref="TUR126:TUS126"/>
    <mergeCell ref="TUT126:TUU126"/>
    <mergeCell ref="TUV126:TUW126"/>
    <mergeCell ref="TUX126:TUY126"/>
    <mergeCell ref="TUF126:TUG126"/>
    <mergeCell ref="TUH126:TUI126"/>
    <mergeCell ref="TUJ126:TUK126"/>
    <mergeCell ref="TUL126:TUM126"/>
    <mergeCell ref="TUN126:TUO126"/>
    <mergeCell ref="TTV126:TTW126"/>
    <mergeCell ref="TTX126:TTY126"/>
    <mergeCell ref="TTZ126:TUA126"/>
    <mergeCell ref="TUB126:TUC126"/>
    <mergeCell ref="TUD126:TUE126"/>
    <mergeCell ref="TTL126:TTM126"/>
    <mergeCell ref="TTN126:TTO126"/>
    <mergeCell ref="TTP126:TTQ126"/>
    <mergeCell ref="TTR126:TTS126"/>
    <mergeCell ref="TTT126:TTU126"/>
    <mergeCell ref="TTB126:TTC126"/>
    <mergeCell ref="TTD126:TTE126"/>
    <mergeCell ref="TTF126:TTG126"/>
    <mergeCell ref="TTH126:TTI126"/>
    <mergeCell ref="TTJ126:TTK126"/>
    <mergeCell ref="TSR126:TSS126"/>
    <mergeCell ref="TST126:TSU126"/>
    <mergeCell ref="TSV126:TSW126"/>
    <mergeCell ref="TSX126:TSY126"/>
    <mergeCell ref="TSZ126:TTA126"/>
    <mergeCell ref="TSH126:TSI126"/>
    <mergeCell ref="TSJ126:TSK126"/>
    <mergeCell ref="TSL126:TSM126"/>
    <mergeCell ref="TSN126:TSO126"/>
    <mergeCell ref="TSP126:TSQ126"/>
    <mergeCell ref="TRX126:TRY126"/>
    <mergeCell ref="TRZ126:TSA126"/>
    <mergeCell ref="TSB126:TSC126"/>
    <mergeCell ref="TSD126:TSE126"/>
    <mergeCell ref="TSF126:TSG126"/>
    <mergeCell ref="TRN126:TRO126"/>
    <mergeCell ref="TRP126:TRQ126"/>
    <mergeCell ref="TRR126:TRS126"/>
    <mergeCell ref="TRT126:TRU126"/>
    <mergeCell ref="TRV126:TRW126"/>
    <mergeCell ref="TRD126:TRE126"/>
    <mergeCell ref="TRF126:TRG126"/>
    <mergeCell ref="TRH126:TRI126"/>
    <mergeCell ref="TRJ126:TRK126"/>
    <mergeCell ref="TRL126:TRM126"/>
    <mergeCell ref="TQT126:TQU126"/>
    <mergeCell ref="TQV126:TQW126"/>
    <mergeCell ref="TQX126:TQY126"/>
    <mergeCell ref="TQZ126:TRA126"/>
    <mergeCell ref="TRB126:TRC126"/>
    <mergeCell ref="TQJ126:TQK126"/>
    <mergeCell ref="TQL126:TQM126"/>
    <mergeCell ref="TQN126:TQO126"/>
    <mergeCell ref="TQP126:TQQ126"/>
    <mergeCell ref="TQR126:TQS126"/>
    <mergeCell ref="TPZ126:TQA126"/>
    <mergeCell ref="TQB126:TQC126"/>
    <mergeCell ref="TQD126:TQE126"/>
    <mergeCell ref="TQF126:TQG126"/>
    <mergeCell ref="TQH126:TQI126"/>
    <mergeCell ref="TPP126:TPQ126"/>
    <mergeCell ref="TPR126:TPS126"/>
    <mergeCell ref="TPT126:TPU126"/>
    <mergeCell ref="TPV126:TPW126"/>
    <mergeCell ref="TPX126:TPY126"/>
    <mergeCell ref="TPF126:TPG126"/>
    <mergeCell ref="TPH126:TPI126"/>
    <mergeCell ref="TPJ126:TPK126"/>
    <mergeCell ref="TPL126:TPM126"/>
    <mergeCell ref="TPN126:TPO126"/>
    <mergeCell ref="TOV126:TOW126"/>
    <mergeCell ref="TOX126:TOY126"/>
    <mergeCell ref="TOZ126:TPA126"/>
    <mergeCell ref="TPB126:TPC126"/>
    <mergeCell ref="TPD126:TPE126"/>
    <mergeCell ref="TOL126:TOM126"/>
    <mergeCell ref="TON126:TOO126"/>
    <mergeCell ref="TOP126:TOQ126"/>
    <mergeCell ref="TOR126:TOS126"/>
    <mergeCell ref="TOT126:TOU126"/>
    <mergeCell ref="TOB126:TOC126"/>
    <mergeCell ref="TOD126:TOE126"/>
    <mergeCell ref="TOF126:TOG126"/>
    <mergeCell ref="TOH126:TOI126"/>
    <mergeCell ref="TOJ126:TOK126"/>
    <mergeCell ref="TNR126:TNS126"/>
    <mergeCell ref="TNT126:TNU126"/>
    <mergeCell ref="TNV126:TNW126"/>
    <mergeCell ref="TNX126:TNY126"/>
    <mergeCell ref="TNZ126:TOA126"/>
    <mergeCell ref="TNH126:TNI126"/>
    <mergeCell ref="TNJ126:TNK126"/>
    <mergeCell ref="TNL126:TNM126"/>
    <mergeCell ref="TNN126:TNO126"/>
    <mergeCell ref="TNP126:TNQ126"/>
    <mergeCell ref="TMX126:TMY126"/>
    <mergeCell ref="TMZ126:TNA126"/>
    <mergeCell ref="TNB126:TNC126"/>
    <mergeCell ref="TND126:TNE126"/>
    <mergeCell ref="TNF126:TNG126"/>
    <mergeCell ref="TMN126:TMO126"/>
    <mergeCell ref="TMP126:TMQ126"/>
    <mergeCell ref="TMR126:TMS126"/>
    <mergeCell ref="TMT126:TMU126"/>
    <mergeCell ref="TMV126:TMW126"/>
    <mergeCell ref="TMD126:TME126"/>
    <mergeCell ref="TMF126:TMG126"/>
    <mergeCell ref="TMH126:TMI126"/>
    <mergeCell ref="TMJ126:TMK126"/>
    <mergeCell ref="TML126:TMM126"/>
    <mergeCell ref="TLT126:TLU126"/>
    <mergeCell ref="TLV126:TLW126"/>
    <mergeCell ref="TLX126:TLY126"/>
    <mergeCell ref="TLZ126:TMA126"/>
    <mergeCell ref="TMB126:TMC126"/>
    <mergeCell ref="TLJ126:TLK126"/>
    <mergeCell ref="TLL126:TLM126"/>
    <mergeCell ref="TLN126:TLO126"/>
    <mergeCell ref="TLP126:TLQ126"/>
    <mergeCell ref="TLR126:TLS126"/>
    <mergeCell ref="TKZ126:TLA126"/>
    <mergeCell ref="TLB126:TLC126"/>
    <mergeCell ref="TLD126:TLE126"/>
    <mergeCell ref="TLF126:TLG126"/>
    <mergeCell ref="TLH126:TLI126"/>
    <mergeCell ref="TKP126:TKQ126"/>
    <mergeCell ref="TKR126:TKS126"/>
    <mergeCell ref="TKT126:TKU126"/>
    <mergeCell ref="TKV126:TKW126"/>
    <mergeCell ref="TKX126:TKY126"/>
    <mergeCell ref="TKF126:TKG126"/>
    <mergeCell ref="TKH126:TKI126"/>
    <mergeCell ref="TKJ126:TKK126"/>
    <mergeCell ref="TKL126:TKM126"/>
    <mergeCell ref="TKN126:TKO126"/>
    <mergeCell ref="TJV126:TJW126"/>
    <mergeCell ref="TJX126:TJY126"/>
    <mergeCell ref="TJZ126:TKA126"/>
    <mergeCell ref="TKB126:TKC126"/>
    <mergeCell ref="TKD126:TKE126"/>
    <mergeCell ref="TJL126:TJM126"/>
    <mergeCell ref="TJN126:TJO126"/>
    <mergeCell ref="TJP126:TJQ126"/>
    <mergeCell ref="TJR126:TJS126"/>
    <mergeCell ref="TJT126:TJU126"/>
    <mergeCell ref="TJB126:TJC126"/>
    <mergeCell ref="TJD126:TJE126"/>
    <mergeCell ref="TJF126:TJG126"/>
    <mergeCell ref="TJH126:TJI126"/>
    <mergeCell ref="TJJ126:TJK126"/>
    <mergeCell ref="TIR126:TIS126"/>
    <mergeCell ref="TIT126:TIU126"/>
    <mergeCell ref="TIV126:TIW126"/>
    <mergeCell ref="TIX126:TIY126"/>
    <mergeCell ref="TIZ126:TJA126"/>
    <mergeCell ref="TIH126:TII126"/>
    <mergeCell ref="TIJ126:TIK126"/>
    <mergeCell ref="TIL126:TIM126"/>
    <mergeCell ref="TIN126:TIO126"/>
    <mergeCell ref="TIP126:TIQ126"/>
    <mergeCell ref="THX126:THY126"/>
    <mergeCell ref="THZ126:TIA126"/>
    <mergeCell ref="TIB126:TIC126"/>
    <mergeCell ref="TID126:TIE126"/>
    <mergeCell ref="TIF126:TIG126"/>
    <mergeCell ref="THN126:THO126"/>
    <mergeCell ref="THP126:THQ126"/>
    <mergeCell ref="THR126:THS126"/>
    <mergeCell ref="THT126:THU126"/>
    <mergeCell ref="THV126:THW126"/>
    <mergeCell ref="THD126:THE126"/>
    <mergeCell ref="THF126:THG126"/>
    <mergeCell ref="THH126:THI126"/>
    <mergeCell ref="THJ126:THK126"/>
    <mergeCell ref="THL126:THM126"/>
    <mergeCell ref="TGT126:TGU126"/>
    <mergeCell ref="TGV126:TGW126"/>
    <mergeCell ref="TGX126:TGY126"/>
    <mergeCell ref="TGZ126:THA126"/>
    <mergeCell ref="THB126:THC126"/>
    <mergeCell ref="TGJ126:TGK126"/>
    <mergeCell ref="TGL126:TGM126"/>
    <mergeCell ref="TGN126:TGO126"/>
    <mergeCell ref="TGP126:TGQ126"/>
    <mergeCell ref="TGR126:TGS126"/>
    <mergeCell ref="TFZ126:TGA126"/>
    <mergeCell ref="TGB126:TGC126"/>
    <mergeCell ref="TGD126:TGE126"/>
    <mergeCell ref="TGF126:TGG126"/>
    <mergeCell ref="TGH126:TGI126"/>
    <mergeCell ref="TFP126:TFQ126"/>
    <mergeCell ref="TFR126:TFS126"/>
    <mergeCell ref="TFT126:TFU126"/>
    <mergeCell ref="TFV126:TFW126"/>
    <mergeCell ref="TFX126:TFY126"/>
    <mergeCell ref="TFF126:TFG126"/>
    <mergeCell ref="TFH126:TFI126"/>
    <mergeCell ref="TFJ126:TFK126"/>
    <mergeCell ref="TFL126:TFM126"/>
    <mergeCell ref="TFN126:TFO126"/>
    <mergeCell ref="TEV126:TEW126"/>
    <mergeCell ref="TEX126:TEY126"/>
    <mergeCell ref="TEZ126:TFA126"/>
    <mergeCell ref="TFB126:TFC126"/>
    <mergeCell ref="TFD126:TFE126"/>
    <mergeCell ref="TEL126:TEM126"/>
    <mergeCell ref="TEN126:TEO126"/>
    <mergeCell ref="TEP126:TEQ126"/>
    <mergeCell ref="TER126:TES126"/>
    <mergeCell ref="TET126:TEU126"/>
    <mergeCell ref="TEB126:TEC126"/>
    <mergeCell ref="TED126:TEE126"/>
    <mergeCell ref="TEF126:TEG126"/>
    <mergeCell ref="TEH126:TEI126"/>
    <mergeCell ref="TEJ126:TEK126"/>
    <mergeCell ref="TDR126:TDS126"/>
    <mergeCell ref="TDT126:TDU126"/>
    <mergeCell ref="TDV126:TDW126"/>
    <mergeCell ref="TDX126:TDY126"/>
    <mergeCell ref="TDZ126:TEA126"/>
    <mergeCell ref="TDH126:TDI126"/>
    <mergeCell ref="TDJ126:TDK126"/>
    <mergeCell ref="TDL126:TDM126"/>
    <mergeCell ref="TDN126:TDO126"/>
    <mergeCell ref="TDP126:TDQ126"/>
    <mergeCell ref="TCX126:TCY126"/>
    <mergeCell ref="TCZ126:TDA126"/>
    <mergeCell ref="TDB126:TDC126"/>
    <mergeCell ref="TDD126:TDE126"/>
    <mergeCell ref="TDF126:TDG126"/>
    <mergeCell ref="TCN126:TCO126"/>
    <mergeCell ref="TCP126:TCQ126"/>
    <mergeCell ref="TCR126:TCS126"/>
    <mergeCell ref="TCT126:TCU126"/>
    <mergeCell ref="TCV126:TCW126"/>
    <mergeCell ref="TCD126:TCE126"/>
    <mergeCell ref="TCF126:TCG126"/>
    <mergeCell ref="TCH126:TCI126"/>
    <mergeCell ref="TCJ126:TCK126"/>
    <mergeCell ref="TCL126:TCM126"/>
    <mergeCell ref="TBT126:TBU126"/>
    <mergeCell ref="TBV126:TBW126"/>
    <mergeCell ref="TBX126:TBY126"/>
    <mergeCell ref="TBZ126:TCA126"/>
    <mergeCell ref="TCB126:TCC126"/>
    <mergeCell ref="TBJ126:TBK126"/>
    <mergeCell ref="TBL126:TBM126"/>
    <mergeCell ref="TBN126:TBO126"/>
    <mergeCell ref="TBP126:TBQ126"/>
    <mergeCell ref="TBR126:TBS126"/>
    <mergeCell ref="TAZ126:TBA126"/>
    <mergeCell ref="TBB126:TBC126"/>
    <mergeCell ref="TBD126:TBE126"/>
    <mergeCell ref="TBF126:TBG126"/>
    <mergeCell ref="TBH126:TBI126"/>
    <mergeCell ref="TAP126:TAQ126"/>
    <mergeCell ref="TAR126:TAS126"/>
    <mergeCell ref="TAT126:TAU126"/>
    <mergeCell ref="TAV126:TAW126"/>
    <mergeCell ref="TAX126:TAY126"/>
    <mergeCell ref="TAF126:TAG126"/>
    <mergeCell ref="TAH126:TAI126"/>
    <mergeCell ref="TAJ126:TAK126"/>
    <mergeCell ref="TAL126:TAM126"/>
    <mergeCell ref="TAN126:TAO126"/>
    <mergeCell ref="SZV126:SZW126"/>
    <mergeCell ref="SZX126:SZY126"/>
    <mergeCell ref="SZZ126:TAA126"/>
    <mergeCell ref="TAB126:TAC126"/>
    <mergeCell ref="TAD126:TAE126"/>
    <mergeCell ref="SZL126:SZM126"/>
    <mergeCell ref="SZN126:SZO126"/>
    <mergeCell ref="SZP126:SZQ126"/>
    <mergeCell ref="SZR126:SZS126"/>
    <mergeCell ref="SZT126:SZU126"/>
    <mergeCell ref="SZB126:SZC126"/>
    <mergeCell ref="SZD126:SZE126"/>
    <mergeCell ref="SZF126:SZG126"/>
    <mergeCell ref="SZH126:SZI126"/>
    <mergeCell ref="SZJ126:SZK126"/>
    <mergeCell ref="SYR126:SYS126"/>
    <mergeCell ref="SYT126:SYU126"/>
    <mergeCell ref="SYV126:SYW126"/>
    <mergeCell ref="SYX126:SYY126"/>
    <mergeCell ref="SYZ126:SZA126"/>
    <mergeCell ref="SYH126:SYI126"/>
    <mergeCell ref="SYJ126:SYK126"/>
    <mergeCell ref="SYL126:SYM126"/>
    <mergeCell ref="SYN126:SYO126"/>
    <mergeCell ref="SYP126:SYQ126"/>
    <mergeCell ref="SXX126:SXY126"/>
    <mergeCell ref="SXZ126:SYA126"/>
    <mergeCell ref="SYB126:SYC126"/>
    <mergeCell ref="SYD126:SYE126"/>
    <mergeCell ref="SYF126:SYG126"/>
    <mergeCell ref="SXN126:SXO126"/>
    <mergeCell ref="SXP126:SXQ126"/>
    <mergeCell ref="SXR126:SXS126"/>
    <mergeCell ref="SXT126:SXU126"/>
    <mergeCell ref="SXV126:SXW126"/>
    <mergeCell ref="SXD126:SXE126"/>
    <mergeCell ref="SXF126:SXG126"/>
    <mergeCell ref="SXH126:SXI126"/>
    <mergeCell ref="SXJ126:SXK126"/>
    <mergeCell ref="SXL126:SXM126"/>
    <mergeCell ref="SWT126:SWU126"/>
    <mergeCell ref="SWV126:SWW126"/>
    <mergeCell ref="SWX126:SWY126"/>
    <mergeCell ref="SWZ126:SXA126"/>
    <mergeCell ref="SXB126:SXC126"/>
    <mergeCell ref="SWJ126:SWK126"/>
    <mergeCell ref="SWL126:SWM126"/>
    <mergeCell ref="SWN126:SWO126"/>
    <mergeCell ref="SWP126:SWQ126"/>
    <mergeCell ref="SWR126:SWS126"/>
    <mergeCell ref="SVZ126:SWA126"/>
    <mergeCell ref="SWB126:SWC126"/>
    <mergeCell ref="SWD126:SWE126"/>
    <mergeCell ref="SWF126:SWG126"/>
    <mergeCell ref="SWH126:SWI126"/>
    <mergeCell ref="SVP126:SVQ126"/>
    <mergeCell ref="SVR126:SVS126"/>
    <mergeCell ref="SVT126:SVU126"/>
    <mergeCell ref="SVV126:SVW126"/>
    <mergeCell ref="SVX126:SVY126"/>
    <mergeCell ref="SVF126:SVG126"/>
    <mergeCell ref="SVH126:SVI126"/>
    <mergeCell ref="SVJ126:SVK126"/>
    <mergeCell ref="SVL126:SVM126"/>
    <mergeCell ref="SVN126:SVO126"/>
    <mergeCell ref="SUV126:SUW126"/>
    <mergeCell ref="SUX126:SUY126"/>
    <mergeCell ref="SUZ126:SVA126"/>
    <mergeCell ref="SVB126:SVC126"/>
    <mergeCell ref="SVD126:SVE126"/>
    <mergeCell ref="SUL126:SUM126"/>
    <mergeCell ref="SUN126:SUO126"/>
    <mergeCell ref="SUP126:SUQ126"/>
    <mergeCell ref="SUR126:SUS126"/>
    <mergeCell ref="SUT126:SUU126"/>
    <mergeCell ref="SUB126:SUC126"/>
    <mergeCell ref="SUD126:SUE126"/>
    <mergeCell ref="SUF126:SUG126"/>
    <mergeCell ref="SUH126:SUI126"/>
    <mergeCell ref="SUJ126:SUK126"/>
    <mergeCell ref="STR126:STS126"/>
    <mergeCell ref="STT126:STU126"/>
    <mergeCell ref="STV126:STW126"/>
    <mergeCell ref="STX126:STY126"/>
    <mergeCell ref="STZ126:SUA126"/>
    <mergeCell ref="STH126:STI126"/>
    <mergeCell ref="STJ126:STK126"/>
    <mergeCell ref="STL126:STM126"/>
    <mergeCell ref="STN126:STO126"/>
    <mergeCell ref="STP126:STQ126"/>
    <mergeCell ref="SSX126:SSY126"/>
    <mergeCell ref="SSZ126:STA126"/>
    <mergeCell ref="STB126:STC126"/>
    <mergeCell ref="STD126:STE126"/>
    <mergeCell ref="STF126:STG126"/>
    <mergeCell ref="SSN126:SSO126"/>
    <mergeCell ref="SSP126:SSQ126"/>
    <mergeCell ref="SSR126:SSS126"/>
    <mergeCell ref="SST126:SSU126"/>
    <mergeCell ref="SSV126:SSW126"/>
    <mergeCell ref="SSD126:SSE126"/>
    <mergeCell ref="SSF126:SSG126"/>
    <mergeCell ref="SSH126:SSI126"/>
    <mergeCell ref="SSJ126:SSK126"/>
    <mergeCell ref="SSL126:SSM126"/>
    <mergeCell ref="SRT126:SRU126"/>
    <mergeCell ref="SRV126:SRW126"/>
    <mergeCell ref="SRX126:SRY126"/>
    <mergeCell ref="SRZ126:SSA126"/>
    <mergeCell ref="SSB126:SSC126"/>
    <mergeCell ref="SRJ126:SRK126"/>
    <mergeCell ref="SRL126:SRM126"/>
    <mergeCell ref="SRN126:SRO126"/>
    <mergeCell ref="SRP126:SRQ126"/>
    <mergeCell ref="SRR126:SRS126"/>
    <mergeCell ref="SQZ126:SRA126"/>
    <mergeCell ref="SRB126:SRC126"/>
    <mergeCell ref="SRD126:SRE126"/>
    <mergeCell ref="SRF126:SRG126"/>
    <mergeCell ref="SRH126:SRI126"/>
    <mergeCell ref="SQP126:SQQ126"/>
    <mergeCell ref="SQR126:SQS126"/>
    <mergeCell ref="SQT126:SQU126"/>
    <mergeCell ref="SQV126:SQW126"/>
    <mergeCell ref="SQX126:SQY126"/>
    <mergeCell ref="SQF126:SQG126"/>
    <mergeCell ref="SQH126:SQI126"/>
    <mergeCell ref="SQJ126:SQK126"/>
    <mergeCell ref="SQL126:SQM126"/>
    <mergeCell ref="SQN126:SQO126"/>
    <mergeCell ref="SPV126:SPW126"/>
    <mergeCell ref="SPX126:SPY126"/>
    <mergeCell ref="SPZ126:SQA126"/>
    <mergeCell ref="SQB126:SQC126"/>
    <mergeCell ref="SQD126:SQE126"/>
    <mergeCell ref="SPL126:SPM126"/>
    <mergeCell ref="SPN126:SPO126"/>
    <mergeCell ref="SPP126:SPQ126"/>
    <mergeCell ref="SPR126:SPS126"/>
    <mergeCell ref="SPT126:SPU126"/>
    <mergeCell ref="SPB126:SPC126"/>
    <mergeCell ref="SPD126:SPE126"/>
    <mergeCell ref="SPF126:SPG126"/>
    <mergeCell ref="SPH126:SPI126"/>
    <mergeCell ref="SPJ126:SPK126"/>
    <mergeCell ref="SOR126:SOS126"/>
    <mergeCell ref="SOT126:SOU126"/>
    <mergeCell ref="SOV126:SOW126"/>
    <mergeCell ref="SOX126:SOY126"/>
    <mergeCell ref="SOZ126:SPA126"/>
    <mergeCell ref="SOH126:SOI126"/>
    <mergeCell ref="SOJ126:SOK126"/>
    <mergeCell ref="SOL126:SOM126"/>
    <mergeCell ref="SON126:SOO126"/>
    <mergeCell ref="SOP126:SOQ126"/>
    <mergeCell ref="SNX126:SNY126"/>
    <mergeCell ref="SNZ126:SOA126"/>
    <mergeCell ref="SOB126:SOC126"/>
    <mergeCell ref="SOD126:SOE126"/>
    <mergeCell ref="SOF126:SOG126"/>
    <mergeCell ref="SNN126:SNO126"/>
    <mergeCell ref="SNP126:SNQ126"/>
    <mergeCell ref="SNR126:SNS126"/>
    <mergeCell ref="SNT126:SNU126"/>
    <mergeCell ref="SNV126:SNW126"/>
    <mergeCell ref="SND126:SNE126"/>
    <mergeCell ref="SNF126:SNG126"/>
    <mergeCell ref="SNH126:SNI126"/>
    <mergeCell ref="SNJ126:SNK126"/>
    <mergeCell ref="SNL126:SNM126"/>
    <mergeCell ref="SMT126:SMU126"/>
    <mergeCell ref="SMV126:SMW126"/>
    <mergeCell ref="SMX126:SMY126"/>
    <mergeCell ref="SMZ126:SNA126"/>
    <mergeCell ref="SNB126:SNC126"/>
    <mergeCell ref="SMJ126:SMK126"/>
    <mergeCell ref="SML126:SMM126"/>
    <mergeCell ref="SMN126:SMO126"/>
    <mergeCell ref="SMP126:SMQ126"/>
    <mergeCell ref="SMR126:SMS126"/>
    <mergeCell ref="SLZ126:SMA126"/>
    <mergeCell ref="SMB126:SMC126"/>
    <mergeCell ref="SMD126:SME126"/>
    <mergeCell ref="SMF126:SMG126"/>
    <mergeCell ref="SMH126:SMI126"/>
    <mergeCell ref="SLP126:SLQ126"/>
    <mergeCell ref="SLR126:SLS126"/>
    <mergeCell ref="SLT126:SLU126"/>
    <mergeCell ref="SLV126:SLW126"/>
    <mergeCell ref="SLX126:SLY126"/>
    <mergeCell ref="SLF126:SLG126"/>
    <mergeCell ref="SLH126:SLI126"/>
    <mergeCell ref="SLJ126:SLK126"/>
    <mergeCell ref="SLL126:SLM126"/>
    <mergeCell ref="SLN126:SLO126"/>
    <mergeCell ref="SKV126:SKW126"/>
    <mergeCell ref="SKX126:SKY126"/>
    <mergeCell ref="SKZ126:SLA126"/>
    <mergeCell ref="SLB126:SLC126"/>
    <mergeCell ref="SLD126:SLE126"/>
    <mergeCell ref="SKL126:SKM126"/>
    <mergeCell ref="SKN126:SKO126"/>
    <mergeCell ref="SKP126:SKQ126"/>
    <mergeCell ref="SKR126:SKS126"/>
    <mergeCell ref="SKT126:SKU126"/>
    <mergeCell ref="SKB126:SKC126"/>
    <mergeCell ref="SKD126:SKE126"/>
    <mergeCell ref="SKF126:SKG126"/>
    <mergeCell ref="SKH126:SKI126"/>
    <mergeCell ref="SKJ126:SKK126"/>
    <mergeCell ref="SJR126:SJS126"/>
    <mergeCell ref="SJT126:SJU126"/>
    <mergeCell ref="SJV126:SJW126"/>
    <mergeCell ref="SJX126:SJY126"/>
    <mergeCell ref="SJZ126:SKA126"/>
    <mergeCell ref="SJH126:SJI126"/>
    <mergeCell ref="SJJ126:SJK126"/>
    <mergeCell ref="SJL126:SJM126"/>
    <mergeCell ref="SJN126:SJO126"/>
    <mergeCell ref="SJP126:SJQ126"/>
    <mergeCell ref="SIX126:SIY126"/>
    <mergeCell ref="SIZ126:SJA126"/>
    <mergeCell ref="SJB126:SJC126"/>
    <mergeCell ref="SJD126:SJE126"/>
    <mergeCell ref="SJF126:SJG126"/>
    <mergeCell ref="SIN126:SIO126"/>
    <mergeCell ref="SIP126:SIQ126"/>
    <mergeCell ref="SIR126:SIS126"/>
    <mergeCell ref="SIT126:SIU126"/>
    <mergeCell ref="SIV126:SIW126"/>
    <mergeCell ref="SID126:SIE126"/>
    <mergeCell ref="SIF126:SIG126"/>
    <mergeCell ref="SIH126:SII126"/>
    <mergeCell ref="SIJ126:SIK126"/>
    <mergeCell ref="SIL126:SIM126"/>
    <mergeCell ref="SHT126:SHU126"/>
    <mergeCell ref="SHV126:SHW126"/>
    <mergeCell ref="SHX126:SHY126"/>
    <mergeCell ref="SHZ126:SIA126"/>
    <mergeCell ref="SIB126:SIC126"/>
    <mergeCell ref="SHJ126:SHK126"/>
    <mergeCell ref="SHL126:SHM126"/>
    <mergeCell ref="SHN126:SHO126"/>
    <mergeCell ref="SHP126:SHQ126"/>
    <mergeCell ref="SHR126:SHS126"/>
    <mergeCell ref="SGZ126:SHA126"/>
    <mergeCell ref="SHB126:SHC126"/>
    <mergeCell ref="SHD126:SHE126"/>
    <mergeCell ref="SHF126:SHG126"/>
    <mergeCell ref="SHH126:SHI126"/>
    <mergeCell ref="SGP126:SGQ126"/>
    <mergeCell ref="SGR126:SGS126"/>
    <mergeCell ref="SGT126:SGU126"/>
    <mergeCell ref="SGV126:SGW126"/>
    <mergeCell ref="SGX126:SGY126"/>
    <mergeCell ref="SGF126:SGG126"/>
    <mergeCell ref="SGH126:SGI126"/>
    <mergeCell ref="SGJ126:SGK126"/>
    <mergeCell ref="SGL126:SGM126"/>
    <mergeCell ref="SGN126:SGO126"/>
    <mergeCell ref="SFV126:SFW126"/>
    <mergeCell ref="SFX126:SFY126"/>
    <mergeCell ref="SFZ126:SGA126"/>
    <mergeCell ref="SGB126:SGC126"/>
    <mergeCell ref="SGD126:SGE126"/>
    <mergeCell ref="SFL126:SFM126"/>
    <mergeCell ref="SFN126:SFO126"/>
    <mergeCell ref="SFP126:SFQ126"/>
    <mergeCell ref="SFR126:SFS126"/>
    <mergeCell ref="SFT126:SFU126"/>
    <mergeCell ref="SFB126:SFC126"/>
    <mergeCell ref="SFD126:SFE126"/>
    <mergeCell ref="SFF126:SFG126"/>
    <mergeCell ref="SFH126:SFI126"/>
    <mergeCell ref="SFJ126:SFK126"/>
    <mergeCell ref="SER126:SES126"/>
    <mergeCell ref="SET126:SEU126"/>
    <mergeCell ref="SEV126:SEW126"/>
    <mergeCell ref="SEX126:SEY126"/>
    <mergeCell ref="SEZ126:SFA126"/>
    <mergeCell ref="SEH126:SEI126"/>
    <mergeCell ref="SEJ126:SEK126"/>
    <mergeCell ref="SEL126:SEM126"/>
    <mergeCell ref="SEN126:SEO126"/>
    <mergeCell ref="SEP126:SEQ126"/>
    <mergeCell ref="SDX126:SDY126"/>
    <mergeCell ref="SDZ126:SEA126"/>
    <mergeCell ref="SEB126:SEC126"/>
    <mergeCell ref="SED126:SEE126"/>
    <mergeCell ref="SEF126:SEG126"/>
    <mergeCell ref="SDN126:SDO126"/>
    <mergeCell ref="SDP126:SDQ126"/>
    <mergeCell ref="SDR126:SDS126"/>
    <mergeCell ref="SDT126:SDU126"/>
    <mergeCell ref="SDV126:SDW126"/>
    <mergeCell ref="SDD126:SDE126"/>
    <mergeCell ref="SDF126:SDG126"/>
    <mergeCell ref="SDH126:SDI126"/>
    <mergeCell ref="SDJ126:SDK126"/>
    <mergeCell ref="SDL126:SDM126"/>
    <mergeCell ref="SCT126:SCU126"/>
    <mergeCell ref="SCV126:SCW126"/>
    <mergeCell ref="SCX126:SCY126"/>
    <mergeCell ref="SCZ126:SDA126"/>
    <mergeCell ref="SDB126:SDC126"/>
    <mergeCell ref="SCJ126:SCK126"/>
    <mergeCell ref="SCL126:SCM126"/>
    <mergeCell ref="SCN126:SCO126"/>
    <mergeCell ref="SCP126:SCQ126"/>
    <mergeCell ref="SCR126:SCS126"/>
    <mergeCell ref="SBZ126:SCA126"/>
    <mergeCell ref="SCB126:SCC126"/>
    <mergeCell ref="SCD126:SCE126"/>
    <mergeCell ref="SCF126:SCG126"/>
    <mergeCell ref="SCH126:SCI126"/>
    <mergeCell ref="SBP126:SBQ126"/>
    <mergeCell ref="SBR126:SBS126"/>
    <mergeCell ref="SBT126:SBU126"/>
    <mergeCell ref="SBV126:SBW126"/>
    <mergeCell ref="SBX126:SBY126"/>
    <mergeCell ref="SBF126:SBG126"/>
    <mergeCell ref="SBH126:SBI126"/>
    <mergeCell ref="SBJ126:SBK126"/>
    <mergeCell ref="SBL126:SBM126"/>
    <mergeCell ref="SBN126:SBO126"/>
    <mergeCell ref="SAV126:SAW126"/>
    <mergeCell ref="SAX126:SAY126"/>
    <mergeCell ref="SAZ126:SBA126"/>
    <mergeCell ref="SBB126:SBC126"/>
    <mergeCell ref="SBD126:SBE126"/>
    <mergeCell ref="SAL126:SAM126"/>
    <mergeCell ref="SAN126:SAO126"/>
    <mergeCell ref="SAP126:SAQ126"/>
    <mergeCell ref="SAR126:SAS126"/>
    <mergeCell ref="SAT126:SAU126"/>
    <mergeCell ref="SAB126:SAC126"/>
    <mergeCell ref="SAD126:SAE126"/>
    <mergeCell ref="SAF126:SAG126"/>
    <mergeCell ref="SAH126:SAI126"/>
    <mergeCell ref="SAJ126:SAK126"/>
    <mergeCell ref="RZR126:RZS126"/>
    <mergeCell ref="RZT126:RZU126"/>
    <mergeCell ref="RZV126:RZW126"/>
    <mergeCell ref="RZX126:RZY126"/>
    <mergeCell ref="RZZ126:SAA126"/>
    <mergeCell ref="RZH126:RZI126"/>
    <mergeCell ref="RZJ126:RZK126"/>
    <mergeCell ref="RZL126:RZM126"/>
    <mergeCell ref="RZN126:RZO126"/>
    <mergeCell ref="RZP126:RZQ126"/>
    <mergeCell ref="RYX126:RYY126"/>
    <mergeCell ref="RYZ126:RZA126"/>
    <mergeCell ref="RZB126:RZC126"/>
    <mergeCell ref="RZD126:RZE126"/>
    <mergeCell ref="RZF126:RZG126"/>
    <mergeCell ref="RYN126:RYO126"/>
    <mergeCell ref="RYP126:RYQ126"/>
    <mergeCell ref="RYR126:RYS126"/>
    <mergeCell ref="RYT126:RYU126"/>
    <mergeCell ref="RYV126:RYW126"/>
    <mergeCell ref="RYD126:RYE126"/>
    <mergeCell ref="RYF126:RYG126"/>
    <mergeCell ref="RYH126:RYI126"/>
    <mergeCell ref="RYJ126:RYK126"/>
    <mergeCell ref="RYL126:RYM126"/>
    <mergeCell ref="RXT126:RXU126"/>
    <mergeCell ref="RXV126:RXW126"/>
    <mergeCell ref="RXX126:RXY126"/>
    <mergeCell ref="RXZ126:RYA126"/>
    <mergeCell ref="RYB126:RYC126"/>
    <mergeCell ref="RXJ126:RXK126"/>
    <mergeCell ref="RXL126:RXM126"/>
    <mergeCell ref="RXN126:RXO126"/>
    <mergeCell ref="RXP126:RXQ126"/>
    <mergeCell ref="RXR126:RXS126"/>
    <mergeCell ref="RWZ126:RXA126"/>
    <mergeCell ref="RXB126:RXC126"/>
    <mergeCell ref="RXD126:RXE126"/>
    <mergeCell ref="RXF126:RXG126"/>
    <mergeCell ref="RXH126:RXI126"/>
    <mergeCell ref="RWP126:RWQ126"/>
    <mergeCell ref="RWR126:RWS126"/>
    <mergeCell ref="RWT126:RWU126"/>
    <mergeCell ref="RWV126:RWW126"/>
    <mergeCell ref="RWX126:RWY126"/>
    <mergeCell ref="RWF126:RWG126"/>
    <mergeCell ref="RWH126:RWI126"/>
    <mergeCell ref="RWJ126:RWK126"/>
    <mergeCell ref="RWL126:RWM126"/>
    <mergeCell ref="RWN126:RWO126"/>
    <mergeCell ref="RVV126:RVW126"/>
    <mergeCell ref="RVX126:RVY126"/>
    <mergeCell ref="RVZ126:RWA126"/>
    <mergeCell ref="RWB126:RWC126"/>
    <mergeCell ref="RWD126:RWE126"/>
    <mergeCell ref="RVL126:RVM126"/>
    <mergeCell ref="RVN126:RVO126"/>
    <mergeCell ref="RVP126:RVQ126"/>
    <mergeCell ref="RVR126:RVS126"/>
    <mergeCell ref="RVT126:RVU126"/>
    <mergeCell ref="RVB126:RVC126"/>
    <mergeCell ref="RVD126:RVE126"/>
    <mergeCell ref="RVF126:RVG126"/>
    <mergeCell ref="RVH126:RVI126"/>
    <mergeCell ref="RVJ126:RVK126"/>
    <mergeCell ref="RUR126:RUS126"/>
    <mergeCell ref="RUT126:RUU126"/>
    <mergeCell ref="RUV126:RUW126"/>
    <mergeCell ref="RUX126:RUY126"/>
    <mergeCell ref="RUZ126:RVA126"/>
    <mergeCell ref="RUH126:RUI126"/>
    <mergeCell ref="RUJ126:RUK126"/>
    <mergeCell ref="RUL126:RUM126"/>
    <mergeCell ref="RUN126:RUO126"/>
    <mergeCell ref="RUP126:RUQ126"/>
    <mergeCell ref="RTX126:RTY126"/>
    <mergeCell ref="RTZ126:RUA126"/>
    <mergeCell ref="RUB126:RUC126"/>
    <mergeCell ref="RUD126:RUE126"/>
    <mergeCell ref="RUF126:RUG126"/>
    <mergeCell ref="RTN126:RTO126"/>
    <mergeCell ref="RTP126:RTQ126"/>
    <mergeCell ref="RTR126:RTS126"/>
    <mergeCell ref="RTT126:RTU126"/>
    <mergeCell ref="RTV126:RTW126"/>
    <mergeCell ref="RTD126:RTE126"/>
    <mergeCell ref="RTF126:RTG126"/>
    <mergeCell ref="RTH126:RTI126"/>
    <mergeCell ref="RTJ126:RTK126"/>
    <mergeCell ref="RTL126:RTM126"/>
    <mergeCell ref="RST126:RSU126"/>
    <mergeCell ref="RSV126:RSW126"/>
    <mergeCell ref="RSX126:RSY126"/>
    <mergeCell ref="RSZ126:RTA126"/>
    <mergeCell ref="RTB126:RTC126"/>
    <mergeCell ref="RSJ126:RSK126"/>
    <mergeCell ref="RSL126:RSM126"/>
    <mergeCell ref="RSN126:RSO126"/>
    <mergeCell ref="RSP126:RSQ126"/>
    <mergeCell ref="RSR126:RSS126"/>
    <mergeCell ref="RRZ126:RSA126"/>
    <mergeCell ref="RSB126:RSC126"/>
    <mergeCell ref="RSD126:RSE126"/>
    <mergeCell ref="RSF126:RSG126"/>
    <mergeCell ref="RSH126:RSI126"/>
    <mergeCell ref="RRP126:RRQ126"/>
    <mergeCell ref="RRR126:RRS126"/>
    <mergeCell ref="RRT126:RRU126"/>
    <mergeCell ref="RRV126:RRW126"/>
    <mergeCell ref="RRX126:RRY126"/>
    <mergeCell ref="RRF126:RRG126"/>
    <mergeCell ref="RRH126:RRI126"/>
    <mergeCell ref="RRJ126:RRK126"/>
    <mergeCell ref="RRL126:RRM126"/>
    <mergeCell ref="RRN126:RRO126"/>
    <mergeCell ref="RQV126:RQW126"/>
    <mergeCell ref="RQX126:RQY126"/>
    <mergeCell ref="RQZ126:RRA126"/>
    <mergeCell ref="RRB126:RRC126"/>
    <mergeCell ref="RRD126:RRE126"/>
    <mergeCell ref="RQL126:RQM126"/>
    <mergeCell ref="RQN126:RQO126"/>
    <mergeCell ref="RQP126:RQQ126"/>
    <mergeCell ref="RQR126:RQS126"/>
    <mergeCell ref="RQT126:RQU126"/>
    <mergeCell ref="RQB126:RQC126"/>
    <mergeCell ref="RQD126:RQE126"/>
    <mergeCell ref="RQF126:RQG126"/>
    <mergeCell ref="RQH126:RQI126"/>
    <mergeCell ref="RQJ126:RQK126"/>
    <mergeCell ref="RPR126:RPS126"/>
    <mergeCell ref="RPT126:RPU126"/>
    <mergeCell ref="RPV126:RPW126"/>
    <mergeCell ref="RPX126:RPY126"/>
    <mergeCell ref="RPZ126:RQA126"/>
    <mergeCell ref="RPH126:RPI126"/>
    <mergeCell ref="RPJ126:RPK126"/>
    <mergeCell ref="RPL126:RPM126"/>
    <mergeCell ref="RPN126:RPO126"/>
    <mergeCell ref="RPP126:RPQ126"/>
    <mergeCell ref="ROX126:ROY126"/>
    <mergeCell ref="ROZ126:RPA126"/>
    <mergeCell ref="RPB126:RPC126"/>
    <mergeCell ref="RPD126:RPE126"/>
    <mergeCell ref="RPF126:RPG126"/>
    <mergeCell ref="RON126:ROO126"/>
    <mergeCell ref="ROP126:ROQ126"/>
    <mergeCell ref="ROR126:ROS126"/>
    <mergeCell ref="ROT126:ROU126"/>
    <mergeCell ref="ROV126:ROW126"/>
    <mergeCell ref="ROD126:ROE126"/>
    <mergeCell ref="ROF126:ROG126"/>
    <mergeCell ref="ROH126:ROI126"/>
    <mergeCell ref="ROJ126:ROK126"/>
    <mergeCell ref="ROL126:ROM126"/>
    <mergeCell ref="RNT126:RNU126"/>
    <mergeCell ref="RNV126:RNW126"/>
    <mergeCell ref="RNX126:RNY126"/>
    <mergeCell ref="RNZ126:ROA126"/>
    <mergeCell ref="ROB126:ROC126"/>
    <mergeCell ref="RNJ126:RNK126"/>
    <mergeCell ref="RNL126:RNM126"/>
    <mergeCell ref="RNN126:RNO126"/>
    <mergeCell ref="RNP126:RNQ126"/>
    <mergeCell ref="RNR126:RNS126"/>
    <mergeCell ref="RMZ126:RNA126"/>
    <mergeCell ref="RNB126:RNC126"/>
    <mergeCell ref="RND126:RNE126"/>
    <mergeCell ref="RNF126:RNG126"/>
    <mergeCell ref="RNH126:RNI126"/>
    <mergeCell ref="RMP126:RMQ126"/>
    <mergeCell ref="RMR126:RMS126"/>
    <mergeCell ref="RMT126:RMU126"/>
    <mergeCell ref="RMV126:RMW126"/>
    <mergeCell ref="RMX126:RMY126"/>
    <mergeCell ref="RMF126:RMG126"/>
    <mergeCell ref="RMH126:RMI126"/>
    <mergeCell ref="RMJ126:RMK126"/>
    <mergeCell ref="RML126:RMM126"/>
    <mergeCell ref="RMN126:RMO126"/>
    <mergeCell ref="RLV126:RLW126"/>
    <mergeCell ref="RLX126:RLY126"/>
    <mergeCell ref="RLZ126:RMA126"/>
    <mergeCell ref="RMB126:RMC126"/>
    <mergeCell ref="RMD126:RME126"/>
    <mergeCell ref="RLL126:RLM126"/>
    <mergeCell ref="RLN126:RLO126"/>
    <mergeCell ref="RLP126:RLQ126"/>
    <mergeCell ref="RLR126:RLS126"/>
    <mergeCell ref="RLT126:RLU126"/>
    <mergeCell ref="RLB126:RLC126"/>
    <mergeCell ref="RLD126:RLE126"/>
    <mergeCell ref="RLF126:RLG126"/>
    <mergeCell ref="RLH126:RLI126"/>
    <mergeCell ref="RLJ126:RLK126"/>
    <mergeCell ref="RKR126:RKS126"/>
    <mergeCell ref="RKT126:RKU126"/>
    <mergeCell ref="RKV126:RKW126"/>
    <mergeCell ref="RKX126:RKY126"/>
    <mergeCell ref="RKZ126:RLA126"/>
    <mergeCell ref="RKH126:RKI126"/>
    <mergeCell ref="RKJ126:RKK126"/>
    <mergeCell ref="RKL126:RKM126"/>
    <mergeCell ref="RKN126:RKO126"/>
    <mergeCell ref="RKP126:RKQ126"/>
    <mergeCell ref="RJX126:RJY126"/>
    <mergeCell ref="RJZ126:RKA126"/>
    <mergeCell ref="RKB126:RKC126"/>
    <mergeCell ref="RKD126:RKE126"/>
    <mergeCell ref="RKF126:RKG126"/>
    <mergeCell ref="RJN126:RJO126"/>
    <mergeCell ref="RJP126:RJQ126"/>
    <mergeCell ref="RJR126:RJS126"/>
    <mergeCell ref="RJT126:RJU126"/>
    <mergeCell ref="RJV126:RJW126"/>
    <mergeCell ref="RJD126:RJE126"/>
    <mergeCell ref="RJF126:RJG126"/>
    <mergeCell ref="RJH126:RJI126"/>
    <mergeCell ref="RJJ126:RJK126"/>
    <mergeCell ref="RJL126:RJM126"/>
    <mergeCell ref="RIT126:RIU126"/>
    <mergeCell ref="RIV126:RIW126"/>
    <mergeCell ref="RIX126:RIY126"/>
    <mergeCell ref="RIZ126:RJA126"/>
    <mergeCell ref="RJB126:RJC126"/>
    <mergeCell ref="RIJ126:RIK126"/>
    <mergeCell ref="RIL126:RIM126"/>
    <mergeCell ref="RIN126:RIO126"/>
    <mergeCell ref="RIP126:RIQ126"/>
    <mergeCell ref="RIR126:RIS126"/>
    <mergeCell ref="RHZ126:RIA126"/>
    <mergeCell ref="RIB126:RIC126"/>
    <mergeCell ref="RID126:RIE126"/>
    <mergeCell ref="RIF126:RIG126"/>
    <mergeCell ref="RIH126:RII126"/>
    <mergeCell ref="RHP126:RHQ126"/>
    <mergeCell ref="RHR126:RHS126"/>
    <mergeCell ref="RHT126:RHU126"/>
    <mergeCell ref="RHV126:RHW126"/>
    <mergeCell ref="RHX126:RHY126"/>
    <mergeCell ref="RHF126:RHG126"/>
    <mergeCell ref="RHH126:RHI126"/>
    <mergeCell ref="RHJ126:RHK126"/>
    <mergeCell ref="RHL126:RHM126"/>
    <mergeCell ref="RHN126:RHO126"/>
    <mergeCell ref="RGV126:RGW126"/>
    <mergeCell ref="RGX126:RGY126"/>
    <mergeCell ref="RGZ126:RHA126"/>
    <mergeCell ref="RHB126:RHC126"/>
    <mergeCell ref="RHD126:RHE126"/>
    <mergeCell ref="RGL126:RGM126"/>
    <mergeCell ref="RGN126:RGO126"/>
    <mergeCell ref="RGP126:RGQ126"/>
    <mergeCell ref="RGR126:RGS126"/>
    <mergeCell ref="RGT126:RGU126"/>
    <mergeCell ref="RGB126:RGC126"/>
    <mergeCell ref="RGD126:RGE126"/>
    <mergeCell ref="RGF126:RGG126"/>
    <mergeCell ref="RGH126:RGI126"/>
    <mergeCell ref="RGJ126:RGK126"/>
    <mergeCell ref="RFR126:RFS126"/>
    <mergeCell ref="RFT126:RFU126"/>
    <mergeCell ref="RFV126:RFW126"/>
    <mergeCell ref="RFX126:RFY126"/>
    <mergeCell ref="RFZ126:RGA126"/>
    <mergeCell ref="RFH126:RFI126"/>
    <mergeCell ref="RFJ126:RFK126"/>
    <mergeCell ref="RFL126:RFM126"/>
    <mergeCell ref="RFN126:RFO126"/>
    <mergeCell ref="RFP126:RFQ126"/>
    <mergeCell ref="REX126:REY126"/>
    <mergeCell ref="REZ126:RFA126"/>
    <mergeCell ref="RFB126:RFC126"/>
    <mergeCell ref="RFD126:RFE126"/>
    <mergeCell ref="RFF126:RFG126"/>
    <mergeCell ref="REN126:REO126"/>
    <mergeCell ref="REP126:REQ126"/>
    <mergeCell ref="RER126:RES126"/>
    <mergeCell ref="RET126:REU126"/>
    <mergeCell ref="REV126:REW126"/>
    <mergeCell ref="RED126:REE126"/>
    <mergeCell ref="REF126:REG126"/>
    <mergeCell ref="REH126:REI126"/>
    <mergeCell ref="REJ126:REK126"/>
    <mergeCell ref="REL126:REM126"/>
    <mergeCell ref="RDT126:RDU126"/>
    <mergeCell ref="RDV126:RDW126"/>
    <mergeCell ref="RDX126:RDY126"/>
    <mergeCell ref="RDZ126:REA126"/>
    <mergeCell ref="REB126:REC126"/>
    <mergeCell ref="RDJ126:RDK126"/>
    <mergeCell ref="RDL126:RDM126"/>
    <mergeCell ref="RDN126:RDO126"/>
    <mergeCell ref="RDP126:RDQ126"/>
    <mergeCell ref="RDR126:RDS126"/>
    <mergeCell ref="RCZ126:RDA126"/>
    <mergeCell ref="RDB126:RDC126"/>
    <mergeCell ref="RDD126:RDE126"/>
    <mergeCell ref="RDF126:RDG126"/>
    <mergeCell ref="RDH126:RDI126"/>
    <mergeCell ref="RCP126:RCQ126"/>
    <mergeCell ref="RCR126:RCS126"/>
    <mergeCell ref="RCT126:RCU126"/>
    <mergeCell ref="RCV126:RCW126"/>
    <mergeCell ref="RCX126:RCY126"/>
    <mergeCell ref="RCF126:RCG126"/>
    <mergeCell ref="RCH126:RCI126"/>
    <mergeCell ref="RCJ126:RCK126"/>
    <mergeCell ref="RCL126:RCM126"/>
    <mergeCell ref="RCN126:RCO126"/>
    <mergeCell ref="RBV126:RBW126"/>
    <mergeCell ref="RBX126:RBY126"/>
    <mergeCell ref="RBZ126:RCA126"/>
    <mergeCell ref="RCB126:RCC126"/>
    <mergeCell ref="RCD126:RCE126"/>
    <mergeCell ref="RBL126:RBM126"/>
    <mergeCell ref="RBN126:RBO126"/>
    <mergeCell ref="RBP126:RBQ126"/>
    <mergeCell ref="RBR126:RBS126"/>
    <mergeCell ref="RBT126:RBU126"/>
    <mergeCell ref="RBB126:RBC126"/>
    <mergeCell ref="RBD126:RBE126"/>
    <mergeCell ref="RBF126:RBG126"/>
    <mergeCell ref="RBH126:RBI126"/>
    <mergeCell ref="RBJ126:RBK126"/>
    <mergeCell ref="RAR126:RAS126"/>
    <mergeCell ref="RAT126:RAU126"/>
    <mergeCell ref="RAV126:RAW126"/>
    <mergeCell ref="RAX126:RAY126"/>
    <mergeCell ref="RAZ126:RBA126"/>
    <mergeCell ref="RAH126:RAI126"/>
    <mergeCell ref="RAJ126:RAK126"/>
    <mergeCell ref="RAL126:RAM126"/>
    <mergeCell ref="RAN126:RAO126"/>
    <mergeCell ref="RAP126:RAQ126"/>
    <mergeCell ref="QZX126:QZY126"/>
    <mergeCell ref="QZZ126:RAA126"/>
    <mergeCell ref="RAB126:RAC126"/>
    <mergeCell ref="RAD126:RAE126"/>
    <mergeCell ref="RAF126:RAG126"/>
    <mergeCell ref="QZN126:QZO126"/>
    <mergeCell ref="QZP126:QZQ126"/>
    <mergeCell ref="QZR126:QZS126"/>
    <mergeCell ref="QZT126:QZU126"/>
    <mergeCell ref="QZV126:QZW126"/>
    <mergeCell ref="QZD126:QZE126"/>
    <mergeCell ref="QZF126:QZG126"/>
    <mergeCell ref="QZH126:QZI126"/>
    <mergeCell ref="QZJ126:QZK126"/>
    <mergeCell ref="QZL126:QZM126"/>
    <mergeCell ref="QYT126:QYU126"/>
    <mergeCell ref="QYV126:QYW126"/>
    <mergeCell ref="QYX126:QYY126"/>
    <mergeCell ref="QYZ126:QZA126"/>
    <mergeCell ref="QZB126:QZC126"/>
    <mergeCell ref="QYJ126:QYK126"/>
    <mergeCell ref="QYL126:QYM126"/>
    <mergeCell ref="QYN126:QYO126"/>
    <mergeCell ref="QYP126:QYQ126"/>
    <mergeCell ref="QYR126:QYS126"/>
    <mergeCell ref="QXZ126:QYA126"/>
    <mergeCell ref="QYB126:QYC126"/>
    <mergeCell ref="QYD126:QYE126"/>
    <mergeCell ref="QYF126:QYG126"/>
    <mergeCell ref="QYH126:QYI126"/>
    <mergeCell ref="QXP126:QXQ126"/>
    <mergeCell ref="QXR126:QXS126"/>
    <mergeCell ref="QXT126:QXU126"/>
    <mergeCell ref="QXV126:QXW126"/>
    <mergeCell ref="QXX126:QXY126"/>
    <mergeCell ref="QXF126:QXG126"/>
    <mergeCell ref="QXH126:QXI126"/>
    <mergeCell ref="QXJ126:QXK126"/>
    <mergeCell ref="QXL126:QXM126"/>
    <mergeCell ref="QXN126:QXO126"/>
    <mergeCell ref="QWV126:QWW126"/>
    <mergeCell ref="QWX126:QWY126"/>
    <mergeCell ref="QWZ126:QXA126"/>
    <mergeCell ref="QXB126:QXC126"/>
    <mergeCell ref="QXD126:QXE126"/>
    <mergeCell ref="QWL126:QWM126"/>
    <mergeCell ref="QWN126:QWO126"/>
    <mergeCell ref="QWP126:QWQ126"/>
    <mergeCell ref="QWR126:QWS126"/>
    <mergeCell ref="QWT126:QWU126"/>
    <mergeCell ref="QWB126:QWC126"/>
    <mergeCell ref="QWD126:QWE126"/>
    <mergeCell ref="QWF126:QWG126"/>
    <mergeCell ref="QWH126:QWI126"/>
    <mergeCell ref="QWJ126:QWK126"/>
    <mergeCell ref="QVR126:QVS126"/>
    <mergeCell ref="QVT126:QVU126"/>
    <mergeCell ref="QVV126:QVW126"/>
    <mergeCell ref="QVX126:QVY126"/>
    <mergeCell ref="QVZ126:QWA126"/>
    <mergeCell ref="QVH126:QVI126"/>
    <mergeCell ref="QVJ126:QVK126"/>
    <mergeCell ref="QVL126:QVM126"/>
    <mergeCell ref="QVN126:QVO126"/>
    <mergeCell ref="QVP126:QVQ126"/>
    <mergeCell ref="QUX126:QUY126"/>
    <mergeCell ref="QUZ126:QVA126"/>
    <mergeCell ref="QVB126:QVC126"/>
    <mergeCell ref="QVD126:QVE126"/>
    <mergeCell ref="QVF126:QVG126"/>
    <mergeCell ref="QUN126:QUO126"/>
    <mergeCell ref="QUP126:QUQ126"/>
    <mergeCell ref="QUR126:QUS126"/>
    <mergeCell ref="QUT126:QUU126"/>
    <mergeCell ref="QUV126:QUW126"/>
    <mergeCell ref="QUD126:QUE126"/>
    <mergeCell ref="QUF126:QUG126"/>
    <mergeCell ref="QUH126:QUI126"/>
    <mergeCell ref="QUJ126:QUK126"/>
    <mergeCell ref="QUL126:QUM126"/>
    <mergeCell ref="QTT126:QTU126"/>
    <mergeCell ref="QTV126:QTW126"/>
    <mergeCell ref="QTX126:QTY126"/>
    <mergeCell ref="QTZ126:QUA126"/>
    <mergeCell ref="QUB126:QUC126"/>
    <mergeCell ref="QTJ126:QTK126"/>
    <mergeCell ref="QTL126:QTM126"/>
    <mergeCell ref="QTN126:QTO126"/>
    <mergeCell ref="QTP126:QTQ126"/>
    <mergeCell ref="QTR126:QTS126"/>
    <mergeCell ref="QSZ126:QTA126"/>
    <mergeCell ref="QTB126:QTC126"/>
    <mergeCell ref="QTD126:QTE126"/>
    <mergeCell ref="QTF126:QTG126"/>
    <mergeCell ref="QTH126:QTI126"/>
    <mergeCell ref="QSP126:QSQ126"/>
    <mergeCell ref="QSR126:QSS126"/>
    <mergeCell ref="QST126:QSU126"/>
    <mergeCell ref="QSV126:QSW126"/>
    <mergeCell ref="QSX126:QSY126"/>
    <mergeCell ref="QSF126:QSG126"/>
    <mergeCell ref="QSH126:QSI126"/>
    <mergeCell ref="QSJ126:QSK126"/>
    <mergeCell ref="QSL126:QSM126"/>
    <mergeCell ref="QSN126:QSO126"/>
    <mergeCell ref="QRV126:QRW126"/>
    <mergeCell ref="QRX126:QRY126"/>
    <mergeCell ref="QRZ126:QSA126"/>
    <mergeCell ref="QSB126:QSC126"/>
    <mergeCell ref="QSD126:QSE126"/>
    <mergeCell ref="QRL126:QRM126"/>
    <mergeCell ref="QRN126:QRO126"/>
    <mergeCell ref="QRP126:QRQ126"/>
    <mergeCell ref="QRR126:QRS126"/>
    <mergeCell ref="QRT126:QRU126"/>
    <mergeCell ref="QRB126:QRC126"/>
    <mergeCell ref="QRD126:QRE126"/>
    <mergeCell ref="QRF126:QRG126"/>
    <mergeCell ref="QRH126:QRI126"/>
    <mergeCell ref="QRJ126:QRK126"/>
    <mergeCell ref="QQR126:QQS126"/>
    <mergeCell ref="QQT126:QQU126"/>
    <mergeCell ref="QQV126:QQW126"/>
    <mergeCell ref="QQX126:QQY126"/>
    <mergeCell ref="QQZ126:QRA126"/>
    <mergeCell ref="QQH126:QQI126"/>
    <mergeCell ref="QQJ126:QQK126"/>
    <mergeCell ref="QQL126:QQM126"/>
    <mergeCell ref="QQN126:QQO126"/>
    <mergeCell ref="QQP126:QQQ126"/>
    <mergeCell ref="QPX126:QPY126"/>
    <mergeCell ref="QPZ126:QQA126"/>
    <mergeCell ref="QQB126:QQC126"/>
    <mergeCell ref="QQD126:QQE126"/>
    <mergeCell ref="QQF126:QQG126"/>
    <mergeCell ref="QPN126:QPO126"/>
    <mergeCell ref="QPP126:QPQ126"/>
    <mergeCell ref="QPR126:QPS126"/>
    <mergeCell ref="QPT126:QPU126"/>
    <mergeCell ref="QPV126:QPW126"/>
    <mergeCell ref="QPD126:QPE126"/>
    <mergeCell ref="QPF126:QPG126"/>
    <mergeCell ref="QPH126:QPI126"/>
    <mergeCell ref="QPJ126:QPK126"/>
    <mergeCell ref="QPL126:QPM126"/>
    <mergeCell ref="QOT126:QOU126"/>
    <mergeCell ref="QOV126:QOW126"/>
    <mergeCell ref="QOX126:QOY126"/>
    <mergeCell ref="QOZ126:QPA126"/>
    <mergeCell ref="QPB126:QPC126"/>
    <mergeCell ref="QOJ126:QOK126"/>
    <mergeCell ref="QOL126:QOM126"/>
    <mergeCell ref="QON126:QOO126"/>
    <mergeCell ref="QOP126:QOQ126"/>
    <mergeCell ref="QOR126:QOS126"/>
    <mergeCell ref="QNZ126:QOA126"/>
    <mergeCell ref="QOB126:QOC126"/>
    <mergeCell ref="QOD126:QOE126"/>
    <mergeCell ref="QOF126:QOG126"/>
    <mergeCell ref="QOH126:QOI126"/>
    <mergeCell ref="QNP126:QNQ126"/>
    <mergeCell ref="QNR126:QNS126"/>
    <mergeCell ref="QNT126:QNU126"/>
    <mergeCell ref="QNV126:QNW126"/>
    <mergeCell ref="QNX126:QNY126"/>
    <mergeCell ref="QNF126:QNG126"/>
    <mergeCell ref="QNH126:QNI126"/>
    <mergeCell ref="QNJ126:QNK126"/>
    <mergeCell ref="QNL126:QNM126"/>
    <mergeCell ref="QNN126:QNO126"/>
    <mergeCell ref="QMV126:QMW126"/>
    <mergeCell ref="QMX126:QMY126"/>
    <mergeCell ref="QMZ126:QNA126"/>
    <mergeCell ref="QNB126:QNC126"/>
    <mergeCell ref="QND126:QNE126"/>
    <mergeCell ref="QML126:QMM126"/>
    <mergeCell ref="QMN126:QMO126"/>
    <mergeCell ref="QMP126:QMQ126"/>
    <mergeCell ref="QMR126:QMS126"/>
    <mergeCell ref="QMT126:QMU126"/>
    <mergeCell ref="QMB126:QMC126"/>
    <mergeCell ref="QMD126:QME126"/>
    <mergeCell ref="QMF126:QMG126"/>
    <mergeCell ref="QMH126:QMI126"/>
    <mergeCell ref="QMJ126:QMK126"/>
    <mergeCell ref="QLR126:QLS126"/>
    <mergeCell ref="QLT126:QLU126"/>
    <mergeCell ref="QLV126:QLW126"/>
    <mergeCell ref="QLX126:QLY126"/>
    <mergeCell ref="QLZ126:QMA126"/>
    <mergeCell ref="QLH126:QLI126"/>
    <mergeCell ref="QLJ126:QLK126"/>
    <mergeCell ref="QLL126:QLM126"/>
    <mergeCell ref="QLN126:QLO126"/>
    <mergeCell ref="QLP126:QLQ126"/>
    <mergeCell ref="QKX126:QKY126"/>
    <mergeCell ref="QKZ126:QLA126"/>
    <mergeCell ref="QLB126:QLC126"/>
    <mergeCell ref="QLD126:QLE126"/>
    <mergeCell ref="QLF126:QLG126"/>
    <mergeCell ref="QKN126:QKO126"/>
    <mergeCell ref="QKP126:QKQ126"/>
    <mergeCell ref="QKR126:QKS126"/>
    <mergeCell ref="QKT126:QKU126"/>
    <mergeCell ref="QKV126:QKW126"/>
    <mergeCell ref="QKD126:QKE126"/>
    <mergeCell ref="QKF126:QKG126"/>
    <mergeCell ref="QKH126:QKI126"/>
    <mergeCell ref="QKJ126:QKK126"/>
    <mergeCell ref="QKL126:QKM126"/>
    <mergeCell ref="QJT126:QJU126"/>
    <mergeCell ref="QJV126:QJW126"/>
    <mergeCell ref="QJX126:QJY126"/>
    <mergeCell ref="QJZ126:QKA126"/>
    <mergeCell ref="QKB126:QKC126"/>
    <mergeCell ref="QJJ126:QJK126"/>
    <mergeCell ref="QJL126:QJM126"/>
    <mergeCell ref="QJN126:QJO126"/>
    <mergeCell ref="QJP126:QJQ126"/>
    <mergeCell ref="QJR126:QJS126"/>
    <mergeCell ref="QIZ126:QJA126"/>
    <mergeCell ref="QJB126:QJC126"/>
    <mergeCell ref="QJD126:QJE126"/>
    <mergeCell ref="QJF126:QJG126"/>
    <mergeCell ref="QJH126:QJI126"/>
    <mergeCell ref="QIP126:QIQ126"/>
    <mergeCell ref="QIR126:QIS126"/>
    <mergeCell ref="QIT126:QIU126"/>
    <mergeCell ref="QIV126:QIW126"/>
    <mergeCell ref="QIX126:QIY126"/>
    <mergeCell ref="QIF126:QIG126"/>
    <mergeCell ref="QIH126:QII126"/>
    <mergeCell ref="QIJ126:QIK126"/>
    <mergeCell ref="QIL126:QIM126"/>
    <mergeCell ref="QIN126:QIO126"/>
    <mergeCell ref="QHV126:QHW126"/>
    <mergeCell ref="QHX126:QHY126"/>
    <mergeCell ref="QHZ126:QIA126"/>
    <mergeCell ref="QIB126:QIC126"/>
    <mergeCell ref="QID126:QIE126"/>
    <mergeCell ref="QHL126:QHM126"/>
    <mergeCell ref="QHN126:QHO126"/>
    <mergeCell ref="QHP126:QHQ126"/>
    <mergeCell ref="QHR126:QHS126"/>
    <mergeCell ref="QHT126:QHU126"/>
    <mergeCell ref="QHB126:QHC126"/>
    <mergeCell ref="QHD126:QHE126"/>
    <mergeCell ref="QHF126:QHG126"/>
    <mergeCell ref="QHH126:QHI126"/>
    <mergeCell ref="QHJ126:QHK126"/>
    <mergeCell ref="QGR126:QGS126"/>
    <mergeCell ref="QGT126:QGU126"/>
    <mergeCell ref="QGV126:QGW126"/>
    <mergeCell ref="QGX126:QGY126"/>
    <mergeCell ref="QGZ126:QHA126"/>
    <mergeCell ref="QGH126:QGI126"/>
    <mergeCell ref="QGJ126:QGK126"/>
    <mergeCell ref="QGL126:QGM126"/>
    <mergeCell ref="QGN126:QGO126"/>
    <mergeCell ref="QGP126:QGQ126"/>
    <mergeCell ref="QFX126:QFY126"/>
    <mergeCell ref="QFZ126:QGA126"/>
    <mergeCell ref="QGB126:QGC126"/>
    <mergeCell ref="QGD126:QGE126"/>
    <mergeCell ref="QGF126:QGG126"/>
    <mergeCell ref="QFN126:QFO126"/>
    <mergeCell ref="QFP126:QFQ126"/>
    <mergeCell ref="QFR126:QFS126"/>
    <mergeCell ref="QFT126:QFU126"/>
    <mergeCell ref="QFV126:QFW126"/>
    <mergeCell ref="QFD126:QFE126"/>
    <mergeCell ref="QFF126:QFG126"/>
    <mergeCell ref="QFH126:QFI126"/>
    <mergeCell ref="QFJ126:QFK126"/>
    <mergeCell ref="QFL126:QFM126"/>
    <mergeCell ref="QET126:QEU126"/>
    <mergeCell ref="QEV126:QEW126"/>
    <mergeCell ref="QEX126:QEY126"/>
    <mergeCell ref="QEZ126:QFA126"/>
    <mergeCell ref="QFB126:QFC126"/>
    <mergeCell ref="QEJ126:QEK126"/>
    <mergeCell ref="QEL126:QEM126"/>
    <mergeCell ref="QEN126:QEO126"/>
    <mergeCell ref="QEP126:QEQ126"/>
    <mergeCell ref="QER126:QES126"/>
    <mergeCell ref="QDZ126:QEA126"/>
    <mergeCell ref="QEB126:QEC126"/>
    <mergeCell ref="QED126:QEE126"/>
    <mergeCell ref="QEF126:QEG126"/>
    <mergeCell ref="QEH126:QEI126"/>
    <mergeCell ref="QDP126:QDQ126"/>
    <mergeCell ref="QDR126:QDS126"/>
    <mergeCell ref="QDT126:QDU126"/>
    <mergeCell ref="QDV126:QDW126"/>
    <mergeCell ref="QDX126:QDY126"/>
    <mergeCell ref="QDF126:QDG126"/>
    <mergeCell ref="QDH126:QDI126"/>
    <mergeCell ref="QDJ126:QDK126"/>
    <mergeCell ref="QDL126:QDM126"/>
    <mergeCell ref="QDN126:QDO126"/>
    <mergeCell ref="QCV126:QCW126"/>
    <mergeCell ref="QCX126:QCY126"/>
    <mergeCell ref="QCZ126:QDA126"/>
    <mergeCell ref="QDB126:QDC126"/>
    <mergeCell ref="QDD126:QDE126"/>
    <mergeCell ref="QCL126:QCM126"/>
    <mergeCell ref="QCN126:QCO126"/>
    <mergeCell ref="QCP126:QCQ126"/>
    <mergeCell ref="QCR126:QCS126"/>
    <mergeCell ref="QCT126:QCU126"/>
    <mergeCell ref="QCB126:QCC126"/>
    <mergeCell ref="QCD126:QCE126"/>
    <mergeCell ref="QCF126:QCG126"/>
    <mergeCell ref="QCH126:QCI126"/>
    <mergeCell ref="QCJ126:QCK126"/>
    <mergeCell ref="QBR126:QBS126"/>
    <mergeCell ref="QBT126:QBU126"/>
    <mergeCell ref="QBV126:QBW126"/>
    <mergeCell ref="QBX126:QBY126"/>
    <mergeCell ref="QBZ126:QCA126"/>
    <mergeCell ref="QBH126:QBI126"/>
    <mergeCell ref="QBJ126:QBK126"/>
    <mergeCell ref="QBL126:QBM126"/>
    <mergeCell ref="QBN126:QBO126"/>
    <mergeCell ref="QBP126:QBQ126"/>
    <mergeCell ref="QAX126:QAY126"/>
    <mergeCell ref="QAZ126:QBA126"/>
    <mergeCell ref="QBB126:QBC126"/>
    <mergeCell ref="QBD126:QBE126"/>
    <mergeCell ref="QBF126:QBG126"/>
    <mergeCell ref="QAN126:QAO126"/>
    <mergeCell ref="QAP126:QAQ126"/>
    <mergeCell ref="QAR126:QAS126"/>
    <mergeCell ref="QAT126:QAU126"/>
    <mergeCell ref="QAV126:QAW126"/>
    <mergeCell ref="QAD126:QAE126"/>
    <mergeCell ref="QAF126:QAG126"/>
    <mergeCell ref="QAH126:QAI126"/>
    <mergeCell ref="QAJ126:QAK126"/>
    <mergeCell ref="QAL126:QAM126"/>
    <mergeCell ref="PZT126:PZU126"/>
    <mergeCell ref="PZV126:PZW126"/>
    <mergeCell ref="PZX126:PZY126"/>
    <mergeCell ref="PZZ126:QAA126"/>
    <mergeCell ref="QAB126:QAC126"/>
    <mergeCell ref="PZJ126:PZK126"/>
    <mergeCell ref="PZL126:PZM126"/>
    <mergeCell ref="PZN126:PZO126"/>
    <mergeCell ref="PZP126:PZQ126"/>
    <mergeCell ref="PZR126:PZS126"/>
    <mergeCell ref="PYZ126:PZA126"/>
    <mergeCell ref="PZB126:PZC126"/>
    <mergeCell ref="PZD126:PZE126"/>
    <mergeCell ref="PZF126:PZG126"/>
    <mergeCell ref="PZH126:PZI126"/>
    <mergeCell ref="PYP126:PYQ126"/>
    <mergeCell ref="PYR126:PYS126"/>
    <mergeCell ref="PYT126:PYU126"/>
    <mergeCell ref="PYV126:PYW126"/>
    <mergeCell ref="PYX126:PYY126"/>
    <mergeCell ref="PYF126:PYG126"/>
    <mergeCell ref="PYH126:PYI126"/>
    <mergeCell ref="PYJ126:PYK126"/>
    <mergeCell ref="PYL126:PYM126"/>
    <mergeCell ref="PYN126:PYO126"/>
    <mergeCell ref="PXV126:PXW126"/>
    <mergeCell ref="PXX126:PXY126"/>
    <mergeCell ref="PXZ126:PYA126"/>
    <mergeCell ref="PYB126:PYC126"/>
    <mergeCell ref="PYD126:PYE126"/>
    <mergeCell ref="PXL126:PXM126"/>
    <mergeCell ref="PXN126:PXO126"/>
    <mergeCell ref="PXP126:PXQ126"/>
    <mergeCell ref="PXR126:PXS126"/>
    <mergeCell ref="PXT126:PXU126"/>
    <mergeCell ref="PXB126:PXC126"/>
    <mergeCell ref="PXD126:PXE126"/>
    <mergeCell ref="PXF126:PXG126"/>
    <mergeCell ref="PXH126:PXI126"/>
    <mergeCell ref="PXJ126:PXK126"/>
    <mergeCell ref="PWR126:PWS126"/>
    <mergeCell ref="PWT126:PWU126"/>
    <mergeCell ref="PWV126:PWW126"/>
    <mergeCell ref="PWX126:PWY126"/>
    <mergeCell ref="PWZ126:PXA126"/>
    <mergeCell ref="PWH126:PWI126"/>
    <mergeCell ref="PWJ126:PWK126"/>
    <mergeCell ref="PWL126:PWM126"/>
    <mergeCell ref="PWN126:PWO126"/>
    <mergeCell ref="PWP126:PWQ126"/>
    <mergeCell ref="PVX126:PVY126"/>
    <mergeCell ref="PVZ126:PWA126"/>
    <mergeCell ref="PWB126:PWC126"/>
    <mergeCell ref="PWD126:PWE126"/>
    <mergeCell ref="PWF126:PWG126"/>
    <mergeCell ref="PVN126:PVO126"/>
    <mergeCell ref="PVP126:PVQ126"/>
    <mergeCell ref="PVR126:PVS126"/>
    <mergeCell ref="PVT126:PVU126"/>
    <mergeCell ref="PVV126:PVW126"/>
    <mergeCell ref="PVD126:PVE126"/>
    <mergeCell ref="PVF126:PVG126"/>
    <mergeCell ref="PVH126:PVI126"/>
    <mergeCell ref="PVJ126:PVK126"/>
    <mergeCell ref="PVL126:PVM126"/>
    <mergeCell ref="PUT126:PUU126"/>
    <mergeCell ref="PUV126:PUW126"/>
    <mergeCell ref="PUX126:PUY126"/>
    <mergeCell ref="PUZ126:PVA126"/>
    <mergeCell ref="PVB126:PVC126"/>
    <mergeCell ref="PUJ126:PUK126"/>
    <mergeCell ref="PUL126:PUM126"/>
    <mergeCell ref="PUN126:PUO126"/>
    <mergeCell ref="PUP126:PUQ126"/>
    <mergeCell ref="PUR126:PUS126"/>
    <mergeCell ref="PTZ126:PUA126"/>
    <mergeCell ref="PUB126:PUC126"/>
    <mergeCell ref="PUD126:PUE126"/>
    <mergeCell ref="PUF126:PUG126"/>
    <mergeCell ref="PUH126:PUI126"/>
    <mergeCell ref="PTP126:PTQ126"/>
    <mergeCell ref="PTR126:PTS126"/>
    <mergeCell ref="PTT126:PTU126"/>
    <mergeCell ref="PTV126:PTW126"/>
    <mergeCell ref="PTX126:PTY126"/>
    <mergeCell ref="PTF126:PTG126"/>
    <mergeCell ref="PTH126:PTI126"/>
    <mergeCell ref="PTJ126:PTK126"/>
    <mergeCell ref="PTL126:PTM126"/>
    <mergeCell ref="PTN126:PTO126"/>
    <mergeCell ref="PSV126:PSW126"/>
    <mergeCell ref="PSX126:PSY126"/>
    <mergeCell ref="PSZ126:PTA126"/>
    <mergeCell ref="PTB126:PTC126"/>
    <mergeCell ref="PTD126:PTE126"/>
    <mergeCell ref="PSL126:PSM126"/>
    <mergeCell ref="PSN126:PSO126"/>
    <mergeCell ref="PSP126:PSQ126"/>
    <mergeCell ref="PSR126:PSS126"/>
    <mergeCell ref="PST126:PSU126"/>
    <mergeCell ref="PSB126:PSC126"/>
    <mergeCell ref="PSD126:PSE126"/>
    <mergeCell ref="PSF126:PSG126"/>
    <mergeCell ref="PSH126:PSI126"/>
    <mergeCell ref="PSJ126:PSK126"/>
    <mergeCell ref="PRR126:PRS126"/>
    <mergeCell ref="PRT126:PRU126"/>
    <mergeCell ref="PRV126:PRW126"/>
    <mergeCell ref="PRX126:PRY126"/>
    <mergeCell ref="PRZ126:PSA126"/>
    <mergeCell ref="PRH126:PRI126"/>
    <mergeCell ref="PRJ126:PRK126"/>
    <mergeCell ref="PRL126:PRM126"/>
    <mergeCell ref="PRN126:PRO126"/>
    <mergeCell ref="PRP126:PRQ126"/>
    <mergeCell ref="PQX126:PQY126"/>
    <mergeCell ref="PQZ126:PRA126"/>
    <mergeCell ref="PRB126:PRC126"/>
    <mergeCell ref="PRD126:PRE126"/>
    <mergeCell ref="PRF126:PRG126"/>
    <mergeCell ref="PQN126:PQO126"/>
    <mergeCell ref="PQP126:PQQ126"/>
    <mergeCell ref="PQR126:PQS126"/>
    <mergeCell ref="PQT126:PQU126"/>
    <mergeCell ref="PQV126:PQW126"/>
    <mergeCell ref="PQD126:PQE126"/>
    <mergeCell ref="PQF126:PQG126"/>
    <mergeCell ref="PQH126:PQI126"/>
    <mergeCell ref="PQJ126:PQK126"/>
    <mergeCell ref="PQL126:PQM126"/>
    <mergeCell ref="PPT126:PPU126"/>
    <mergeCell ref="PPV126:PPW126"/>
    <mergeCell ref="PPX126:PPY126"/>
    <mergeCell ref="PPZ126:PQA126"/>
    <mergeCell ref="PQB126:PQC126"/>
    <mergeCell ref="PPJ126:PPK126"/>
    <mergeCell ref="PPL126:PPM126"/>
    <mergeCell ref="PPN126:PPO126"/>
    <mergeCell ref="PPP126:PPQ126"/>
    <mergeCell ref="PPR126:PPS126"/>
    <mergeCell ref="POZ126:PPA126"/>
    <mergeCell ref="PPB126:PPC126"/>
    <mergeCell ref="PPD126:PPE126"/>
    <mergeCell ref="PPF126:PPG126"/>
    <mergeCell ref="PPH126:PPI126"/>
    <mergeCell ref="POP126:POQ126"/>
    <mergeCell ref="POR126:POS126"/>
    <mergeCell ref="POT126:POU126"/>
    <mergeCell ref="POV126:POW126"/>
    <mergeCell ref="POX126:POY126"/>
    <mergeCell ref="POF126:POG126"/>
    <mergeCell ref="POH126:POI126"/>
    <mergeCell ref="POJ126:POK126"/>
    <mergeCell ref="POL126:POM126"/>
    <mergeCell ref="PON126:POO126"/>
    <mergeCell ref="PNV126:PNW126"/>
    <mergeCell ref="PNX126:PNY126"/>
    <mergeCell ref="PNZ126:POA126"/>
    <mergeCell ref="POB126:POC126"/>
    <mergeCell ref="POD126:POE126"/>
    <mergeCell ref="PNL126:PNM126"/>
    <mergeCell ref="PNN126:PNO126"/>
    <mergeCell ref="PNP126:PNQ126"/>
    <mergeCell ref="PNR126:PNS126"/>
    <mergeCell ref="PNT126:PNU126"/>
    <mergeCell ref="PNB126:PNC126"/>
    <mergeCell ref="PND126:PNE126"/>
    <mergeCell ref="PNF126:PNG126"/>
    <mergeCell ref="PNH126:PNI126"/>
    <mergeCell ref="PNJ126:PNK126"/>
    <mergeCell ref="PMR126:PMS126"/>
    <mergeCell ref="PMT126:PMU126"/>
    <mergeCell ref="PMV126:PMW126"/>
    <mergeCell ref="PMX126:PMY126"/>
    <mergeCell ref="PMZ126:PNA126"/>
    <mergeCell ref="PMH126:PMI126"/>
    <mergeCell ref="PMJ126:PMK126"/>
    <mergeCell ref="PML126:PMM126"/>
    <mergeCell ref="PMN126:PMO126"/>
    <mergeCell ref="PMP126:PMQ126"/>
    <mergeCell ref="PLX126:PLY126"/>
    <mergeCell ref="PLZ126:PMA126"/>
    <mergeCell ref="PMB126:PMC126"/>
    <mergeCell ref="PMD126:PME126"/>
    <mergeCell ref="PMF126:PMG126"/>
    <mergeCell ref="PLN126:PLO126"/>
    <mergeCell ref="PLP126:PLQ126"/>
    <mergeCell ref="PLR126:PLS126"/>
    <mergeCell ref="PLT126:PLU126"/>
    <mergeCell ref="PLV126:PLW126"/>
    <mergeCell ref="PLD126:PLE126"/>
    <mergeCell ref="PLF126:PLG126"/>
    <mergeCell ref="PLH126:PLI126"/>
    <mergeCell ref="PLJ126:PLK126"/>
    <mergeCell ref="PLL126:PLM126"/>
    <mergeCell ref="PKT126:PKU126"/>
    <mergeCell ref="PKV126:PKW126"/>
    <mergeCell ref="PKX126:PKY126"/>
    <mergeCell ref="PKZ126:PLA126"/>
    <mergeCell ref="PLB126:PLC126"/>
    <mergeCell ref="PKJ126:PKK126"/>
    <mergeCell ref="PKL126:PKM126"/>
    <mergeCell ref="PKN126:PKO126"/>
    <mergeCell ref="PKP126:PKQ126"/>
    <mergeCell ref="PKR126:PKS126"/>
    <mergeCell ref="PJZ126:PKA126"/>
    <mergeCell ref="PKB126:PKC126"/>
    <mergeCell ref="PKD126:PKE126"/>
    <mergeCell ref="PKF126:PKG126"/>
    <mergeCell ref="PKH126:PKI126"/>
    <mergeCell ref="PJP126:PJQ126"/>
    <mergeCell ref="PJR126:PJS126"/>
    <mergeCell ref="PJT126:PJU126"/>
    <mergeCell ref="PJV126:PJW126"/>
    <mergeCell ref="PJX126:PJY126"/>
    <mergeCell ref="PJF126:PJG126"/>
    <mergeCell ref="PJH126:PJI126"/>
    <mergeCell ref="PJJ126:PJK126"/>
    <mergeCell ref="PJL126:PJM126"/>
    <mergeCell ref="PJN126:PJO126"/>
    <mergeCell ref="PIV126:PIW126"/>
    <mergeCell ref="PIX126:PIY126"/>
    <mergeCell ref="PIZ126:PJA126"/>
    <mergeCell ref="PJB126:PJC126"/>
    <mergeCell ref="PJD126:PJE126"/>
    <mergeCell ref="PIL126:PIM126"/>
    <mergeCell ref="PIN126:PIO126"/>
    <mergeCell ref="PIP126:PIQ126"/>
    <mergeCell ref="PIR126:PIS126"/>
    <mergeCell ref="PIT126:PIU126"/>
    <mergeCell ref="PIB126:PIC126"/>
    <mergeCell ref="PID126:PIE126"/>
    <mergeCell ref="PIF126:PIG126"/>
    <mergeCell ref="PIH126:PII126"/>
    <mergeCell ref="PIJ126:PIK126"/>
    <mergeCell ref="PHR126:PHS126"/>
    <mergeCell ref="PHT126:PHU126"/>
    <mergeCell ref="PHV126:PHW126"/>
    <mergeCell ref="PHX126:PHY126"/>
    <mergeCell ref="PHZ126:PIA126"/>
    <mergeCell ref="PHH126:PHI126"/>
    <mergeCell ref="PHJ126:PHK126"/>
    <mergeCell ref="PHL126:PHM126"/>
    <mergeCell ref="PHN126:PHO126"/>
    <mergeCell ref="PHP126:PHQ126"/>
    <mergeCell ref="PGX126:PGY126"/>
    <mergeCell ref="PGZ126:PHA126"/>
    <mergeCell ref="PHB126:PHC126"/>
    <mergeCell ref="PHD126:PHE126"/>
    <mergeCell ref="PHF126:PHG126"/>
    <mergeCell ref="PGN126:PGO126"/>
    <mergeCell ref="PGP126:PGQ126"/>
    <mergeCell ref="PGR126:PGS126"/>
    <mergeCell ref="PGT126:PGU126"/>
    <mergeCell ref="PGV126:PGW126"/>
    <mergeCell ref="PGD126:PGE126"/>
    <mergeCell ref="PGF126:PGG126"/>
    <mergeCell ref="PGH126:PGI126"/>
    <mergeCell ref="PGJ126:PGK126"/>
    <mergeCell ref="PGL126:PGM126"/>
    <mergeCell ref="PFT126:PFU126"/>
    <mergeCell ref="PFV126:PFW126"/>
    <mergeCell ref="PFX126:PFY126"/>
    <mergeCell ref="PFZ126:PGA126"/>
    <mergeCell ref="PGB126:PGC126"/>
    <mergeCell ref="PFJ126:PFK126"/>
    <mergeCell ref="PFL126:PFM126"/>
    <mergeCell ref="PFN126:PFO126"/>
    <mergeCell ref="PFP126:PFQ126"/>
    <mergeCell ref="PFR126:PFS126"/>
    <mergeCell ref="PEZ126:PFA126"/>
    <mergeCell ref="PFB126:PFC126"/>
    <mergeCell ref="PFD126:PFE126"/>
    <mergeCell ref="PFF126:PFG126"/>
    <mergeCell ref="PFH126:PFI126"/>
    <mergeCell ref="PEP126:PEQ126"/>
    <mergeCell ref="PER126:PES126"/>
    <mergeCell ref="PET126:PEU126"/>
    <mergeCell ref="PEV126:PEW126"/>
    <mergeCell ref="PEX126:PEY126"/>
    <mergeCell ref="PEF126:PEG126"/>
    <mergeCell ref="PEH126:PEI126"/>
    <mergeCell ref="PEJ126:PEK126"/>
    <mergeCell ref="PEL126:PEM126"/>
    <mergeCell ref="PEN126:PEO126"/>
    <mergeCell ref="PDV126:PDW126"/>
    <mergeCell ref="PDX126:PDY126"/>
    <mergeCell ref="PDZ126:PEA126"/>
    <mergeCell ref="PEB126:PEC126"/>
    <mergeCell ref="PED126:PEE126"/>
    <mergeCell ref="PDL126:PDM126"/>
    <mergeCell ref="PDN126:PDO126"/>
    <mergeCell ref="PDP126:PDQ126"/>
    <mergeCell ref="PDR126:PDS126"/>
    <mergeCell ref="PDT126:PDU126"/>
    <mergeCell ref="PDB126:PDC126"/>
    <mergeCell ref="PDD126:PDE126"/>
    <mergeCell ref="PDF126:PDG126"/>
    <mergeCell ref="PDH126:PDI126"/>
    <mergeCell ref="PDJ126:PDK126"/>
    <mergeCell ref="PCR126:PCS126"/>
    <mergeCell ref="PCT126:PCU126"/>
    <mergeCell ref="PCV126:PCW126"/>
    <mergeCell ref="PCX126:PCY126"/>
    <mergeCell ref="PCZ126:PDA126"/>
    <mergeCell ref="PCH126:PCI126"/>
    <mergeCell ref="PCJ126:PCK126"/>
    <mergeCell ref="PCL126:PCM126"/>
    <mergeCell ref="PCN126:PCO126"/>
    <mergeCell ref="PCP126:PCQ126"/>
    <mergeCell ref="PBX126:PBY126"/>
    <mergeCell ref="PBZ126:PCA126"/>
    <mergeCell ref="PCB126:PCC126"/>
    <mergeCell ref="PCD126:PCE126"/>
    <mergeCell ref="PCF126:PCG126"/>
    <mergeCell ref="PBN126:PBO126"/>
    <mergeCell ref="PBP126:PBQ126"/>
    <mergeCell ref="PBR126:PBS126"/>
    <mergeCell ref="PBT126:PBU126"/>
    <mergeCell ref="PBV126:PBW126"/>
    <mergeCell ref="PBD126:PBE126"/>
    <mergeCell ref="PBF126:PBG126"/>
    <mergeCell ref="PBH126:PBI126"/>
    <mergeCell ref="PBJ126:PBK126"/>
    <mergeCell ref="PBL126:PBM126"/>
    <mergeCell ref="PAT126:PAU126"/>
    <mergeCell ref="PAV126:PAW126"/>
    <mergeCell ref="PAX126:PAY126"/>
    <mergeCell ref="PAZ126:PBA126"/>
    <mergeCell ref="PBB126:PBC126"/>
    <mergeCell ref="PAJ126:PAK126"/>
    <mergeCell ref="PAL126:PAM126"/>
    <mergeCell ref="PAN126:PAO126"/>
    <mergeCell ref="PAP126:PAQ126"/>
    <mergeCell ref="PAR126:PAS126"/>
    <mergeCell ref="OZZ126:PAA126"/>
    <mergeCell ref="PAB126:PAC126"/>
    <mergeCell ref="PAD126:PAE126"/>
    <mergeCell ref="PAF126:PAG126"/>
    <mergeCell ref="PAH126:PAI126"/>
    <mergeCell ref="OZP126:OZQ126"/>
    <mergeCell ref="OZR126:OZS126"/>
    <mergeCell ref="OZT126:OZU126"/>
    <mergeCell ref="OZV126:OZW126"/>
    <mergeCell ref="OZX126:OZY126"/>
    <mergeCell ref="OZF126:OZG126"/>
    <mergeCell ref="OZH126:OZI126"/>
    <mergeCell ref="OZJ126:OZK126"/>
    <mergeCell ref="OZL126:OZM126"/>
    <mergeCell ref="OZN126:OZO126"/>
    <mergeCell ref="OYV126:OYW126"/>
    <mergeCell ref="OYX126:OYY126"/>
    <mergeCell ref="OYZ126:OZA126"/>
    <mergeCell ref="OZB126:OZC126"/>
    <mergeCell ref="OZD126:OZE126"/>
    <mergeCell ref="OYL126:OYM126"/>
    <mergeCell ref="OYN126:OYO126"/>
    <mergeCell ref="OYP126:OYQ126"/>
    <mergeCell ref="OYR126:OYS126"/>
    <mergeCell ref="OYT126:OYU126"/>
    <mergeCell ref="OYB126:OYC126"/>
    <mergeCell ref="OYD126:OYE126"/>
    <mergeCell ref="OYF126:OYG126"/>
    <mergeCell ref="OYH126:OYI126"/>
    <mergeCell ref="OYJ126:OYK126"/>
    <mergeCell ref="OXR126:OXS126"/>
    <mergeCell ref="OXT126:OXU126"/>
    <mergeCell ref="OXV126:OXW126"/>
    <mergeCell ref="OXX126:OXY126"/>
    <mergeCell ref="OXZ126:OYA126"/>
    <mergeCell ref="OXH126:OXI126"/>
    <mergeCell ref="OXJ126:OXK126"/>
    <mergeCell ref="OXL126:OXM126"/>
    <mergeCell ref="OXN126:OXO126"/>
    <mergeCell ref="OXP126:OXQ126"/>
    <mergeCell ref="OWX126:OWY126"/>
    <mergeCell ref="OWZ126:OXA126"/>
    <mergeCell ref="OXB126:OXC126"/>
    <mergeCell ref="OXD126:OXE126"/>
    <mergeCell ref="OXF126:OXG126"/>
    <mergeCell ref="OWN126:OWO126"/>
    <mergeCell ref="OWP126:OWQ126"/>
    <mergeCell ref="OWR126:OWS126"/>
    <mergeCell ref="OWT126:OWU126"/>
    <mergeCell ref="OWV126:OWW126"/>
    <mergeCell ref="OWD126:OWE126"/>
    <mergeCell ref="OWF126:OWG126"/>
    <mergeCell ref="OWH126:OWI126"/>
    <mergeCell ref="OWJ126:OWK126"/>
    <mergeCell ref="OWL126:OWM126"/>
    <mergeCell ref="OVT126:OVU126"/>
    <mergeCell ref="OVV126:OVW126"/>
    <mergeCell ref="OVX126:OVY126"/>
    <mergeCell ref="OVZ126:OWA126"/>
    <mergeCell ref="OWB126:OWC126"/>
    <mergeCell ref="OVJ126:OVK126"/>
    <mergeCell ref="OVL126:OVM126"/>
    <mergeCell ref="OVN126:OVO126"/>
    <mergeCell ref="OVP126:OVQ126"/>
    <mergeCell ref="OVR126:OVS126"/>
    <mergeCell ref="OUZ126:OVA126"/>
    <mergeCell ref="OVB126:OVC126"/>
    <mergeCell ref="OVD126:OVE126"/>
    <mergeCell ref="OVF126:OVG126"/>
    <mergeCell ref="OVH126:OVI126"/>
    <mergeCell ref="OUP126:OUQ126"/>
    <mergeCell ref="OUR126:OUS126"/>
    <mergeCell ref="OUT126:OUU126"/>
    <mergeCell ref="OUV126:OUW126"/>
    <mergeCell ref="OUX126:OUY126"/>
    <mergeCell ref="OUF126:OUG126"/>
    <mergeCell ref="OUH126:OUI126"/>
    <mergeCell ref="OUJ126:OUK126"/>
    <mergeCell ref="OUL126:OUM126"/>
    <mergeCell ref="OUN126:OUO126"/>
    <mergeCell ref="OTV126:OTW126"/>
    <mergeCell ref="OTX126:OTY126"/>
    <mergeCell ref="OTZ126:OUA126"/>
    <mergeCell ref="OUB126:OUC126"/>
    <mergeCell ref="OUD126:OUE126"/>
    <mergeCell ref="OTL126:OTM126"/>
    <mergeCell ref="OTN126:OTO126"/>
    <mergeCell ref="OTP126:OTQ126"/>
    <mergeCell ref="OTR126:OTS126"/>
    <mergeCell ref="OTT126:OTU126"/>
    <mergeCell ref="OTB126:OTC126"/>
    <mergeCell ref="OTD126:OTE126"/>
    <mergeCell ref="OTF126:OTG126"/>
    <mergeCell ref="OTH126:OTI126"/>
    <mergeCell ref="OTJ126:OTK126"/>
    <mergeCell ref="OSR126:OSS126"/>
    <mergeCell ref="OST126:OSU126"/>
    <mergeCell ref="OSV126:OSW126"/>
    <mergeCell ref="OSX126:OSY126"/>
    <mergeCell ref="OSZ126:OTA126"/>
    <mergeCell ref="OSH126:OSI126"/>
    <mergeCell ref="OSJ126:OSK126"/>
    <mergeCell ref="OSL126:OSM126"/>
    <mergeCell ref="OSN126:OSO126"/>
    <mergeCell ref="OSP126:OSQ126"/>
    <mergeCell ref="ORX126:ORY126"/>
    <mergeCell ref="ORZ126:OSA126"/>
    <mergeCell ref="OSB126:OSC126"/>
    <mergeCell ref="OSD126:OSE126"/>
    <mergeCell ref="OSF126:OSG126"/>
    <mergeCell ref="ORN126:ORO126"/>
    <mergeCell ref="ORP126:ORQ126"/>
    <mergeCell ref="ORR126:ORS126"/>
    <mergeCell ref="ORT126:ORU126"/>
    <mergeCell ref="ORV126:ORW126"/>
    <mergeCell ref="ORD126:ORE126"/>
    <mergeCell ref="ORF126:ORG126"/>
    <mergeCell ref="ORH126:ORI126"/>
    <mergeCell ref="ORJ126:ORK126"/>
    <mergeCell ref="ORL126:ORM126"/>
    <mergeCell ref="OQT126:OQU126"/>
    <mergeCell ref="OQV126:OQW126"/>
    <mergeCell ref="OQX126:OQY126"/>
    <mergeCell ref="OQZ126:ORA126"/>
    <mergeCell ref="ORB126:ORC126"/>
    <mergeCell ref="OQJ126:OQK126"/>
    <mergeCell ref="OQL126:OQM126"/>
    <mergeCell ref="OQN126:OQO126"/>
    <mergeCell ref="OQP126:OQQ126"/>
    <mergeCell ref="OQR126:OQS126"/>
    <mergeCell ref="OPZ126:OQA126"/>
    <mergeCell ref="OQB126:OQC126"/>
    <mergeCell ref="OQD126:OQE126"/>
    <mergeCell ref="OQF126:OQG126"/>
    <mergeCell ref="OQH126:OQI126"/>
    <mergeCell ref="OPP126:OPQ126"/>
    <mergeCell ref="OPR126:OPS126"/>
    <mergeCell ref="OPT126:OPU126"/>
    <mergeCell ref="OPV126:OPW126"/>
    <mergeCell ref="OPX126:OPY126"/>
    <mergeCell ref="OPF126:OPG126"/>
    <mergeCell ref="OPH126:OPI126"/>
    <mergeCell ref="OPJ126:OPK126"/>
    <mergeCell ref="OPL126:OPM126"/>
    <mergeCell ref="OPN126:OPO126"/>
    <mergeCell ref="OOV126:OOW126"/>
    <mergeCell ref="OOX126:OOY126"/>
    <mergeCell ref="OOZ126:OPA126"/>
    <mergeCell ref="OPB126:OPC126"/>
    <mergeCell ref="OPD126:OPE126"/>
    <mergeCell ref="OOL126:OOM126"/>
    <mergeCell ref="OON126:OOO126"/>
    <mergeCell ref="OOP126:OOQ126"/>
    <mergeCell ref="OOR126:OOS126"/>
    <mergeCell ref="OOT126:OOU126"/>
    <mergeCell ref="OOB126:OOC126"/>
    <mergeCell ref="OOD126:OOE126"/>
    <mergeCell ref="OOF126:OOG126"/>
    <mergeCell ref="OOH126:OOI126"/>
    <mergeCell ref="OOJ126:OOK126"/>
    <mergeCell ref="ONR126:ONS126"/>
    <mergeCell ref="ONT126:ONU126"/>
    <mergeCell ref="ONV126:ONW126"/>
    <mergeCell ref="ONX126:ONY126"/>
    <mergeCell ref="ONZ126:OOA126"/>
    <mergeCell ref="ONH126:ONI126"/>
    <mergeCell ref="ONJ126:ONK126"/>
    <mergeCell ref="ONL126:ONM126"/>
    <mergeCell ref="ONN126:ONO126"/>
    <mergeCell ref="ONP126:ONQ126"/>
    <mergeCell ref="OMX126:OMY126"/>
    <mergeCell ref="OMZ126:ONA126"/>
    <mergeCell ref="ONB126:ONC126"/>
    <mergeCell ref="OND126:ONE126"/>
    <mergeCell ref="ONF126:ONG126"/>
    <mergeCell ref="OMN126:OMO126"/>
    <mergeCell ref="OMP126:OMQ126"/>
    <mergeCell ref="OMR126:OMS126"/>
    <mergeCell ref="OMT126:OMU126"/>
    <mergeCell ref="OMV126:OMW126"/>
    <mergeCell ref="OMD126:OME126"/>
    <mergeCell ref="OMF126:OMG126"/>
    <mergeCell ref="OMH126:OMI126"/>
    <mergeCell ref="OMJ126:OMK126"/>
    <mergeCell ref="OML126:OMM126"/>
    <mergeCell ref="OLT126:OLU126"/>
    <mergeCell ref="OLV126:OLW126"/>
    <mergeCell ref="OLX126:OLY126"/>
    <mergeCell ref="OLZ126:OMA126"/>
    <mergeCell ref="OMB126:OMC126"/>
    <mergeCell ref="OLJ126:OLK126"/>
    <mergeCell ref="OLL126:OLM126"/>
    <mergeCell ref="OLN126:OLO126"/>
    <mergeCell ref="OLP126:OLQ126"/>
    <mergeCell ref="OLR126:OLS126"/>
    <mergeCell ref="OKZ126:OLA126"/>
    <mergeCell ref="OLB126:OLC126"/>
    <mergeCell ref="OLD126:OLE126"/>
    <mergeCell ref="OLF126:OLG126"/>
    <mergeCell ref="OLH126:OLI126"/>
    <mergeCell ref="OKP126:OKQ126"/>
    <mergeCell ref="OKR126:OKS126"/>
    <mergeCell ref="OKT126:OKU126"/>
    <mergeCell ref="OKV126:OKW126"/>
    <mergeCell ref="OKX126:OKY126"/>
    <mergeCell ref="OKF126:OKG126"/>
    <mergeCell ref="OKH126:OKI126"/>
    <mergeCell ref="OKJ126:OKK126"/>
    <mergeCell ref="OKL126:OKM126"/>
    <mergeCell ref="OKN126:OKO126"/>
    <mergeCell ref="OJV126:OJW126"/>
    <mergeCell ref="OJX126:OJY126"/>
    <mergeCell ref="OJZ126:OKA126"/>
    <mergeCell ref="OKB126:OKC126"/>
    <mergeCell ref="OKD126:OKE126"/>
    <mergeCell ref="OJL126:OJM126"/>
    <mergeCell ref="OJN126:OJO126"/>
    <mergeCell ref="OJP126:OJQ126"/>
    <mergeCell ref="OJR126:OJS126"/>
    <mergeCell ref="OJT126:OJU126"/>
    <mergeCell ref="OJB126:OJC126"/>
    <mergeCell ref="OJD126:OJE126"/>
    <mergeCell ref="OJF126:OJG126"/>
    <mergeCell ref="OJH126:OJI126"/>
    <mergeCell ref="OJJ126:OJK126"/>
    <mergeCell ref="OIR126:OIS126"/>
    <mergeCell ref="OIT126:OIU126"/>
    <mergeCell ref="OIV126:OIW126"/>
    <mergeCell ref="OIX126:OIY126"/>
    <mergeCell ref="OIZ126:OJA126"/>
    <mergeCell ref="OIH126:OII126"/>
    <mergeCell ref="OIJ126:OIK126"/>
    <mergeCell ref="OIL126:OIM126"/>
    <mergeCell ref="OIN126:OIO126"/>
    <mergeCell ref="OIP126:OIQ126"/>
    <mergeCell ref="OHX126:OHY126"/>
    <mergeCell ref="OHZ126:OIA126"/>
    <mergeCell ref="OIB126:OIC126"/>
    <mergeCell ref="OID126:OIE126"/>
    <mergeCell ref="OIF126:OIG126"/>
    <mergeCell ref="OHN126:OHO126"/>
    <mergeCell ref="OHP126:OHQ126"/>
    <mergeCell ref="OHR126:OHS126"/>
    <mergeCell ref="OHT126:OHU126"/>
    <mergeCell ref="OHV126:OHW126"/>
    <mergeCell ref="OHD126:OHE126"/>
    <mergeCell ref="OHF126:OHG126"/>
    <mergeCell ref="OHH126:OHI126"/>
    <mergeCell ref="OHJ126:OHK126"/>
    <mergeCell ref="OHL126:OHM126"/>
    <mergeCell ref="OGT126:OGU126"/>
    <mergeCell ref="OGV126:OGW126"/>
    <mergeCell ref="OGX126:OGY126"/>
    <mergeCell ref="OGZ126:OHA126"/>
    <mergeCell ref="OHB126:OHC126"/>
    <mergeCell ref="OGJ126:OGK126"/>
    <mergeCell ref="OGL126:OGM126"/>
    <mergeCell ref="OGN126:OGO126"/>
    <mergeCell ref="OGP126:OGQ126"/>
    <mergeCell ref="OGR126:OGS126"/>
    <mergeCell ref="OFZ126:OGA126"/>
    <mergeCell ref="OGB126:OGC126"/>
    <mergeCell ref="OGD126:OGE126"/>
    <mergeCell ref="OGF126:OGG126"/>
    <mergeCell ref="OGH126:OGI126"/>
    <mergeCell ref="OFP126:OFQ126"/>
    <mergeCell ref="OFR126:OFS126"/>
    <mergeCell ref="OFT126:OFU126"/>
    <mergeCell ref="OFV126:OFW126"/>
    <mergeCell ref="OFX126:OFY126"/>
    <mergeCell ref="OFF126:OFG126"/>
    <mergeCell ref="OFH126:OFI126"/>
    <mergeCell ref="OFJ126:OFK126"/>
    <mergeCell ref="OFL126:OFM126"/>
    <mergeCell ref="OFN126:OFO126"/>
    <mergeCell ref="OEV126:OEW126"/>
    <mergeCell ref="OEX126:OEY126"/>
    <mergeCell ref="OEZ126:OFA126"/>
    <mergeCell ref="OFB126:OFC126"/>
    <mergeCell ref="OFD126:OFE126"/>
    <mergeCell ref="OEL126:OEM126"/>
    <mergeCell ref="OEN126:OEO126"/>
    <mergeCell ref="OEP126:OEQ126"/>
    <mergeCell ref="OER126:OES126"/>
    <mergeCell ref="OET126:OEU126"/>
    <mergeCell ref="OEB126:OEC126"/>
    <mergeCell ref="OED126:OEE126"/>
    <mergeCell ref="OEF126:OEG126"/>
    <mergeCell ref="OEH126:OEI126"/>
    <mergeCell ref="OEJ126:OEK126"/>
    <mergeCell ref="ODR126:ODS126"/>
    <mergeCell ref="ODT126:ODU126"/>
    <mergeCell ref="ODV126:ODW126"/>
    <mergeCell ref="ODX126:ODY126"/>
    <mergeCell ref="ODZ126:OEA126"/>
    <mergeCell ref="ODH126:ODI126"/>
    <mergeCell ref="ODJ126:ODK126"/>
    <mergeCell ref="ODL126:ODM126"/>
    <mergeCell ref="ODN126:ODO126"/>
    <mergeCell ref="ODP126:ODQ126"/>
    <mergeCell ref="OCX126:OCY126"/>
    <mergeCell ref="OCZ126:ODA126"/>
    <mergeCell ref="ODB126:ODC126"/>
    <mergeCell ref="ODD126:ODE126"/>
    <mergeCell ref="ODF126:ODG126"/>
    <mergeCell ref="OCN126:OCO126"/>
    <mergeCell ref="OCP126:OCQ126"/>
    <mergeCell ref="OCR126:OCS126"/>
    <mergeCell ref="OCT126:OCU126"/>
    <mergeCell ref="OCV126:OCW126"/>
    <mergeCell ref="OCD126:OCE126"/>
    <mergeCell ref="OCF126:OCG126"/>
    <mergeCell ref="OCH126:OCI126"/>
    <mergeCell ref="OCJ126:OCK126"/>
    <mergeCell ref="OCL126:OCM126"/>
    <mergeCell ref="OBT126:OBU126"/>
    <mergeCell ref="OBV126:OBW126"/>
    <mergeCell ref="OBX126:OBY126"/>
    <mergeCell ref="OBZ126:OCA126"/>
    <mergeCell ref="OCB126:OCC126"/>
    <mergeCell ref="OBJ126:OBK126"/>
    <mergeCell ref="OBL126:OBM126"/>
    <mergeCell ref="OBN126:OBO126"/>
    <mergeCell ref="OBP126:OBQ126"/>
    <mergeCell ref="OBR126:OBS126"/>
    <mergeCell ref="OAZ126:OBA126"/>
    <mergeCell ref="OBB126:OBC126"/>
    <mergeCell ref="OBD126:OBE126"/>
    <mergeCell ref="OBF126:OBG126"/>
    <mergeCell ref="OBH126:OBI126"/>
    <mergeCell ref="OAP126:OAQ126"/>
    <mergeCell ref="OAR126:OAS126"/>
    <mergeCell ref="OAT126:OAU126"/>
    <mergeCell ref="OAV126:OAW126"/>
    <mergeCell ref="OAX126:OAY126"/>
    <mergeCell ref="OAF126:OAG126"/>
    <mergeCell ref="OAH126:OAI126"/>
    <mergeCell ref="OAJ126:OAK126"/>
    <mergeCell ref="OAL126:OAM126"/>
    <mergeCell ref="OAN126:OAO126"/>
    <mergeCell ref="NZV126:NZW126"/>
    <mergeCell ref="NZX126:NZY126"/>
    <mergeCell ref="NZZ126:OAA126"/>
    <mergeCell ref="OAB126:OAC126"/>
    <mergeCell ref="OAD126:OAE126"/>
    <mergeCell ref="NZL126:NZM126"/>
    <mergeCell ref="NZN126:NZO126"/>
    <mergeCell ref="NZP126:NZQ126"/>
    <mergeCell ref="NZR126:NZS126"/>
    <mergeCell ref="NZT126:NZU126"/>
    <mergeCell ref="NZB126:NZC126"/>
    <mergeCell ref="NZD126:NZE126"/>
    <mergeCell ref="NZF126:NZG126"/>
    <mergeCell ref="NZH126:NZI126"/>
    <mergeCell ref="NZJ126:NZK126"/>
    <mergeCell ref="NYR126:NYS126"/>
    <mergeCell ref="NYT126:NYU126"/>
    <mergeCell ref="NYV126:NYW126"/>
    <mergeCell ref="NYX126:NYY126"/>
    <mergeCell ref="NYZ126:NZA126"/>
    <mergeCell ref="NYH126:NYI126"/>
    <mergeCell ref="NYJ126:NYK126"/>
    <mergeCell ref="NYL126:NYM126"/>
    <mergeCell ref="NYN126:NYO126"/>
    <mergeCell ref="NYP126:NYQ126"/>
    <mergeCell ref="NXX126:NXY126"/>
    <mergeCell ref="NXZ126:NYA126"/>
    <mergeCell ref="NYB126:NYC126"/>
    <mergeCell ref="NYD126:NYE126"/>
    <mergeCell ref="NYF126:NYG126"/>
    <mergeCell ref="NXN126:NXO126"/>
    <mergeCell ref="NXP126:NXQ126"/>
    <mergeCell ref="NXR126:NXS126"/>
    <mergeCell ref="NXT126:NXU126"/>
    <mergeCell ref="NXV126:NXW126"/>
    <mergeCell ref="NXD126:NXE126"/>
    <mergeCell ref="NXF126:NXG126"/>
    <mergeCell ref="NXH126:NXI126"/>
    <mergeCell ref="NXJ126:NXK126"/>
    <mergeCell ref="NXL126:NXM126"/>
    <mergeCell ref="NWT126:NWU126"/>
    <mergeCell ref="NWV126:NWW126"/>
    <mergeCell ref="NWX126:NWY126"/>
    <mergeCell ref="NWZ126:NXA126"/>
    <mergeCell ref="NXB126:NXC126"/>
    <mergeCell ref="NWJ126:NWK126"/>
    <mergeCell ref="NWL126:NWM126"/>
    <mergeCell ref="NWN126:NWO126"/>
    <mergeCell ref="NWP126:NWQ126"/>
    <mergeCell ref="NWR126:NWS126"/>
    <mergeCell ref="NVZ126:NWA126"/>
    <mergeCell ref="NWB126:NWC126"/>
    <mergeCell ref="NWD126:NWE126"/>
    <mergeCell ref="NWF126:NWG126"/>
    <mergeCell ref="NWH126:NWI126"/>
    <mergeCell ref="NVP126:NVQ126"/>
    <mergeCell ref="NVR126:NVS126"/>
    <mergeCell ref="NVT126:NVU126"/>
    <mergeCell ref="NVV126:NVW126"/>
    <mergeCell ref="NVX126:NVY126"/>
    <mergeCell ref="NVF126:NVG126"/>
    <mergeCell ref="NVH126:NVI126"/>
    <mergeCell ref="NVJ126:NVK126"/>
    <mergeCell ref="NVL126:NVM126"/>
    <mergeCell ref="NVN126:NVO126"/>
    <mergeCell ref="NUV126:NUW126"/>
    <mergeCell ref="NUX126:NUY126"/>
    <mergeCell ref="NUZ126:NVA126"/>
    <mergeCell ref="NVB126:NVC126"/>
    <mergeCell ref="NVD126:NVE126"/>
    <mergeCell ref="NUL126:NUM126"/>
    <mergeCell ref="NUN126:NUO126"/>
    <mergeCell ref="NUP126:NUQ126"/>
    <mergeCell ref="NUR126:NUS126"/>
    <mergeCell ref="NUT126:NUU126"/>
    <mergeCell ref="NUB126:NUC126"/>
    <mergeCell ref="NUD126:NUE126"/>
    <mergeCell ref="NUF126:NUG126"/>
    <mergeCell ref="NUH126:NUI126"/>
    <mergeCell ref="NUJ126:NUK126"/>
    <mergeCell ref="NTR126:NTS126"/>
    <mergeCell ref="NTT126:NTU126"/>
    <mergeCell ref="NTV126:NTW126"/>
    <mergeCell ref="NTX126:NTY126"/>
    <mergeCell ref="NTZ126:NUA126"/>
    <mergeCell ref="NTH126:NTI126"/>
    <mergeCell ref="NTJ126:NTK126"/>
    <mergeCell ref="NTL126:NTM126"/>
    <mergeCell ref="NTN126:NTO126"/>
    <mergeCell ref="NTP126:NTQ126"/>
    <mergeCell ref="NSX126:NSY126"/>
    <mergeCell ref="NSZ126:NTA126"/>
    <mergeCell ref="NTB126:NTC126"/>
    <mergeCell ref="NTD126:NTE126"/>
    <mergeCell ref="NTF126:NTG126"/>
    <mergeCell ref="NSN126:NSO126"/>
    <mergeCell ref="NSP126:NSQ126"/>
    <mergeCell ref="NSR126:NSS126"/>
    <mergeCell ref="NST126:NSU126"/>
    <mergeCell ref="NSV126:NSW126"/>
    <mergeCell ref="NSD126:NSE126"/>
    <mergeCell ref="NSF126:NSG126"/>
    <mergeCell ref="NSH126:NSI126"/>
    <mergeCell ref="NSJ126:NSK126"/>
    <mergeCell ref="NSL126:NSM126"/>
    <mergeCell ref="NRT126:NRU126"/>
    <mergeCell ref="NRV126:NRW126"/>
    <mergeCell ref="NRX126:NRY126"/>
    <mergeCell ref="NRZ126:NSA126"/>
    <mergeCell ref="NSB126:NSC126"/>
    <mergeCell ref="NRJ126:NRK126"/>
    <mergeCell ref="NRL126:NRM126"/>
    <mergeCell ref="NRN126:NRO126"/>
    <mergeCell ref="NRP126:NRQ126"/>
    <mergeCell ref="NRR126:NRS126"/>
    <mergeCell ref="NQZ126:NRA126"/>
    <mergeCell ref="NRB126:NRC126"/>
    <mergeCell ref="NRD126:NRE126"/>
    <mergeCell ref="NRF126:NRG126"/>
    <mergeCell ref="NRH126:NRI126"/>
    <mergeCell ref="NQP126:NQQ126"/>
    <mergeCell ref="NQR126:NQS126"/>
    <mergeCell ref="NQT126:NQU126"/>
    <mergeCell ref="NQV126:NQW126"/>
    <mergeCell ref="NQX126:NQY126"/>
    <mergeCell ref="NQF126:NQG126"/>
    <mergeCell ref="NQH126:NQI126"/>
    <mergeCell ref="NQJ126:NQK126"/>
    <mergeCell ref="NQL126:NQM126"/>
    <mergeCell ref="NQN126:NQO126"/>
    <mergeCell ref="NPV126:NPW126"/>
    <mergeCell ref="NPX126:NPY126"/>
    <mergeCell ref="NPZ126:NQA126"/>
    <mergeCell ref="NQB126:NQC126"/>
    <mergeCell ref="NQD126:NQE126"/>
    <mergeCell ref="NPL126:NPM126"/>
    <mergeCell ref="NPN126:NPO126"/>
    <mergeCell ref="NPP126:NPQ126"/>
    <mergeCell ref="NPR126:NPS126"/>
    <mergeCell ref="NPT126:NPU126"/>
    <mergeCell ref="NPB126:NPC126"/>
    <mergeCell ref="NPD126:NPE126"/>
    <mergeCell ref="NPF126:NPG126"/>
    <mergeCell ref="NPH126:NPI126"/>
    <mergeCell ref="NPJ126:NPK126"/>
    <mergeCell ref="NOR126:NOS126"/>
    <mergeCell ref="NOT126:NOU126"/>
    <mergeCell ref="NOV126:NOW126"/>
    <mergeCell ref="NOX126:NOY126"/>
    <mergeCell ref="NOZ126:NPA126"/>
    <mergeCell ref="NOH126:NOI126"/>
    <mergeCell ref="NOJ126:NOK126"/>
    <mergeCell ref="NOL126:NOM126"/>
    <mergeCell ref="NON126:NOO126"/>
    <mergeCell ref="NOP126:NOQ126"/>
    <mergeCell ref="NNX126:NNY126"/>
    <mergeCell ref="NNZ126:NOA126"/>
    <mergeCell ref="NOB126:NOC126"/>
    <mergeCell ref="NOD126:NOE126"/>
    <mergeCell ref="NOF126:NOG126"/>
    <mergeCell ref="NNN126:NNO126"/>
    <mergeCell ref="NNP126:NNQ126"/>
    <mergeCell ref="NNR126:NNS126"/>
    <mergeCell ref="NNT126:NNU126"/>
    <mergeCell ref="NNV126:NNW126"/>
    <mergeCell ref="NND126:NNE126"/>
    <mergeCell ref="NNF126:NNG126"/>
    <mergeCell ref="NNH126:NNI126"/>
    <mergeCell ref="NNJ126:NNK126"/>
    <mergeCell ref="NNL126:NNM126"/>
    <mergeCell ref="NMT126:NMU126"/>
    <mergeCell ref="NMV126:NMW126"/>
    <mergeCell ref="NMX126:NMY126"/>
    <mergeCell ref="NMZ126:NNA126"/>
    <mergeCell ref="NNB126:NNC126"/>
    <mergeCell ref="NMJ126:NMK126"/>
    <mergeCell ref="NML126:NMM126"/>
    <mergeCell ref="NMN126:NMO126"/>
    <mergeCell ref="NMP126:NMQ126"/>
    <mergeCell ref="NMR126:NMS126"/>
    <mergeCell ref="NLZ126:NMA126"/>
    <mergeCell ref="NMB126:NMC126"/>
    <mergeCell ref="NMD126:NME126"/>
    <mergeCell ref="NMF126:NMG126"/>
    <mergeCell ref="NMH126:NMI126"/>
    <mergeCell ref="NLP126:NLQ126"/>
    <mergeCell ref="NLR126:NLS126"/>
    <mergeCell ref="NLT126:NLU126"/>
    <mergeCell ref="NLV126:NLW126"/>
    <mergeCell ref="NLX126:NLY126"/>
    <mergeCell ref="NLF126:NLG126"/>
    <mergeCell ref="NLH126:NLI126"/>
    <mergeCell ref="NLJ126:NLK126"/>
    <mergeCell ref="NLL126:NLM126"/>
    <mergeCell ref="NLN126:NLO126"/>
    <mergeCell ref="NKV126:NKW126"/>
    <mergeCell ref="NKX126:NKY126"/>
    <mergeCell ref="NKZ126:NLA126"/>
    <mergeCell ref="NLB126:NLC126"/>
    <mergeCell ref="NLD126:NLE126"/>
    <mergeCell ref="NKL126:NKM126"/>
    <mergeCell ref="NKN126:NKO126"/>
    <mergeCell ref="NKP126:NKQ126"/>
    <mergeCell ref="NKR126:NKS126"/>
    <mergeCell ref="NKT126:NKU126"/>
    <mergeCell ref="NKB126:NKC126"/>
    <mergeCell ref="NKD126:NKE126"/>
    <mergeCell ref="NKF126:NKG126"/>
    <mergeCell ref="NKH126:NKI126"/>
    <mergeCell ref="NKJ126:NKK126"/>
    <mergeCell ref="NJR126:NJS126"/>
    <mergeCell ref="NJT126:NJU126"/>
    <mergeCell ref="NJV126:NJW126"/>
    <mergeCell ref="NJX126:NJY126"/>
    <mergeCell ref="NJZ126:NKA126"/>
    <mergeCell ref="NJH126:NJI126"/>
    <mergeCell ref="NJJ126:NJK126"/>
    <mergeCell ref="NJL126:NJM126"/>
    <mergeCell ref="NJN126:NJO126"/>
    <mergeCell ref="NJP126:NJQ126"/>
    <mergeCell ref="NIX126:NIY126"/>
    <mergeCell ref="NIZ126:NJA126"/>
    <mergeCell ref="NJB126:NJC126"/>
    <mergeCell ref="NJD126:NJE126"/>
    <mergeCell ref="NJF126:NJG126"/>
    <mergeCell ref="NIN126:NIO126"/>
    <mergeCell ref="NIP126:NIQ126"/>
    <mergeCell ref="NIR126:NIS126"/>
    <mergeCell ref="NIT126:NIU126"/>
    <mergeCell ref="NIV126:NIW126"/>
    <mergeCell ref="NID126:NIE126"/>
    <mergeCell ref="NIF126:NIG126"/>
    <mergeCell ref="NIH126:NII126"/>
    <mergeCell ref="NIJ126:NIK126"/>
    <mergeCell ref="NIL126:NIM126"/>
    <mergeCell ref="NHT126:NHU126"/>
    <mergeCell ref="NHV126:NHW126"/>
    <mergeCell ref="NHX126:NHY126"/>
    <mergeCell ref="NHZ126:NIA126"/>
    <mergeCell ref="NIB126:NIC126"/>
    <mergeCell ref="NHJ126:NHK126"/>
    <mergeCell ref="NHL126:NHM126"/>
    <mergeCell ref="NHN126:NHO126"/>
    <mergeCell ref="NHP126:NHQ126"/>
    <mergeCell ref="NHR126:NHS126"/>
    <mergeCell ref="NGZ126:NHA126"/>
    <mergeCell ref="NHB126:NHC126"/>
    <mergeCell ref="NHD126:NHE126"/>
    <mergeCell ref="NHF126:NHG126"/>
    <mergeCell ref="NHH126:NHI126"/>
    <mergeCell ref="NGP126:NGQ126"/>
    <mergeCell ref="NGR126:NGS126"/>
    <mergeCell ref="NGT126:NGU126"/>
    <mergeCell ref="NGV126:NGW126"/>
    <mergeCell ref="NGX126:NGY126"/>
    <mergeCell ref="NGF126:NGG126"/>
    <mergeCell ref="NGH126:NGI126"/>
    <mergeCell ref="NGJ126:NGK126"/>
    <mergeCell ref="NGL126:NGM126"/>
    <mergeCell ref="NGN126:NGO126"/>
    <mergeCell ref="NFV126:NFW126"/>
    <mergeCell ref="NFX126:NFY126"/>
    <mergeCell ref="NFZ126:NGA126"/>
    <mergeCell ref="NGB126:NGC126"/>
    <mergeCell ref="NGD126:NGE126"/>
    <mergeCell ref="NFL126:NFM126"/>
    <mergeCell ref="NFN126:NFO126"/>
    <mergeCell ref="NFP126:NFQ126"/>
    <mergeCell ref="NFR126:NFS126"/>
    <mergeCell ref="NFT126:NFU126"/>
    <mergeCell ref="NFB126:NFC126"/>
    <mergeCell ref="NFD126:NFE126"/>
    <mergeCell ref="NFF126:NFG126"/>
    <mergeCell ref="NFH126:NFI126"/>
    <mergeCell ref="NFJ126:NFK126"/>
    <mergeCell ref="NER126:NES126"/>
    <mergeCell ref="NET126:NEU126"/>
    <mergeCell ref="NEV126:NEW126"/>
    <mergeCell ref="NEX126:NEY126"/>
    <mergeCell ref="NEZ126:NFA126"/>
    <mergeCell ref="NEH126:NEI126"/>
    <mergeCell ref="NEJ126:NEK126"/>
    <mergeCell ref="NEL126:NEM126"/>
    <mergeCell ref="NEN126:NEO126"/>
    <mergeCell ref="NEP126:NEQ126"/>
    <mergeCell ref="NDX126:NDY126"/>
    <mergeCell ref="NDZ126:NEA126"/>
    <mergeCell ref="NEB126:NEC126"/>
    <mergeCell ref="NED126:NEE126"/>
    <mergeCell ref="NEF126:NEG126"/>
    <mergeCell ref="NDN126:NDO126"/>
    <mergeCell ref="NDP126:NDQ126"/>
    <mergeCell ref="NDR126:NDS126"/>
    <mergeCell ref="NDT126:NDU126"/>
    <mergeCell ref="NDV126:NDW126"/>
    <mergeCell ref="NDD126:NDE126"/>
    <mergeCell ref="NDF126:NDG126"/>
    <mergeCell ref="NDH126:NDI126"/>
    <mergeCell ref="NDJ126:NDK126"/>
    <mergeCell ref="NDL126:NDM126"/>
    <mergeCell ref="NCT126:NCU126"/>
    <mergeCell ref="NCV126:NCW126"/>
    <mergeCell ref="NCX126:NCY126"/>
    <mergeCell ref="NCZ126:NDA126"/>
    <mergeCell ref="NDB126:NDC126"/>
    <mergeCell ref="NCJ126:NCK126"/>
    <mergeCell ref="NCL126:NCM126"/>
    <mergeCell ref="NCN126:NCO126"/>
    <mergeCell ref="NCP126:NCQ126"/>
    <mergeCell ref="NCR126:NCS126"/>
    <mergeCell ref="NBZ126:NCA126"/>
    <mergeCell ref="NCB126:NCC126"/>
    <mergeCell ref="NCD126:NCE126"/>
    <mergeCell ref="NCF126:NCG126"/>
    <mergeCell ref="NCH126:NCI126"/>
    <mergeCell ref="NBP126:NBQ126"/>
    <mergeCell ref="NBR126:NBS126"/>
    <mergeCell ref="NBT126:NBU126"/>
    <mergeCell ref="NBV126:NBW126"/>
    <mergeCell ref="NBX126:NBY126"/>
    <mergeCell ref="NBF126:NBG126"/>
    <mergeCell ref="NBH126:NBI126"/>
    <mergeCell ref="NBJ126:NBK126"/>
    <mergeCell ref="NBL126:NBM126"/>
    <mergeCell ref="NBN126:NBO126"/>
    <mergeCell ref="NAV126:NAW126"/>
    <mergeCell ref="NAX126:NAY126"/>
    <mergeCell ref="NAZ126:NBA126"/>
    <mergeCell ref="NBB126:NBC126"/>
    <mergeCell ref="NBD126:NBE126"/>
    <mergeCell ref="NAL126:NAM126"/>
    <mergeCell ref="NAN126:NAO126"/>
    <mergeCell ref="NAP126:NAQ126"/>
    <mergeCell ref="NAR126:NAS126"/>
    <mergeCell ref="NAT126:NAU126"/>
    <mergeCell ref="NAB126:NAC126"/>
    <mergeCell ref="NAD126:NAE126"/>
    <mergeCell ref="NAF126:NAG126"/>
    <mergeCell ref="NAH126:NAI126"/>
    <mergeCell ref="NAJ126:NAK126"/>
    <mergeCell ref="MZR126:MZS126"/>
    <mergeCell ref="MZT126:MZU126"/>
    <mergeCell ref="MZV126:MZW126"/>
    <mergeCell ref="MZX126:MZY126"/>
    <mergeCell ref="MZZ126:NAA126"/>
    <mergeCell ref="MZH126:MZI126"/>
    <mergeCell ref="MZJ126:MZK126"/>
    <mergeCell ref="MZL126:MZM126"/>
    <mergeCell ref="MZN126:MZO126"/>
    <mergeCell ref="MZP126:MZQ126"/>
    <mergeCell ref="MYX126:MYY126"/>
    <mergeCell ref="MYZ126:MZA126"/>
    <mergeCell ref="MZB126:MZC126"/>
    <mergeCell ref="MZD126:MZE126"/>
    <mergeCell ref="MZF126:MZG126"/>
    <mergeCell ref="MYN126:MYO126"/>
    <mergeCell ref="MYP126:MYQ126"/>
    <mergeCell ref="MYR126:MYS126"/>
    <mergeCell ref="MYT126:MYU126"/>
    <mergeCell ref="MYV126:MYW126"/>
    <mergeCell ref="MYD126:MYE126"/>
    <mergeCell ref="MYF126:MYG126"/>
    <mergeCell ref="MYH126:MYI126"/>
    <mergeCell ref="MYJ126:MYK126"/>
    <mergeCell ref="MYL126:MYM126"/>
    <mergeCell ref="MXT126:MXU126"/>
    <mergeCell ref="MXV126:MXW126"/>
    <mergeCell ref="MXX126:MXY126"/>
    <mergeCell ref="MXZ126:MYA126"/>
    <mergeCell ref="MYB126:MYC126"/>
    <mergeCell ref="MXJ126:MXK126"/>
    <mergeCell ref="MXL126:MXM126"/>
    <mergeCell ref="MXN126:MXO126"/>
    <mergeCell ref="MXP126:MXQ126"/>
    <mergeCell ref="MXR126:MXS126"/>
    <mergeCell ref="MWZ126:MXA126"/>
    <mergeCell ref="MXB126:MXC126"/>
    <mergeCell ref="MXD126:MXE126"/>
    <mergeCell ref="MXF126:MXG126"/>
    <mergeCell ref="MXH126:MXI126"/>
    <mergeCell ref="MWP126:MWQ126"/>
    <mergeCell ref="MWR126:MWS126"/>
    <mergeCell ref="MWT126:MWU126"/>
    <mergeCell ref="MWV126:MWW126"/>
    <mergeCell ref="MWX126:MWY126"/>
    <mergeCell ref="MWF126:MWG126"/>
    <mergeCell ref="MWH126:MWI126"/>
    <mergeCell ref="MWJ126:MWK126"/>
    <mergeCell ref="MWL126:MWM126"/>
    <mergeCell ref="MWN126:MWO126"/>
    <mergeCell ref="MVV126:MVW126"/>
    <mergeCell ref="MVX126:MVY126"/>
    <mergeCell ref="MVZ126:MWA126"/>
    <mergeCell ref="MWB126:MWC126"/>
    <mergeCell ref="MWD126:MWE126"/>
    <mergeCell ref="MVL126:MVM126"/>
    <mergeCell ref="MVN126:MVO126"/>
    <mergeCell ref="MVP126:MVQ126"/>
    <mergeCell ref="MVR126:MVS126"/>
    <mergeCell ref="MVT126:MVU126"/>
    <mergeCell ref="MVB126:MVC126"/>
    <mergeCell ref="MVD126:MVE126"/>
    <mergeCell ref="MVF126:MVG126"/>
    <mergeCell ref="MVH126:MVI126"/>
    <mergeCell ref="MVJ126:MVK126"/>
    <mergeCell ref="MUR126:MUS126"/>
    <mergeCell ref="MUT126:MUU126"/>
    <mergeCell ref="MUV126:MUW126"/>
    <mergeCell ref="MUX126:MUY126"/>
    <mergeCell ref="MUZ126:MVA126"/>
    <mergeCell ref="MUH126:MUI126"/>
    <mergeCell ref="MUJ126:MUK126"/>
    <mergeCell ref="MUL126:MUM126"/>
    <mergeCell ref="MUN126:MUO126"/>
    <mergeCell ref="MUP126:MUQ126"/>
    <mergeCell ref="MTX126:MTY126"/>
    <mergeCell ref="MTZ126:MUA126"/>
    <mergeCell ref="MUB126:MUC126"/>
    <mergeCell ref="MUD126:MUE126"/>
    <mergeCell ref="MUF126:MUG126"/>
    <mergeCell ref="MTN126:MTO126"/>
    <mergeCell ref="MTP126:MTQ126"/>
    <mergeCell ref="MTR126:MTS126"/>
    <mergeCell ref="MTT126:MTU126"/>
    <mergeCell ref="MTV126:MTW126"/>
    <mergeCell ref="MTD126:MTE126"/>
    <mergeCell ref="MTF126:MTG126"/>
    <mergeCell ref="MTH126:MTI126"/>
    <mergeCell ref="MTJ126:MTK126"/>
    <mergeCell ref="MTL126:MTM126"/>
    <mergeCell ref="MST126:MSU126"/>
    <mergeCell ref="MSV126:MSW126"/>
    <mergeCell ref="MSX126:MSY126"/>
    <mergeCell ref="MSZ126:MTA126"/>
    <mergeCell ref="MTB126:MTC126"/>
    <mergeCell ref="MSJ126:MSK126"/>
    <mergeCell ref="MSL126:MSM126"/>
    <mergeCell ref="MSN126:MSO126"/>
    <mergeCell ref="MSP126:MSQ126"/>
    <mergeCell ref="MSR126:MSS126"/>
    <mergeCell ref="MRZ126:MSA126"/>
    <mergeCell ref="MSB126:MSC126"/>
    <mergeCell ref="MSD126:MSE126"/>
    <mergeCell ref="MSF126:MSG126"/>
    <mergeCell ref="MSH126:MSI126"/>
    <mergeCell ref="MRP126:MRQ126"/>
    <mergeCell ref="MRR126:MRS126"/>
    <mergeCell ref="MRT126:MRU126"/>
    <mergeCell ref="MRV126:MRW126"/>
    <mergeCell ref="MRX126:MRY126"/>
    <mergeCell ref="MRF126:MRG126"/>
    <mergeCell ref="MRH126:MRI126"/>
    <mergeCell ref="MRJ126:MRK126"/>
    <mergeCell ref="MRL126:MRM126"/>
    <mergeCell ref="MRN126:MRO126"/>
    <mergeCell ref="MQV126:MQW126"/>
    <mergeCell ref="MQX126:MQY126"/>
    <mergeCell ref="MQZ126:MRA126"/>
    <mergeCell ref="MRB126:MRC126"/>
    <mergeCell ref="MRD126:MRE126"/>
    <mergeCell ref="MQL126:MQM126"/>
    <mergeCell ref="MQN126:MQO126"/>
    <mergeCell ref="MQP126:MQQ126"/>
    <mergeCell ref="MQR126:MQS126"/>
    <mergeCell ref="MQT126:MQU126"/>
    <mergeCell ref="MQB126:MQC126"/>
    <mergeCell ref="MQD126:MQE126"/>
    <mergeCell ref="MQF126:MQG126"/>
    <mergeCell ref="MQH126:MQI126"/>
    <mergeCell ref="MQJ126:MQK126"/>
    <mergeCell ref="MPR126:MPS126"/>
    <mergeCell ref="MPT126:MPU126"/>
    <mergeCell ref="MPV126:MPW126"/>
    <mergeCell ref="MPX126:MPY126"/>
    <mergeCell ref="MPZ126:MQA126"/>
    <mergeCell ref="MPH126:MPI126"/>
    <mergeCell ref="MPJ126:MPK126"/>
    <mergeCell ref="MPL126:MPM126"/>
    <mergeCell ref="MPN126:MPO126"/>
    <mergeCell ref="MPP126:MPQ126"/>
    <mergeCell ref="MOX126:MOY126"/>
    <mergeCell ref="MOZ126:MPA126"/>
    <mergeCell ref="MPB126:MPC126"/>
    <mergeCell ref="MPD126:MPE126"/>
    <mergeCell ref="MPF126:MPG126"/>
    <mergeCell ref="MON126:MOO126"/>
    <mergeCell ref="MOP126:MOQ126"/>
    <mergeCell ref="MOR126:MOS126"/>
    <mergeCell ref="MOT126:MOU126"/>
    <mergeCell ref="MOV126:MOW126"/>
    <mergeCell ref="MOD126:MOE126"/>
    <mergeCell ref="MOF126:MOG126"/>
    <mergeCell ref="MOH126:MOI126"/>
    <mergeCell ref="MOJ126:MOK126"/>
    <mergeCell ref="MOL126:MOM126"/>
    <mergeCell ref="MNT126:MNU126"/>
    <mergeCell ref="MNV126:MNW126"/>
    <mergeCell ref="MNX126:MNY126"/>
    <mergeCell ref="MNZ126:MOA126"/>
    <mergeCell ref="MOB126:MOC126"/>
    <mergeCell ref="MNJ126:MNK126"/>
    <mergeCell ref="MNL126:MNM126"/>
    <mergeCell ref="MNN126:MNO126"/>
    <mergeCell ref="MNP126:MNQ126"/>
    <mergeCell ref="MNR126:MNS126"/>
    <mergeCell ref="MMZ126:MNA126"/>
    <mergeCell ref="MNB126:MNC126"/>
    <mergeCell ref="MND126:MNE126"/>
    <mergeCell ref="MNF126:MNG126"/>
    <mergeCell ref="MNH126:MNI126"/>
    <mergeCell ref="MMP126:MMQ126"/>
    <mergeCell ref="MMR126:MMS126"/>
    <mergeCell ref="MMT126:MMU126"/>
    <mergeCell ref="MMV126:MMW126"/>
    <mergeCell ref="MMX126:MMY126"/>
    <mergeCell ref="MMF126:MMG126"/>
    <mergeCell ref="MMH126:MMI126"/>
    <mergeCell ref="MMJ126:MMK126"/>
    <mergeCell ref="MML126:MMM126"/>
    <mergeCell ref="MMN126:MMO126"/>
    <mergeCell ref="MLV126:MLW126"/>
    <mergeCell ref="MLX126:MLY126"/>
    <mergeCell ref="MLZ126:MMA126"/>
    <mergeCell ref="MMB126:MMC126"/>
    <mergeCell ref="MMD126:MME126"/>
    <mergeCell ref="MLL126:MLM126"/>
    <mergeCell ref="MLN126:MLO126"/>
    <mergeCell ref="MLP126:MLQ126"/>
    <mergeCell ref="MLR126:MLS126"/>
    <mergeCell ref="MLT126:MLU126"/>
    <mergeCell ref="MLB126:MLC126"/>
    <mergeCell ref="MLD126:MLE126"/>
    <mergeCell ref="MLF126:MLG126"/>
    <mergeCell ref="MLH126:MLI126"/>
    <mergeCell ref="MLJ126:MLK126"/>
    <mergeCell ref="MKR126:MKS126"/>
    <mergeCell ref="MKT126:MKU126"/>
    <mergeCell ref="MKV126:MKW126"/>
    <mergeCell ref="MKX126:MKY126"/>
    <mergeCell ref="MKZ126:MLA126"/>
    <mergeCell ref="MKH126:MKI126"/>
    <mergeCell ref="MKJ126:MKK126"/>
    <mergeCell ref="MKL126:MKM126"/>
    <mergeCell ref="MKN126:MKO126"/>
    <mergeCell ref="MKP126:MKQ126"/>
    <mergeCell ref="MJX126:MJY126"/>
    <mergeCell ref="MJZ126:MKA126"/>
    <mergeCell ref="MKB126:MKC126"/>
    <mergeCell ref="MKD126:MKE126"/>
    <mergeCell ref="MKF126:MKG126"/>
    <mergeCell ref="MJN126:MJO126"/>
    <mergeCell ref="MJP126:MJQ126"/>
    <mergeCell ref="MJR126:MJS126"/>
    <mergeCell ref="MJT126:MJU126"/>
    <mergeCell ref="MJV126:MJW126"/>
    <mergeCell ref="MJD126:MJE126"/>
    <mergeCell ref="MJF126:MJG126"/>
    <mergeCell ref="MJH126:MJI126"/>
    <mergeCell ref="MJJ126:MJK126"/>
    <mergeCell ref="MJL126:MJM126"/>
    <mergeCell ref="MIT126:MIU126"/>
    <mergeCell ref="MIV126:MIW126"/>
    <mergeCell ref="MIX126:MIY126"/>
    <mergeCell ref="MIZ126:MJA126"/>
    <mergeCell ref="MJB126:MJC126"/>
    <mergeCell ref="MIJ126:MIK126"/>
    <mergeCell ref="MIL126:MIM126"/>
    <mergeCell ref="MIN126:MIO126"/>
    <mergeCell ref="MIP126:MIQ126"/>
    <mergeCell ref="MIR126:MIS126"/>
    <mergeCell ref="MHZ126:MIA126"/>
    <mergeCell ref="MIB126:MIC126"/>
    <mergeCell ref="MID126:MIE126"/>
    <mergeCell ref="MIF126:MIG126"/>
    <mergeCell ref="MIH126:MII126"/>
    <mergeCell ref="MHP126:MHQ126"/>
    <mergeCell ref="MHR126:MHS126"/>
    <mergeCell ref="MHT126:MHU126"/>
    <mergeCell ref="MHV126:MHW126"/>
    <mergeCell ref="MHX126:MHY126"/>
    <mergeCell ref="MHF126:MHG126"/>
    <mergeCell ref="MHH126:MHI126"/>
    <mergeCell ref="MHJ126:MHK126"/>
    <mergeCell ref="MHL126:MHM126"/>
    <mergeCell ref="MHN126:MHO126"/>
    <mergeCell ref="MGV126:MGW126"/>
    <mergeCell ref="MGX126:MGY126"/>
    <mergeCell ref="MGZ126:MHA126"/>
    <mergeCell ref="MHB126:MHC126"/>
    <mergeCell ref="MHD126:MHE126"/>
    <mergeCell ref="MGL126:MGM126"/>
    <mergeCell ref="MGN126:MGO126"/>
    <mergeCell ref="MGP126:MGQ126"/>
    <mergeCell ref="MGR126:MGS126"/>
    <mergeCell ref="MGT126:MGU126"/>
    <mergeCell ref="MGB126:MGC126"/>
    <mergeCell ref="MGD126:MGE126"/>
    <mergeCell ref="MGF126:MGG126"/>
    <mergeCell ref="MGH126:MGI126"/>
    <mergeCell ref="MGJ126:MGK126"/>
    <mergeCell ref="MFR126:MFS126"/>
    <mergeCell ref="MFT126:MFU126"/>
    <mergeCell ref="MFV126:MFW126"/>
    <mergeCell ref="MFX126:MFY126"/>
    <mergeCell ref="MFZ126:MGA126"/>
    <mergeCell ref="MFH126:MFI126"/>
    <mergeCell ref="MFJ126:MFK126"/>
    <mergeCell ref="MFL126:MFM126"/>
    <mergeCell ref="MFN126:MFO126"/>
    <mergeCell ref="MFP126:MFQ126"/>
    <mergeCell ref="MEX126:MEY126"/>
    <mergeCell ref="MEZ126:MFA126"/>
    <mergeCell ref="MFB126:MFC126"/>
    <mergeCell ref="MFD126:MFE126"/>
    <mergeCell ref="MFF126:MFG126"/>
    <mergeCell ref="MEN126:MEO126"/>
    <mergeCell ref="MEP126:MEQ126"/>
    <mergeCell ref="MER126:MES126"/>
    <mergeCell ref="MET126:MEU126"/>
    <mergeCell ref="MEV126:MEW126"/>
    <mergeCell ref="MED126:MEE126"/>
    <mergeCell ref="MEF126:MEG126"/>
    <mergeCell ref="MEH126:MEI126"/>
    <mergeCell ref="MEJ126:MEK126"/>
    <mergeCell ref="MEL126:MEM126"/>
    <mergeCell ref="MDT126:MDU126"/>
    <mergeCell ref="MDV126:MDW126"/>
    <mergeCell ref="MDX126:MDY126"/>
    <mergeCell ref="MDZ126:MEA126"/>
    <mergeCell ref="MEB126:MEC126"/>
    <mergeCell ref="MDJ126:MDK126"/>
    <mergeCell ref="MDL126:MDM126"/>
    <mergeCell ref="MDN126:MDO126"/>
    <mergeCell ref="MDP126:MDQ126"/>
    <mergeCell ref="MDR126:MDS126"/>
    <mergeCell ref="MCZ126:MDA126"/>
    <mergeCell ref="MDB126:MDC126"/>
    <mergeCell ref="MDD126:MDE126"/>
    <mergeCell ref="MDF126:MDG126"/>
    <mergeCell ref="MDH126:MDI126"/>
    <mergeCell ref="MCP126:MCQ126"/>
    <mergeCell ref="MCR126:MCS126"/>
    <mergeCell ref="MCT126:MCU126"/>
    <mergeCell ref="MCV126:MCW126"/>
    <mergeCell ref="MCX126:MCY126"/>
    <mergeCell ref="MCF126:MCG126"/>
    <mergeCell ref="MCH126:MCI126"/>
    <mergeCell ref="MCJ126:MCK126"/>
    <mergeCell ref="MCL126:MCM126"/>
    <mergeCell ref="MCN126:MCO126"/>
    <mergeCell ref="MBV126:MBW126"/>
    <mergeCell ref="MBX126:MBY126"/>
    <mergeCell ref="MBZ126:MCA126"/>
    <mergeCell ref="MCB126:MCC126"/>
    <mergeCell ref="MCD126:MCE126"/>
    <mergeCell ref="MBL126:MBM126"/>
    <mergeCell ref="MBN126:MBO126"/>
    <mergeCell ref="MBP126:MBQ126"/>
    <mergeCell ref="MBR126:MBS126"/>
    <mergeCell ref="MBT126:MBU126"/>
    <mergeCell ref="MBB126:MBC126"/>
    <mergeCell ref="MBD126:MBE126"/>
    <mergeCell ref="MBF126:MBG126"/>
    <mergeCell ref="MBH126:MBI126"/>
    <mergeCell ref="MBJ126:MBK126"/>
    <mergeCell ref="MAR126:MAS126"/>
    <mergeCell ref="MAT126:MAU126"/>
    <mergeCell ref="MAV126:MAW126"/>
    <mergeCell ref="MAX126:MAY126"/>
    <mergeCell ref="MAZ126:MBA126"/>
    <mergeCell ref="MAH126:MAI126"/>
    <mergeCell ref="MAJ126:MAK126"/>
    <mergeCell ref="MAL126:MAM126"/>
    <mergeCell ref="MAN126:MAO126"/>
    <mergeCell ref="MAP126:MAQ126"/>
    <mergeCell ref="LZX126:LZY126"/>
    <mergeCell ref="LZZ126:MAA126"/>
    <mergeCell ref="MAB126:MAC126"/>
    <mergeCell ref="MAD126:MAE126"/>
    <mergeCell ref="MAF126:MAG126"/>
    <mergeCell ref="LZN126:LZO126"/>
    <mergeCell ref="LZP126:LZQ126"/>
    <mergeCell ref="LZR126:LZS126"/>
    <mergeCell ref="LZT126:LZU126"/>
    <mergeCell ref="LZV126:LZW126"/>
    <mergeCell ref="LZD126:LZE126"/>
    <mergeCell ref="LZF126:LZG126"/>
    <mergeCell ref="LZH126:LZI126"/>
    <mergeCell ref="LZJ126:LZK126"/>
    <mergeCell ref="LZL126:LZM126"/>
    <mergeCell ref="LYT126:LYU126"/>
    <mergeCell ref="LYV126:LYW126"/>
    <mergeCell ref="LYX126:LYY126"/>
    <mergeCell ref="LYZ126:LZA126"/>
    <mergeCell ref="LZB126:LZC126"/>
    <mergeCell ref="LYJ126:LYK126"/>
    <mergeCell ref="LYL126:LYM126"/>
    <mergeCell ref="LYN126:LYO126"/>
    <mergeCell ref="LYP126:LYQ126"/>
    <mergeCell ref="LYR126:LYS126"/>
    <mergeCell ref="LXZ126:LYA126"/>
    <mergeCell ref="LYB126:LYC126"/>
    <mergeCell ref="LYD126:LYE126"/>
    <mergeCell ref="LYF126:LYG126"/>
    <mergeCell ref="LYH126:LYI126"/>
    <mergeCell ref="LXP126:LXQ126"/>
    <mergeCell ref="LXR126:LXS126"/>
    <mergeCell ref="LXT126:LXU126"/>
    <mergeCell ref="LXV126:LXW126"/>
    <mergeCell ref="LXX126:LXY126"/>
    <mergeCell ref="LXF126:LXG126"/>
    <mergeCell ref="LXH126:LXI126"/>
    <mergeCell ref="LXJ126:LXK126"/>
    <mergeCell ref="LXL126:LXM126"/>
    <mergeCell ref="LXN126:LXO126"/>
    <mergeCell ref="LWV126:LWW126"/>
    <mergeCell ref="LWX126:LWY126"/>
    <mergeCell ref="LWZ126:LXA126"/>
    <mergeCell ref="LXB126:LXC126"/>
    <mergeCell ref="LXD126:LXE126"/>
    <mergeCell ref="LWL126:LWM126"/>
    <mergeCell ref="LWN126:LWO126"/>
    <mergeCell ref="LWP126:LWQ126"/>
    <mergeCell ref="LWR126:LWS126"/>
    <mergeCell ref="LWT126:LWU126"/>
    <mergeCell ref="LWB126:LWC126"/>
    <mergeCell ref="LWD126:LWE126"/>
    <mergeCell ref="LWF126:LWG126"/>
    <mergeCell ref="LWH126:LWI126"/>
    <mergeCell ref="LWJ126:LWK126"/>
    <mergeCell ref="LVR126:LVS126"/>
    <mergeCell ref="LVT126:LVU126"/>
    <mergeCell ref="LVV126:LVW126"/>
    <mergeCell ref="LVX126:LVY126"/>
    <mergeCell ref="LVZ126:LWA126"/>
    <mergeCell ref="LVH126:LVI126"/>
    <mergeCell ref="LVJ126:LVK126"/>
    <mergeCell ref="LVL126:LVM126"/>
    <mergeCell ref="LVN126:LVO126"/>
    <mergeCell ref="LVP126:LVQ126"/>
    <mergeCell ref="LUX126:LUY126"/>
    <mergeCell ref="LUZ126:LVA126"/>
    <mergeCell ref="LVB126:LVC126"/>
    <mergeCell ref="LVD126:LVE126"/>
    <mergeCell ref="LVF126:LVG126"/>
    <mergeCell ref="LUN126:LUO126"/>
    <mergeCell ref="LUP126:LUQ126"/>
    <mergeCell ref="LUR126:LUS126"/>
    <mergeCell ref="LUT126:LUU126"/>
    <mergeCell ref="LUV126:LUW126"/>
    <mergeCell ref="LUD126:LUE126"/>
    <mergeCell ref="LUF126:LUG126"/>
    <mergeCell ref="LUH126:LUI126"/>
    <mergeCell ref="LUJ126:LUK126"/>
    <mergeCell ref="LUL126:LUM126"/>
    <mergeCell ref="LTT126:LTU126"/>
    <mergeCell ref="LTV126:LTW126"/>
    <mergeCell ref="LTX126:LTY126"/>
    <mergeCell ref="LTZ126:LUA126"/>
    <mergeCell ref="LUB126:LUC126"/>
    <mergeCell ref="LTJ126:LTK126"/>
    <mergeCell ref="LTL126:LTM126"/>
    <mergeCell ref="LTN126:LTO126"/>
    <mergeCell ref="LTP126:LTQ126"/>
    <mergeCell ref="LTR126:LTS126"/>
    <mergeCell ref="LSZ126:LTA126"/>
    <mergeCell ref="LTB126:LTC126"/>
    <mergeCell ref="LTD126:LTE126"/>
    <mergeCell ref="LTF126:LTG126"/>
    <mergeCell ref="LTH126:LTI126"/>
    <mergeCell ref="LSP126:LSQ126"/>
    <mergeCell ref="LSR126:LSS126"/>
    <mergeCell ref="LST126:LSU126"/>
    <mergeCell ref="LSV126:LSW126"/>
    <mergeCell ref="LSX126:LSY126"/>
    <mergeCell ref="LSF126:LSG126"/>
    <mergeCell ref="LSH126:LSI126"/>
    <mergeCell ref="LSJ126:LSK126"/>
    <mergeCell ref="LSL126:LSM126"/>
    <mergeCell ref="LSN126:LSO126"/>
    <mergeCell ref="LRV126:LRW126"/>
    <mergeCell ref="LRX126:LRY126"/>
    <mergeCell ref="LRZ126:LSA126"/>
    <mergeCell ref="LSB126:LSC126"/>
    <mergeCell ref="LSD126:LSE126"/>
    <mergeCell ref="LRL126:LRM126"/>
    <mergeCell ref="LRN126:LRO126"/>
    <mergeCell ref="LRP126:LRQ126"/>
    <mergeCell ref="LRR126:LRS126"/>
    <mergeCell ref="LRT126:LRU126"/>
    <mergeCell ref="LRB126:LRC126"/>
    <mergeCell ref="LRD126:LRE126"/>
    <mergeCell ref="LRF126:LRG126"/>
    <mergeCell ref="LRH126:LRI126"/>
    <mergeCell ref="LRJ126:LRK126"/>
    <mergeCell ref="LQR126:LQS126"/>
    <mergeCell ref="LQT126:LQU126"/>
    <mergeCell ref="LQV126:LQW126"/>
    <mergeCell ref="LQX126:LQY126"/>
    <mergeCell ref="LQZ126:LRA126"/>
    <mergeCell ref="LQH126:LQI126"/>
    <mergeCell ref="LQJ126:LQK126"/>
    <mergeCell ref="LQL126:LQM126"/>
    <mergeCell ref="LQN126:LQO126"/>
    <mergeCell ref="LQP126:LQQ126"/>
    <mergeCell ref="LPX126:LPY126"/>
    <mergeCell ref="LPZ126:LQA126"/>
    <mergeCell ref="LQB126:LQC126"/>
    <mergeCell ref="LQD126:LQE126"/>
    <mergeCell ref="LQF126:LQG126"/>
    <mergeCell ref="LPN126:LPO126"/>
    <mergeCell ref="LPP126:LPQ126"/>
    <mergeCell ref="LPR126:LPS126"/>
    <mergeCell ref="LPT126:LPU126"/>
    <mergeCell ref="LPV126:LPW126"/>
    <mergeCell ref="LPD126:LPE126"/>
    <mergeCell ref="LPF126:LPG126"/>
    <mergeCell ref="LPH126:LPI126"/>
    <mergeCell ref="LPJ126:LPK126"/>
    <mergeCell ref="LPL126:LPM126"/>
    <mergeCell ref="LOT126:LOU126"/>
    <mergeCell ref="LOV126:LOW126"/>
    <mergeCell ref="LOX126:LOY126"/>
    <mergeCell ref="LOZ126:LPA126"/>
    <mergeCell ref="LPB126:LPC126"/>
    <mergeCell ref="LOJ126:LOK126"/>
    <mergeCell ref="LOL126:LOM126"/>
    <mergeCell ref="LON126:LOO126"/>
    <mergeCell ref="LOP126:LOQ126"/>
    <mergeCell ref="LOR126:LOS126"/>
    <mergeCell ref="LNZ126:LOA126"/>
    <mergeCell ref="LOB126:LOC126"/>
    <mergeCell ref="LOD126:LOE126"/>
    <mergeCell ref="LOF126:LOG126"/>
    <mergeCell ref="LOH126:LOI126"/>
    <mergeCell ref="LNP126:LNQ126"/>
    <mergeCell ref="LNR126:LNS126"/>
    <mergeCell ref="LNT126:LNU126"/>
    <mergeCell ref="LNV126:LNW126"/>
    <mergeCell ref="LNX126:LNY126"/>
    <mergeCell ref="LNF126:LNG126"/>
    <mergeCell ref="LNH126:LNI126"/>
    <mergeCell ref="LNJ126:LNK126"/>
    <mergeCell ref="LNL126:LNM126"/>
    <mergeCell ref="LNN126:LNO126"/>
    <mergeCell ref="LMV126:LMW126"/>
    <mergeCell ref="LMX126:LMY126"/>
    <mergeCell ref="LMZ126:LNA126"/>
    <mergeCell ref="LNB126:LNC126"/>
    <mergeCell ref="LND126:LNE126"/>
    <mergeCell ref="LML126:LMM126"/>
    <mergeCell ref="LMN126:LMO126"/>
    <mergeCell ref="LMP126:LMQ126"/>
    <mergeCell ref="LMR126:LMS126"/>
    <mergeCell ref="LMT126:LMU126"/>
    <mergeCell ref="LMB126:LMC126"/>
    <mergeCell ref="LMD126:LME126"/>
    <mergeCell ref="LMF126:LMG126"/>
    <mergeCell ref="LMH126:LMI126"/>
    <mergeCell ref="LMJ126:LMK126"/>
    <mergeCell ref="LLR126:LLS126"/>
    <mergeCell ref="LLT126:LLU126"/>
    <mergeCell ref="LLV126:LLW126"/>
    <mergeCell ref="LLX126:LLY126"/>
    <mergeCell ref="LLZ126:LMA126"/>
    <mergeCell ref="LLH126:LLI126"/>
    <mergeCell ref="LLJ126:LLK126"/>
    <mergeCell ref="LLL126:LLM126"/>
    <mergeCell ref="LLN126:LLO126"/>
    <mergeCell ref="LLP126:LLQ126"/>
    <mergeCell ref="LKX126:LKY126"/>
    <mergeCell ref="LKZ126:LLA126"/>
    <mergeCell ref="LLB126:LLC126"/>
    <mergeCell ref="LLD126:LLE126"/>
    <mergeCell ref="LLF126:LLG126"/>
    <mergeCell ref="LKN126:LKO126"/>
    <mergeCell ref="LKP126:LKQ126"/>
    <mergeCell ref="LKR126:LKS126"/>
    <mergeCell ref="LKT126:LKU126"/>
    <mergeCell ref="LKV126:LKW126"/>
    <mergeCell ref="LKD126:LKE126"/>
    <mergeCell ref="LKF126:LKG126"/>
    <mergeCell ref="LKH126:LKI126"/>
    <mergeCell ref="LKJ126:LKK126"/>
    <mergeCell ref="LKL126:LKM126"/>
    <mergeCell ref="LJT126:LJU126"/>
    <mergeCell ref="LJV126:LJW126"/>
    <mergeCell ref="LJX126:LJY126"/>
    <mergeCell ref="LJZ126:LKA126"/>
    <mergeCell ref="LKB126:LKC126"/>
    <mergeCell ref="LJJ126:LJK126"/>
    <mergeCell ref="LJL126:LJM126"/>
    <mergeCell ref="LJN126:LJO126"/>
    <mergeCell ref="LJP126:LJQ126"/>
    <mergeCell ref="LJR126:LJS126"/>
    <mergeCell ref="LIZ126:LJA126"/>
    <mergeCell ref="LJB126:LJC126"/>
    <mergeCell ref="LJD126:LJE126"/>
    <mergeCell ref="LJF126:LJG126"/>
    <mergeCell ref="LJH126:LJI126"/>
    <mergeCell ref="LIP126:LIQ126"/>
    <mergeCell ref="LIR126:LIS126"/>
    <mergeCell ref="LIT126:LIU126"/>
    <mergeCell ref="LIV126:LIW126"/>
    <mergeCell ref="LIX126:LIY126"/>
    <mergeCell ref="LIF126:LIG126"/>
    <mergeCell ref="LIH126:LII126"/>
    <mergeCell ref="LIJ126:LIK126"/>
    <mergeCell ref="LIL126:LIM126"/>
    <mergeCell ref="LIN126:LIO126"/>
    <mergeCell ref="LHV126:LHW126"/>
    <mergeCell ref="LHX126:LHY126"/>
    <mergeCell ref="LHZ126:LIA126"/>
    <mergeCell ref="LIB126:LIC126"/>
    <mergeCell ref="LID126:LIE126"/>
    <mergeCell ref="LHL126:LHM126"/>
    <mergeCell ref="LHN126:LHO126"/>
    <mergeCell ref="LHP126:LHQ126"/>
    <mergeCell ref="LHR126:LHS126"/>
    <mergeCell ref="LHT126:LHU126"/>
    <mergeCell ref="LHB126:LHC126"/>
    <mergeCell ref="LHD126:LHE126"/>
    <mergeCell ref="LHF126:LHG126"/>
    <mergeCell ref="LHH126:LHI126"/>
    <mergeCell ref="LHJ126:LHK126"/>
    <mergeCell ref="LGR126:LGS126"/>
    <mergeCell ref="LGT126:LGU126"/>
    <mergeCell ref="LGV126:LGW126"/>
    <mergeCell ref="LGX126:LGY126"/>
    <mergeCell ref="LGZ126:LHA126"/>
    <mergeCell ref="LGH126:LGI126"/>
    <mergeCell ref="LGJ126:LGK126"/>
    <mergeCell ref="LGL126:LGM126"/>
    <mergeCell ref="LGN126:LGO126"/>
    <mergeCell ref="LGP126:LGQ126"/>
    <mergeCell ref="LFX126:LFY126"/>
    <mergeCell ref="LFZ126:LGA126"/>
    <mergeCell ref="LGB126:LGC126"/>
    <mergeCell ref="LGD126:LGE126"/>
    <mergeCell ref="LGF126:LGG126"/>
    <mergeCell ref="LFN126:LFO126"/>
    <mergeCell ref="LFP126:LFQ126"/>
    <mergeCell ref="LFR126:LFS126"/>
    <mergeCell ref="LFT126:LFU126"/>
    <mergeCell ref="LFV126:LFW126"/>
    <mergeCell ref="LFD126:LFE126"/>
    <mergeCell ref="LFF126:LFG126"/>
    <mergeCell ref="LFH126:LFI126"/>
    <mergeCell ref="LFJ126:LFK126"/>
    <mergeCell ref="LFL126:LFM126"/>
    <mergeCell ref="LET126:LEU126"/>
    <mergeCell ref="LEV126:LEW126"/>
    <mergeCell ref="LEX126:LEY126"/>
    <mergeCell ref="LEZ126:LFA126"/>
    <mergeCell ref="LFB126:LFC126"/>
    <mergeCell ref="LEJ126:LEK126"/>
    <mergeCell ref="LEL126:LEM126"/>
    <mergeCell ref="LEN126:LEO126"/>
    <mergeCell ref="LEP126:LEQ126"/>
    <mergeCell ref="LER126:LES126"/>
    <mergeCell ref="LDZ126:LEA126"/>
    <mergeCell ref="LEB126:LEC126"/>
    <mergeCell ref="LED126:LEE126"/>
    <mergeCell ref="LEF126:LEG126"/>
    <mergeCell ref="LEH126:LEI126"/>
    <mergeCell ref="LDP126:LDQ126"/>
    <mergeCell ref="LDR126:LDS126"/>
    <mergeCell ref="LDT126:LDU126"/>
    <mergeCell ref="LDV126:LDW126"/>
    <mergeCell ref="LDX126:LDY126"/>
    <mergeCell ref="LDF126:LDG126"/>
    <mergeCell ref="LDH126:LDI126"/>
    <mergeCell ref="LDJ126:LDK126"/>
    <mergeCell ref="LDL126:LDM126"/>
    <mergeCell ref="LDN126:LDO126"/>
    <mergeCell ref="LCV126:LCW126"/>
    <mergeCell ref="LCX126:LCY126"/>
    <mergeCell ref="LCZ126:LDA126"/>
    <mergeCell ref="LDB126:LDC126"/>
    <mergeCell ref="LDD126:LDE126"/>
    <mergeCell ref="LCL126:LCM126"/>
    <mergeCell ref="LCN126:LCO126"/>
    <mergeCell ref="LCP126:LCQ126"/>
    <mergeCell ref="LCR126:LCS126"/>
    <mergeCell ref="LCT126:LCU126"/>
    <mergeCell ref="LCB126:LCC126"/>
    <mergeCell ref="LCD126:LCE126"/>
    <mergeCell ref="LCF126:LCG126"/>
    <mergeCell ref="LCH126:LCI126"/>
    <mergeCell ref="LCJ126:LCK126"/>
    <mergeCell ref="LBR126:LBS126"/>
    <mergeCell ref="LBT126:LBU126"/>
    <mergeCell ref="LBV126:LBW126"/>
    <mergeCell ref="LBX126:LBY126"/>
    <mergeCell ref="LBZ126:LCA126"/>
    <mergeCell ref="LBH126:LBI126"/>
    <mergeCell ref="LBJ126:LBK126"/>
    <mergeCell ref="LBL126:LBM126"/>
    <mergeCell ref="LBN126:LBO126"/>
    <mergeCell ref="LBP126:LBQ126"/>
    <mergeCell ref="LAX126:LAY126"/>
    <mergeCell ref="LAZ126:LBA126"/>
    <mergeCell ref="LBB126:LBC126"/>
    <mergeCell ref="LBD126:LBE126"/>
    <mergeCell ref="LBF126:LBG126"/>
    <mergeCell ref="LAN126:LAO126"/>
    <mergeCell ref="LAP126:LAQ126"/>
    <mergeCell ref="LAR126:LAS126"/>
    <mergeCell ref="LAT126:LAU126"/>
    <mergeCell ref="LAV126:LAW126"/>
    <mergeCell ref="LAD126:LAE126"/>
    <mergeCell ref="LAF126:LAG126"/>
    <mergeCell ref="LAH126:LAI126"/>
    <mergeCell ref="LAJ126:LAK126"/>
    <mergeCell ref="LAL126:LAM126"/>
    <mergeCell ref="KZT126:KZU126"/>
    <mergeCell ref="KZV126:KZW126"/>
    <mergeCell ref="KZX126:KZY126"/>
    <mergeCell ref="KZZ126:LAA126"/>
    <mergeCell ref="LAB126:LAC126"/>
    <mergeCell ref="KZJ126:KZK126"/>
    <mergeCell ref="KZL126:KZM126"/>
    <mergeCell ref="KZN126:KZO126"/>
    <mergeCell ref="KZP126:KZQ126"/>
    <mergeCell ref="KZR126:KZS126"/>
    <mergeCell ref="KYZ126:KZA126"/>
    <mergeCell ref="KZB126:KZC126"/>
    <mergeCell ref="KZD126:KZE126"/>
    <mergeCell ref="KZF126:KZG126"/>
    <mergeCell ref="KZH126:KZI126"/>
    <mergeCell ref="KYP126:KYQ126"/>
    <mergeCell ref="KYR126:KYS126"/>
    <mergeCell ref="KYT126:KYU126"/>
    <mergeCell ref="KYV126:KYW126"/>
    <mergeCell ref="KYX126:KYY126"/>
    <mergeCell ref="KYF126:KYG126"/>
    <mergeCell ref="KYH126:KYI126"/>
    <mergeCell ref="KYJ126:KYK126"/>
    <mergeCell ref="KYL126:KYM126"/>
    <mergeCell ref="KYN126:KYO126"/>
    <mergeCell ref="KXV126:KXW126"/>
    <mergeCell ref="KXX126:KXY126"/>
    <mergeCell ref="KXZ126:KYA126"/>
    <mergeCell ref="KYB126:KYC126"/>
    <mergeCell ref="KYD126:KYE126"/>
    <mergeCell ref="KXL126:KXM126"/>
    <mergeCell ref="KXN126:KXO126"/>
    <mergeCell ref="KXP126:KXQ126"/>
    <mergeCell ref="KXR126:KXS126"/>
    <mergeCell ref="KXT126:KXU126"/>
    <mergeCell ref="KXB126:KXC126"/>
    <mergeCell ref="KXD126:KXE126"/>
    <mergeCell ref="KXF126:KXG126"/>
    <mergeCell ref="KXH126:KXI126"/>
    <mergeCell ref="KXJ126:KXK126"/>
    <mergeCell ref="KWR126:KWS126"/>
    <mergeCell ref="KWT126:KWU126"/>
    <mergeCell ref="KWV126:KWW126"/>
    <mergeCell ref="KWX126:KWY126"/>
    <mergeCell ref="KWZ126:KXA126"/>
    <mergeCell ref="KWH126:KWI126"/>
    <mergeCell ref="KWJ126:KWK126"/>
    <mergeCell ref="KWL126:KWM126"/>
    <mergeCell ref="KWN126:KWO126"/>
    <mergeCell ref="KWP126:KWQ126"/>
    <mergeCell ref="KVX126:KVY126"/>
    <mergeCell ref="KVZ126:KWA126"/>
    <mergeCell ref="KWB126:KWC126"/>
    <mergeCell ref="KWD126:KWE126"/>
    <mergeCell ref="KWF126:KWG126"/>
    <mergeCell ref="KVN126:KVO126"/>
    <mergeCell ref="KVP126:KVQ126"/>
    <mergeCell ref="KVR126:KVS126"/>
    <mergeCell ref="KVT126:KVU126"/>
    <mergeCell ref="KVV126:KVW126"/>
    <mergeCell ref="KVD126:KVE126"/>
    <mergeCell ref="KVF126:KVG126"/>
    <mergeCell ref="KVH126:KVI126"/>
    <mergeCell ref="KVJ126:KVK126"/>
    <mergeCell ref="KVL126:KVM126"/>
    <mergeCell ref="KUT126:KUU126"/>
    <mergeCell ref="KUV126:KUW126"/>
    <mergeCell ref="KUX126:KUY126"/>
    <mergeCell ref="KUZ126:KVA126"/>
    <mergeCell ref="KVB126:KVC126"/>
    <mergeCell ref="KUJ126:KUK126"/>
    <mergeCell ref="KUL126:KUM126"/>
    <mergeCell ref="KUN126:KUO126"/>
    <mergeCell ref="KUP126:KUQ126"/>
    <mergeCell ref="KUR126:KUS126"/>
    <mergeCell ref="KTZ126:KUA126"/>
    <mergeCell ref="KUB126:KUC126"/>
    <mergeCell ref="KUD126:KUE126"/>
    <mergeCell ref="KUF126:KUG126"/>
    <mergeCell ref="KUH126:KUI126"/>
    <mergeCell ref="KTP126:KTQ126"/>
    <mergeCell ref="KTR126:KTS126"/>
    <mergeCell ref="KTT126:KTU126"/>
    <mergeCell ref="KTV126:KTW126"/>
    <mergeCell ref="KTX126:KTY126"/>
    <mergeCell ref="KTF126:KTG126"/>
    <mergeCell ref="KTH126:KTI126"/>
    <mergeCell ref="KTJ126:KTK126"/>
    <mergeCell ref="KTL126:KTM126"/>
    <mergeCell ref="KTN126:KTO126"/>
    <mergeCell ref="KSV126:KSW126"/>
    <mergeCell ref="KSX126:KSY126"/>
    <mergeCell ref="KSZ126:KTA126"/>
    <mergeCell ref="KTB126:KTC126"/>
    <mergeCell ref="KTD126:KTE126"/>
    <mergeCell ref="KSL126:KSM126"/>
    <mergeCell ref="KSN126:KSO126"/>
    <mergeCell ref="KSP126:KSQ126"/>
    <mergeCell ref="KSR126:KSS126"/>
    <mergeCell ref="KST126:KSU126"/>
    <mergeCell ref="KSB126:KSC126"/>
    <mergeCell ref="KSD126:KSE126"/>
    <mergeCell ref="KSF126:KSG126"/>
    <mergeCell ref="KSH126:KSI126"/>
    <mergeCell ref="KSJ126:KSK126"/>
    <mergeCell ref="KRR126:KRS126"/>
    <mergeCell ref="KRT126:KRU126"/>
    <mergeCell ref="KRV126:KRW126"/>
    <mergeCell ref="KRX126:KRY126"/>
    <mergeCell ref="KRZ126:KSA126"/>
    <mergeCell ref="KRH126:KRI126"/>
    <mergeCell ref="KRJ126:KRK126"/>
    <mergeCell ref="KRL126:KRM126"/>
    <mergeCell ref="KRN126:KRO126"/>
    <mergeCell ref="KRP126:KRQ126"/>
    <mergeCell ref="KQX126:KQY126"/>
    <mergeCell ref="KQZ126:KRA126"/>
    <mergeCell ref="KRB126:KRC126"/>
    <mergeCell ref="KRD126:KRE126"/>
    <mergeCell ref="KRF126:KRG126"/>
    <mergeCell ref="KQN126:KQO126"/>
    <mergeCell ref="KQP126:KQQ126"/>
    <mergeCell ref="KQR126:KQS126"/>
    <mergeCell ref="KQT126:KQU126"/>
    <mergeCell ref="KQV126:KQW126"/>
    <mergeCell ref="KQD126:KQE126"/>
    <mergeCell ref="KQF126:KQG126"/>
    <mergeCell ref="KQH126:KQI126"/>
    <mergeCell ref="KQJ126:KQK126"/>
    <mergeCell ref="KQL126:KQM126"/>
    <mergeCell ref="KPT126:KPU126"/>
    <mergeCell ref="KPV126:KPW126"/>
    <mergeCell ref="KPX126:KPY126"/>
    <mergeCell ref="KPZ126:KQA126"/>
    <mergeCell ref="KQB126:KQC126"/>
    <mergeCell ref="KPJ126:KPK126"/>
    <mergeCell ref="KPL126:KPM126"/>
    <mergeCell ref="KPN126:KPO126"/>
    <mergeCell ref="KPP126:KPQ126"/>
    <mergeCell ref="KPR126:KPS126"/>
    <mergeCell ref="KOZ126:KPA126"/>
    <mergeCell ref="KPB126:KPC126"/>
    <mergeCell ref="KPD126:KPE126"/>
    <mergeCell ref="KPF126:KPG126"/>
    <mergeCell ref="KPH126:KPI126"/>
    <mergeCell ref="KOP126:KOQ126"/>
    <mergeCell ref="KOR126:KOS126"/>
    <mergeCell ref="KOT126:KOU126"/>
    <mergeCell ref="KOV126:KOW126"/>
    <mergeCell ref="KOX126:KOY126"/>
    <mergeCell ref="KOF126:KOG126"/>
    <mergeCell ref="KOH126:KOI126"/>
    <mergeCell ref="KOJ126:KOK126"/>
    <mergeCell ref="KOL126:KOM126"/>
    <mergeCell ref="KON126:KOO126"/>
    <mergeCell ref="KNV126:KNW126"/>
    <mergeCell ref="KNX126:KNY126"/>
    <mergeCell ref="KNZ126:KOA126"/>
    <mergeCell ref="KOB126:KOC126"/>
    <mergeCell ref="KOD126:KOE126"/>
    <mergeCell ref="KNL126:KNM126"/>
    <mergeCell ref="KNN126:KNO126"/>
    <mergeCell ref="KNP126:KNQ126"/>
    <mergeCell ref="KNR126:KNS126"/>
    <mergeCell ref="KNT126:KNU126"/>
    <mergeCell ref="KNB126:KNC126"/>
    <mergeCell ref="KND126:KNE126"/>
    <mergeCell ref="KNF126:KNG126"/>
    <mergeCell ref="KNH126:KNI126"/>
    <mergeCell ref="KNJ126:KNK126"/>
    <mergeCell ref="KMR126:KMS126"/>
    <mergeCell ref="KMT126:KMU126"/>
    <mergeCell ref="KMV126:KMW126"/>
    <mergeCell ref="KMX126:KMY126"/>
    <mergeCell ref="KMZ126:KNA126"/>
    <mergeCell ref="KMH126:KMI126"/>
    <mergeCell ref="KMJ126:KMK126"/>
    <mergeCell ref="KML126:KMM126"/>
    <mergeCell ref="KMN126:KMO126"/>
    <mergeCell ref="KMP126:KMQ126"/>
    <mergeCell ref="KLX126:KLY126"/>
    <mergeCell ref="KLZ126:KMA126"/>
    <mergeCell ref="KMB126:KMC126"/>
    <mergeCell ref="KMD126:KME126"/>
    <mergeCell ref="KMF126:KMG126"/>
    <mergeCell ref="KLN126:KLO126"/>
    <mergeCell ref="KLP126:KLQ126"/>
    <mergeCell ref="KLR126:KLS126"/>
    <mergeCell ref="KLT126:KLU126"/>
    <mergeCell ref="KLV126:KLW126"/>
    <mergeCell ref="KLD126:KLE126"/>
    <mergeCell ref="KLF126:KLG126"/>
    <mergeCell ref="KLH126:KLI126"/>
    <mergeCell ref="KLJ126:KLK126"/>
    <mergeCell ref="KLL126:KLM126"/>
    <mergeCell ref="KKT126:KKU126"/>
    <mergeCell ref="KKV126:KKW126"/>
    <mergeCell ref="KKX126:KKY126"/>
    <mergeCell ref="KKZ126:KLA126"/>
    <mergeCell ref="KLB126:KLC126"/>
    <mergeCell ref="KKJ126:KKK126"/>
    <mergeCell ref="KKL126:KKM126"/>
    <mergeCell ref="KKN126:KKO126"/>
    <mergeCell ref="KKP126:KKQ126"/>
    <mergeCell ref="KKR126:KKS126"/>
    <mergeCell ref="KJZ126:KKA126"/>
    <mergeCell ref="KKB126:KKC126"/>
    <mergeCell ref="KKD126:KKE126"/>
    <mergeCell ref="KKF126:KKG126"/>
    <mergeCell ref="KKH126:KKI126"/>
    <mergeCell ref="KJP126:KJQ126"/>
    <mergeCell ref="KJR126:KJS126"/>
    <mergeCell ref="KJT126:KJU126"/>
    <mergeCell ref="KJV126:KJW126"/>
    <mergeCell ref="KJX126:KJY126"/>
    <mergeCell ref="KJF126:KJG126"/>
    <mergeCell ref="KJH126:KJI126"/>
    <mergeCell ref="KJJ126:KJK126"/>
    <mergeCell ref="KJL126:KJM126"/>
    <mergeCell ref="KJN126:KJO126"/>
    <mergeCell ref="KIV126:KIW126"/>
    <mergeCell ref="KIX126:KIY126"/>
    <mergeCell ref="KIZ126:KJA126"/>
    <mergeCell ref="KJB126:KJC126"/>
    <mergeCell ref="KJD126:KJE126"/>
    <mergeCell ref="KIL126:KIM126"/>
    <mergeCell ref="KIN126:KIO126"/>
    <mergeCell ref="KIP126:KIQ126"/>
    <mergeCell ref="KIR126:KIS126"/>
    <mergeCell ref="KIT126:KIU126"/>
    <mergeCell ref="KIB126:KIC126"/>
    <mergeCell ref="KID126:KIE126"/>
    <mergeCell ref="KIF126:KIG126"/>
    <mergeCell ref="KIH126:KII126"/>
    <mergeCell ref="KIJ126:KIK126"/>
    <mergeCell ref="KHR126:KHS126"/>
    <mergeCell ref="KHT126:KHU126"/>
    <mergeCell ref="KHV126:KHW126"/>
    <mergeCell ref="KHX126:KHY126"/>
    <mergeCell ref="KHZ126:KIA126"/>
    <mergeCell ref="KHH126:KHI126"/>
    <mergeCell ref="KHJ126:KHK126"/>
    <mergeCell ref="KHL126:KHM126"/>
    <mergeCell ref="KHN126:KHO126"/>
    <mergeCell ref="KHP126:KHQ126"/>
    <mergeCell ref="KGX126:KGY126"/>
    <mergeCell ref="KGZ126:KHA126"/>
    <mergeCell ref="KHB126:KHC126"/>
    <mergeCell ref="KHD126:KHE126"/>
    <mergeCell ref="KHF126:KHG126"/>
    <mergeCell ref="KGN126:KGO126"/>
    <mergeCell ref="KGP126:KGQ126"/>
    <mergeCell ref="KGR126:KGS126"/>
    <mergeCell ref="KGT126:KGU126"/>
    <mergeCell ref="KGV126:KGW126"/>
    <mergeCell ref="KGD126:KGE126"/>
    <mergeCell ref="KGF126:KGG126"/>
    <mergeCell ref="KGH126:KGI126"/>
    <mergeCell ref="KGJ126:KGK126"/>
    <mergeCell ref="KGL126:KGM126"/>
    <mergeCell ref="KFT126:KFU126"/>
    <mergeCell ref="KFV126:KFW126"/>
    <mergeCell ref="KFX126:KFY126"/>
    <mergeCell ref="KFZ126:KGA126"/>
    <mergeCell ref="KGB126:KGC126"/>
    <mergeCell ref="KFJ126:KFK126"/>
    <mergeCell ref="KFL126:KFM126"/>
    <mergeCell ref="KFN126:KFO126"/>
    <mergeCell ref="KFP126:KFQ126"/>
    <mergeCell ref="KFR126:KFS126"/>
    <mergeCell ref="KEZ126:KFA126"/>
    <mergeCell ref="KFB126:KFC126"/>
    <mergeCell ref="KFD126:KFE126"/>
    <mergeCell ref="KFF126:KFG126"/>
    <mergeCell ref="KFH126:KFI126"/>
    <mergeCell ref="KEP126:KEQ126"/>
    <mergeCell ref="KER126:KES126"/>
    <mergeCell ref="KET126:KEU126"/>
    <mergeCell ref="KEV126:KEW126"/>
    <mergeCell ref="KEX126:KEY126"/>
    <mergeCell ref="KEF126:KEG126"/>
    <mergeCell ref="KEH126:KEI126"/>
    <mergeCell ref="KEJ126:KEK126"/>
    <mergeCell ref="KEL126:KEM126"/>
    <mergeCell ref="KEN126:KEO126"/>
    <mergeCell ref="KDV126:KDW126"/>
    <mergeCell ref="KDX126:KDY126"/>
    <mergeCell ref="KDZ126:KEA126"/>
    <mergeCell ref="KEB126:KEC126"/>
    <mergeCell ref="KED126:KEE126"/>
    <mergeCell ref="KDL126:KDM126"/>
    <mergeCell ref="KDN126:KDO126"/>
    <mergeCell ref="KDP126:KDQ126"/>
    <mergeCell ref="KDR126:KDS126"/>
    <mergeCell ref="KDT126:KDU126"/>
    <mergeCell ref="KDB126:KDC126"/>
    <mergeCell ref="KDD126:KDE126"/>
    <mergeCell ref="KDF126:KDG126"/>
    <mergeCell ref="KDH126:KDI126"/>
    <mergeCell ref="KDJ126:KDK126"/>
    <mergeCell ref="KCR126:KCS126"/>
    <mergeCell ref="KCT126:KCU126"/>
    <mergeCell ref="KCV126:KCW126"/>
    <mergeCell ref="KCX126:KCY126"/>
    <mergeCell ref="KCZ126:KDA126"/>
    <mergeCell ref="KCH126:KCI126"/>
    <mergeCell ref="KCJ126:KCK126"/>
    <mergeCell ref="KCL126:KCM126"/>
    <mergeCell ref="KCN126:KCO126"/>
    <mergeCell ref="KCP126:KCQ126"/>
    <mergeCell ref="KBX126:KBY126"/>
    <mergeCell ref="KBZ126:KCA126"/>
    <mergeCell ref="KCB126:KCC126"/>
    <mergeCell ref="KCD126:KCE126"/>
    <mergeCell ref="KCF126:KCG126"/>
    <mergeCell ref="KBN126:KBO126"/>
    <mergeCell ref="KBP126:KBQ126"/>
    <mergeCell ref="KBR126:KBS126"/>
    <mergeCell ref="KBT126:KBU126"/>
    <mergeCell ref="KBV126:KBW126"/>
    <mergeCell ref="KBD126:KBE126"/>
    <mergeCell ref="KBF126:KBG126"/>
    <mergeCell ref="KBH126:KBI126"/>
    <mergeCell ref="KBJ126:KBK126"/>
    <mergeCell ref="KBL126:KBM126"/>
    <mergeCell ref="KAT126:KAU126"/>
    <mergeCell ref="KAV126:KAW126"/>
    <mergeCell ref="KAX126:KAY126"/>
    <mergeCell ref="KAZ126:KBA126"/>
    <mergeCell ref="KBB126:KBC126"/>
    <mergeCell ref="KAJ126:KAK126"/>
    <mergeCell ref="KAL126:KAM126"/>
    <mergeCell ref="KAN126:KAO126"/>
    <mergeCell ref="KAP126:KAQ126"/>
    <mergeCell ref="KAR126:KAS126"/>
    <mergeCell ref="JZZ126:KAA126"/>
    <mergeCell ref="KAB126:KAC126"/>
    <mergeCell ref="KAD126:KAE126"/>
    <mergeCell ref="KAF126:KAG126"/>
    <mergeCell ref="KAH126:KAI126"/>
    <mergeCell ref="JZP126:JZQ126"/>
    <mergeCell ref="JZR126:JZS126"/>
    <mergeCell ref="JZT126:JZU126"/>
    <mergeCell ref="JZV126:JZW126"/>
    <mergeCell ref="JZX126:JZY126"/>
    <mergeCell ref="JZF126:JZG126"/>
    <mergeCell ref="JZH126:JZI126"/>
    <mergeCell ref="JZJ126:JZK126"/>
    <mergeCell ref="JZL126:JZM126"/>
    <mergeCell ref="JZN126:JZO126"/>
    <mergeCell ref="JYV126:JYW126"/>
    <mergeCell ref="JYX126:JYY126"/>
    <mergeCell ref="JYZ126:JZA126"/>
    <mergeCell ref="JZB126:JZC126"/>
    <mergeCell ref="JZD126:JZE126"/>
    <mergeCell ref="JYL126:JYM126"/>
    <mergeCell ref="JYN126:JYO126"/>
    <mergeCell ref="JYP126:JYQ126"/>
    <mergeCell ref="JYR126:JYS126"/>
    <mergeCell ref="JYT126:JYU126"/>
    <mergeCell ref="JYB126:JYC126"/>
    <mergeCell ref="JYD126:JYE126"/>
    <mergeCell ref="JYF126:JYG126"/>
    <mergeCell ref="JYH126:JYI126"/>
    <mergeCell ref="JYJ126:JYK126"/>
    <mergeCell ref="JXR126:JXS126"/>
    <mergeCell ref="JXT126:JXU126"/>
    <mergeCell ref="JXV126:JXW126"/>
    <mergeCell ref="JXX126:JXY126"/>
    <mergeCell ref="JXZ126:JYA126"/>
    <mergeCell ref="JXH126:JXI126"/>
    <mergeCell ref="JXJ126:JXK126"/>
    <mergeCell ref="JXL126:JXM126"/>
    <mergeCell ref="JXN126:JXO126"/>
    <mergeCell ref="JXP126:JXQ126"/>
    <mergeCell ref="JWX126:JWY126"/>
    <mergeCell ref="JWZ126:JXA126"/>
    <mergeCell ref="JXB126:JXC126"/>
    <mergeCell ref="JXD126:JXE126"/>
    <mergeCell ref="JXF126:JXG126"/>
    <mergeCell ref="JWN126:JWO126"/>
    <mergeCell ref="JWP126:JWQ126"/>
    <mergeCell ref="JWR126:JWS126"/>
    <mergeCell ref="JWT126:JWU126"/>
    <mergeCell ref="JWV126:JWW126"/>
    <mergeCell ref="JWD126:JWE126"/>
    <mergeCell ref="JWF126:JWG126"/>
    <mergeCell ref="JWH126:JWI126"/>
    <mergeCell ref="JWJ126:JWK126"/>
    <mergeCell ref="JWL126:JWM126"/>
    <mergeCell ref="JVT126:JVU126"/>
    <mergeCell ref="JVV126:JVW126"/>
    <mergeCell ref="JVX126:JVY126"/>
    <mergeCell ref="JVZ126:JWA126"/>
    <mergeCell ref="JWB126:JWC126"/>
    <mergeCell ref="JVJ126:JVK126"/>
    <mergeCell ref="JVL126:JVM126"/>
    <mergeCell ref="JVN126:JVO126"/>
    <mergeCell ref="JVP126:JVQ126"/>
    <mergeCell ref="JVR126:JVS126"/>
    <mergeCell ref="JUZ126:JVA126"/>
    <mergeCell ref="JVB126:JVC126"/>
    <mergeCell ref="JVD126:JVE126"/>
    <mergeCell ref="JVF126:JVG126"/>
    <mergeCell ref="JVH126:JVI126"/>
    <mergeCell ref="JUP126:JUQ126"/>
    <mergeCell ref="JUR126:JUS126"/>
    <mergeCell ref="JUT126:JUU126"/>
    <mergeCell ref="JUV126:JUW126"/>
    <mergeCell ref="JUX126:JUY126"/>
    <mergeCell ref="JUF126:JUG126"/>
    <mergeCell ref="JUH126:JUI126"/>
    <mergeCell ref="JUJ126:JUK126"/>
    <mergeCell ref="JUL126:JUM126"/>
    <mergeCell ref="JUN126:JUO126"/>
    <mergeCell ref="JTV126:JTW126"/>
    <mergeCell ref="JTX126:JTY126"/>
    <mergeCell ref="JTZ126:JUA126"/>
    <mergeCell ref="JUB126:JUC126"/>
    <mergeCell ref="JUD126:JUE126"/>
    <mergeCell ref="JTL126:JTM126"/>
    <mergeCell ref="JTN126:JTO126"/>
    <mergeCell ref="JTP126:JTQ126"/>
    <mergeCell ref="JTR126:JTS126"/>
    <mergeCell ref="JTT126:JTU126"/>
    <mergeCell ref="JTB126:JTC126"/>
    <mergeCell ref="JTD126:JTE126"/>
    <mergeCell ref="JTF126:JTG126"/>
    <mergeCell ref="JTH126:JTI126"/>
    <mergeCell ref="JTJ126:JTK126"/>
    <mergeCell ref="JSR126:JSS126"/>
    <mergeCell ref="JST126:JSU126"/>
    <mergeCell ref="JSV126:JSW126"/>
    <mergeCell ref="JSX126:JSY126"/>
    <mergeCell ref="JSZ126:JTA126"/>
    <mergeCell ref="JSH126:JSI126"/>
    <mergeCell ref="JSJ126:JSK126"/>
    <mergeCell ref="JSL126:JSM126"/>
    <mergeCell ref="JSN126:JSO126"/>
    <mergeCell ref="JSP126:JSQ126"/>
    <mergeCell ref="JRX126:JRY126"/>
    <mergeCell ref="JRZ126:JSA126"/>
    <mergeCell ref="JSB126:JSC126"/>
    <mergeCell ref="JSD126:JSE126"/>
    <mergeCell ref="JSF126:JSG126"/>
    <mergeCell ref="JRN126:JRO126"/>
    <mergeCell ref="JRP126:JRQ126"/>
    <mergeCell ref="JRR126:JRS126"/>
    <mergeCell ref="JRT126:JRU126"/>
    <mergeCell ref="JRV126:JRW126"/>
    <mergeCell ref="JRD126:JRE126"/>
    <mergeCell ref="JRF126:JRG126"/>
    <mergeCell ref="JRH126:JRI126"/>
    <mergeCell ref="JRJ126:JRK126"/>
    <mergeCell ref="JRL126:JRM126"/>
    <mergeCell ref="JQT126:JQU126"/>
    <mergeCell ref="JQV126:JQW126"/>
    <mergeCell ref="JQX126:JQY126"/>
    <mergeCell ref="JQZ126:JRA126"/>
    <mergeCell ref="JRB126:JRC126"/>
    <mergeCell ref="JQJ126:JQK126"/>
    <mergeCell ref="JQL126:JQM126"/>
    <mergeCell ref="JQN126:JQO126"/>
    <mergeCell ref="JQP126:JQQ126"/>
    <mergeCell ref="JQR126:JQS126"/>
    <mergeCell ref="JPZ126:JQA126"/>
    <mergeCell ref="JQB126:JQC126"/>
    <mergeCell ref="JQD126:JQE126"/>
    <mergeCell ref="JQF126:JQG126"/>
    <mergeCell ref="JQH126:JQI126"/>
    <mergeCell ref="JPP126:JPQ126"/>
    <mergeCell ref="JPR126:JPS126"/>
    <mergeCell ref="JPT126:JPU126"/>
    <mergeCell ref="JPV126:JPW126"/>
    <mergeCell ref="JPX126:JPY126"/>
    <mergeCell ref="JPF126:JPG126"/>
    <mergeCell ref="JPH126:JPI126"/>
    <mergeCell ref="JPJ126:JPK126"/>
    <mergeCell ref="JPL126:JPM126"/>
    <mergeCell ref="JPN126:JPO126"/>
    <mergeCell ref="JOV126:JOW126"/>
    <mergeCell ref="JOX126:JOY126"/>
    <mergeCell ref="JOZ126:JPA126"/>
    <mergeCell ref="JPB126:JPC126"/>
    <mergeCell ref="JPD126:JPE126"/>
    <mergeCell ref="JOL126:JOM126"/>
    <mergeCell ref="JON126:JOO126"/>
    <mergeCell ref="JOP126:JOQ126"/>
    <mergeCell ref="JOR126:JOS126"/>
    <mergeCell ref="JOT126:JOU126"/>
    <mergeCell ref="JOB126:JOC126"/>
    <mergeCell ref="JOD126:JOE126"/>
    <mergeCell ref="JOF126:JOG126"/>
    <mergeCell ref="JOH126:JOI126"/>
    <mergeCell ref="JOJ126:JOK126"/>
    <mergeCell ref="JNR126:JNS126"/>
    <mergeCell ref="JNT126:JNU126"/>
    <mergeCell ref="JNV126:JNW126"/>
    <mergeCell ref="JNX126:JNY126"/>
    <mergeCell ref="JNZ126:JOA126"/>
    <mergeCell ref="JNH126:JNI126"/>
    <mergeCell ref="JNJ126:JNK126"/>
    <mergeCell ref="JNL126:JNM126"/>
    <mergeCell ref="JNN126:JNO126"/>
    <mergeCell ref="JNP126:JNQ126"/>
    <mergeCell ref="JMX126:JMY126"/>
    <mergeCell ref="JMZ126:JNA126"/>
    <mergeCell ref="JNB126:JNC126"/>
    <mergeCell ref="JND126:JNE126"/>
    <mergeCell ref="JNF126:JNG126"/>
    <mergeCell ref="JMN126:JMO126"/>
    <mergeCell ref="JMP126:JMQ126"/>
    <mergeCell ref="JMR126:JMS126"/>
    <mergeCell ref="JMT126:JMU126"/>
    <mergeCell ref="JMV126:JMW126"/>
    <mergeCell ref="JMD126:JME126"/>
    <mergeCell ref="JMF126:JMG126"/>
    <mergeCell ref="JMH126:JMI126"/>
    <mergeCell ref="JMJ126:JMK126"/>
    <mergeCell ref="JML126:JMM126"/>
    <mergeCell ref="JLT126:JLU126"/>
    <mergeCell ref="JLV126:JLW126"/>
    <mergeCell ref="JLX126:JLY126"/>
    <mergeCell ref="JLZ126:JMA126"/>
    <mergeCell ref="JMB126:JMC126"/>
    <mergeCell ref="JLJ126:JLK126"/>
    <mergeCell ref="JLL126:JLM126"/>
    <mergeCell ref="JLN126:JLO126"/>
    <mergeCell ref="JLP126:JLQ126"/>
    <mergeCell ref="JLR126:JLS126"/>
    <mergeCell ref="JKZ126:JLA126"/>
    <mergeCell ref="JLB126:JLC126"/>
    <mergeCell ref="JLD126:JLE126"/>
    <mergeCell ref="JLF126:JLG126"/>
    <mergeCell ref="JLH126:JLI126"/>
    <mergeCell ref="JKP126:JKQ126"/>
    <mergeCell ref="JKR126:JKS126"/>
    <mergeCell ref="JKT126:JKU126"/>
    <mergeCell ref="JKV126:JKW126"/>
    <mergeCell ref="JKX126:JKY126"/>
    <mergeCell ref="JKF126:JKG126"/>
    <mergeCell ref="JKH126:JKI126"/>
    <mergeCell ref="JKJ126:JKK126"/>
    <mergeCell ref="JKL126:JKM126"/>
    <mergeCell ref="JKN126:JKO126"/>
    <mergeCell ref="JJV126:JJW126"/>
    <mergeCell ref="JJX126:JJY126"/>
    <mergeCell ref="JJZ126:JKA126"/>
    <mergeCell ref="JKB126:JKC126"/>
    <mergeCell ref="JKD126:JKE126"/>
    <mergeCell ref="JJL126:JJM126"/>
    <mergeCell ref="JJN126:JJO126"/>
    <mergeCell ref="JJP126:JJQ126"/>
    <mergeCell ref="JJR126:JJS126"/>
    <mergeCell ref="JJT126:JJU126"/>
    <mergeCell ref="JJB126:JJC126"/>
    <mergeCell ref="JJD126:JJE126"/>
    <mergeCell ref="JJF126:JJG126"/>
    <mergeCell ref="JJH126:JJI126"/>
    <mergeCell ref="JJJ126:JJK126"/>
    <mergeCell ref="JIR126:JIS126"/>
    <mergeCell ref="JIT126:JIU126"/>
    <mergeCell ref="JIV126:JIW126"/>
    <mergeCell ref="JIX126:JIY126"/>
    <mergeCell ref="JIZ126:JJA126"/>
    <mergeCell ref="JIH126:JII126"/>
    <mergeCell ref="JIJ126:JIK126"/>
    <mergeCell ref="JIL126:JIM126"/>
    <mergeCell ref="JIN126:JIO126"/>
    <mergeCell ref="JIP126:JIQ126"/>
    <mergeCell ref="JHX126:JHY126"/>
    <mergeCell ref="JHZ126:JIA126"/>
    <mergeCell ref="JIB126:JIC126"/>
    <mergeCell ref="JID126:JIE126"/>
    <mergeCell ref="JIF126:JIG126"/>
    <mergeCell ref="JHN126:JHO126"/>
    <mergeCell ref="JHP126:JHQ126"/>
    <mergeCell ref="JHR126:JHS126"/>
    <mergeCell ref="JHT126:JHU126"/>
    <mergeCell ref="JHV126:JHW126"/>
    <mergeCell ref="JHD126:JHE126"/>
    <mergeCell ref="JHF126:JHG126"/>
    <mergeCell ref="JHH126:JHI126"/>
    <mergeCell ref="JHJ126:JHK126"/>
    <mergeCell ref="JHL126:JHM126"/>
    <mergeCell ref="JGT126:JGU126"/>
    <mergeCell ref="JGV126:JGW126"/>
    <mergeCell ref="JGX126:JGY126"/>
    <mergeCell ref="JGZ126:JHA126"/>
    <mergeCell ref="JHB126:JHC126"/>
    <mergeCell ref="JGJ126:JGK126"/>
    <mergeCell ref="JGL126:JGM126"/>
    <mergeCell ref="JGN126:JGO126"/>
    <mergeCell ref="JGP126:JGQ126"/>
    <mergeCell ref="JGR126:JGS126"/>
    <mergeCell ref="JFZ126:JGA126"/>
    <mergeCell ref="JGB126:JGC126"/>
    <mergeCell ref="JGD126:JGE126"/>
    <mergeCell ref="JGF126:JGG126"/>
    <mergeCell ref="JGH126:JGI126"/>
    <mergeCell ref="JFP126:JFQ126"/>
    <mergeCell ref="JFR126:JFS126"/>
    <mergeCell ref="JFT126:JFU126"/>
    <mergeCell ref="JFV126:JFW126"/>
    <mergeCell ref="JFX126:JFY126"/>
    <mergeCell ref="JFF126:JFG126"/>
    <mergeCell ref="JFH126:JFI126"/>
    <mergeCell ref="JFJ126:JFK126"/>
    <mergeCell ref="JFL126:JFM126"/>
    <mergeCell ref="JFN126:JFO126"/>
    <mergeCell ref="JEV126:JEW126"/>
    <mergeCell ref="JEX126:JEY126"/>
    <mergeCell ref="JEZ126:JFA126"/>
    <mergeCell ref="JFB126:JFC126"/>
    <mergeCell ref="JFD126:JFE126"/>
    <mergeCell ref="JEL126:JEM126"/>
    <mergeCell ref="JEN126:JEO126"/>
    <mergeCell ref="JEP126:JEQ126"/>
    <mergeCell ref="JER126:JES126"/>
    <mergeCell ref="JET126:JEU126"/>
    <mergeCell ref="JEB126:JEC126"/>
    <mergeCell ref="JED126:JEE126"/>
    <mergeCell ref="JEF126:JEG126"/>
    <mergeCell ref="JEH126:JEI126"/>
    <mergeCell ref="JEJ126:JEK126"/>
    <mergeCell ref="JDR126:JDS126"/>
    <mergeCell ref="JDT126:JDU126"/>
    <mergeCell ref="JDV126:JDW126"/>
    <mergeCell ref="JDX126:JDY126"/>
    <mergeCell ref="JDZ126:JEA126"/>
    <mergeCell ref="JDH126:JDI126"/>
    <mergeCell ref="JDJ126:JDK126"/>
    <mergeCell ref="JDL126:JDM126"/>
    <mergeCell ref="JDN126:JDO126"/>
    <mergeCell ref="JDP126:JDQ126"/>
    <mergeCell ref="JCX126:JCY126"/>
    <mergeCell ref="JCZ126:JDA126"/>
    <mergeCell ref="JDB126:JDC126"/>
    <mergeCell ref="JDD126:JDE126"/>
    <mergeCell ref="JDF126:JDG126"/>
    <mergeCell ref="JCN126:JCO126"/>
    <mergeCell ref="JCP126:JCQ126"/>
    <mergeCell ref="JCR126:JCS126"/>
    <mergeCell ref="JCT126:JCU126"/>
    <mergeCell ref="JCV126:JCW126"/>
    <mergeCell ref="JCD126:JCE126"/>
    <mergeCell ref="JCF126:JCG126"/>
    <mergeCell ref="JCH126:JCI126"/>
    <mergeCell ref="JCJ126:JCK126"/>
    <mergeCell ref="JCL126:JCM126"/>
    <mergeCell ref="JBT126:JBU126"/>
    <mergeCell ref="JBV126:JBW126"/>
    <mergeCell ref="JBX126:JBY126"/>
    <mergeCell ref="JBZ126:JCA126"/>
    <mergeCell ref="JCB126:JCC126"/>
    <mergeCell ref="JBJ126:JBK126"/>
    <mergeCell ref="JBL126:JBM126"/>
    <mergeCell ref="JBN126:JBO126"/>
    <mergeCell ref="JBP126:JBQ126"/>
    <mergeCell ref="JBR126:JBS126"/>
    <mergeCell ref="JAZ126:JBA126"/>
    <mergeCell ref="JBB126:JBC126"/>
    <mergeCell ref="JBD126:JBE126"/>
    <mergeCell ref="JBF126:JBG126"/>
    <mergeCell ref="JBH126:JBI126"/>
    <mergeCell ref="JAP126:JAQ126"/>
    <mergeCell ref="JAR126:JAS126"/>
    <mergeCell ref="JAT126:JAU126"/>
    <mergeCell ref="JAV126:JAW126"/>
    <mergeCell ref="JAX126:JAY126"/>
    <mergeCell ref="JAF126:JAG126"/>
    <mergeCell ref="JAH126:JAI126"/>
    <mergeCell ref="JAJ126:JAK126"/>
    <mergeCell ref="JAL126:JAM126"/>
    <mergeCell ref="JAN126:JAO126"/>
    <mergeCell ref="IZV126:IZW126"/>
    <mergeCell ref="IZX126:IZY126"/>
    <mergeCell ref="IZZ126:JAA126"/>
    <mergeCell ref="JAB126:JAC126"/>
    <mergeCell ref="JAD126:JAE126"/>
    <mergeCell ref="IZL126:IZM126"/>
    <mergeCell ref="IZN126:IZO126"/>
    <mergeCell ref="IZP126:IZQ126"/>
    <mergeCell ref="IZR126:IZS126"/>
    <mergeCell ref="IZT126:IZU126"/>
    <mergeCell ref="IZB126:IZC126"/>
    <mergeCell ref="IZD126:IZE126"/>
    <mergeCell ref="IZF126:IZG126"/>
    <mergeCell ref="IZH126:IZI126"/>
    <mergeCell ref="IZJ126:IZK126"/>
    <mergeCell ref="IYR126:IYS126"/>
    <mergeCell ref="IYT126:IYU126"/>
    <mergeCell ref="IYV126:IYW126"/>
    <mergeCell ref="IYX126:IYY126"/>
    <mergeCell ref="IYZ126:IZA126"/>
    <mergeCell ref="IYH126:IYI126"/>
    <mergeCell ref="IYJ126:IYK126"/>
    <mergeCell ref="IYL126:IYM126"/>
    <mergeCell ref="IYN126:IYO126"/>
    <mergeCell ref="IYP126:IYQ126"/>
    <mergeCell ref="IXX126:IXY126"/>
    <mergeCell ref="IXZ126:IYA126"/>
    <mergeCell ref="IYB126:IYC126"/>
    <mergeCell ref="IYD126:IYE126"/>
    <mergeCell ref="IYF126:IYG126"/>
    <mergeCell ref="IXN126:IXO126"/>
    <mergeCell ref="IXP126:IXQ126"/>
    <mergeCell ref="IXR126:IXS126"/>
    <mergeCell ref="IXT126:IXU126"/>
    <mergeCell ref="IXV126:IXW126"/>
    <mergeCell ref="IXD126:IXE126"/>
    <mergeCell ref="IXF126:IXG126"/>
    <mergeCell ref="IXH126:IXI126"/>
    <mergeCell ref="IXJ126:IXK126"/>
    <mergeCell ref="IXL126:IXM126"/>
    <mergeCell ref="IWT126:IWU126"/>
    <mergeCell ref="IWV126:IWW126"/>
    <mergeCell ref="IWX126:IWY126"/>
    <mergeCell ref="IWZ126:IXA126"/>
    <mergeCell ref="IXB126:IXC126"/>
    <mergeCell ref="IWJ126:IWK126"/>
    <mergeCell ref="IWL126:IWM126"/>
    <mergeCell ref="IWN126:IWO126"/>
    <mergeCell ref="IWP126:IWQ126"/>
    <mergeCell ref="IWR126:IWS126"/>
    <mergeCell ref="IVZ126:IWA126"/>
    <mergeCell ref="IWB126:IWC126"/>
    <mergeCell ref="IWD126:IWE126"/>
    <mergeCell ref="IWF126:IWG126"/>
    <mergeCell ref="IWH126:IWI126"/>
    <mergeCell ref="IVP126:IVQ126"/>
    <mergeCell ref="IVR126:IVS126"/>
    <mergeCell ref="IVT126:IVU126"/>
    <mergeCell ref="IVV126:IVW126"/>
    <mergeCell ref="IVX126:IVY126"/>
    <mergeCell ref="IVF126:IVG126"/>
    <mergeCell ref="IVH126:IVI126"/>
    <mergeCell ref="IVJ126:IVK126"/>
    <mergeCell ref="IVL126:IVM126"/>
    <mergeCell ref="IVN126:IVO126"/>
    <mergeCell ref="IUV126:IUW126"/>
    <mergeCell ref="IUX126:IUY126"/>
    <mergeCell ref="IUZ126:IVA126"/>
    <mergeCell ref="IVB126:IVC126"/>
    <mergeCell ref="IVD126:IVE126"/>
    <mergeCell ref="IUL126:IUM126"/>
    <mergeCell ref="IUN126:IUO126"/>
    <mergeCell ref="IUP126:IUQ126"/>
    <mergeCell ref="IUR126:IUS126"/>
    <mergeCell ref="IUT126:IUU126"/>
    <mergeCell ref="IUB126:IUC126"/>
    <mergeCell ref="IUD126:IUE126"/>
    <mergeCell ref="IUF126:IUG126"/>
    <mergeCell ref="IUH126:IUI126"/>
    <mergeCell ref="IUJ126:IUK126"/>
    <mergeCell ref="ITR126:ITS126"/>
    <mergeCell ref="ITT126:ITU126"/>
    <mergeCell ref="ITV126:ITW126"/>
    <mergeCell ref="ITX126:ITY126"/>
    <mergeCell ref="ITZ126:IUA126"/>
    <mergeCell ref="ITH126:ITI126"/>
    <mergeCell ref="ITJ126:ITK126"/>
    <mergeCell ref="ITL126:ITM126"/>
    <mergeCell ref="ITN126:ITO126"/>
    <mergeCell ref="ITP126:ITQ126"/>
    <mergeCell ref="ISX126:ISY126"/>
    <mergeCell ref="ISZ126:ITA126"/>
    <mergeCell ref="ITB126:ITC126"/>
    <mergeCell ref="ITD126:ITE126"/>
    <mergeCell ref="ITF126:ITG126"/>
    <mergeCell ref="ISN126:ISO126"/>
    <mergeCell ref="ISP126:ISQ126"/>
    <mergeCell ref="ISR126:ISS126"/>
    <mergeCell ref="IST126:ISU126"/>
    <mergeCell ref="ISV126:ISW126"/>
    <mergeCell ref="ISD126:ISE126"/>
    <mergeCell ref="ISF126:ISG126"/>
    <mergeCell ref="ISH126:ISI126"/>
    <mergeCell ref="ISJ126:ISK126"/>
    <mergeCell ref="ISL126:ISM126"/>
    <mergeCell ref="IRT126:IRU126"/>
    <mergeCell ref="IRV126:IRW126"/>
    <mergeCell ref="IRX126:IRY126"/>
    <mergeCell ref="IRZ126:ISA126"/>
    <mergeCell ref="ISB126:ISC126"/>
    <mergeCell ref="IRJ126:IRK126"/>
    <mergeCell ref="IRL126:IRM126"/>
    <mergeCell ref="IRN126:IRO126"/>
    <mergeCell ref="IRP126:IRQ126"/>
    <mergeCell ref="IRR126:IRS126"/>
    <mergeCell ref="IQZ126:IRA126"/>
    <mergeCell ref="IRB126:IRC126"/>
    <mergeCell ref="IRD126:IRE126"/>
    <mergeCell ref="IRF126:IRG126"/>
    <mergeCell ref="IRH126:IRI126"/>
    <mergeCell ref="IQP126:IQQ126"/>
    <mergeCell ref="IQR126:IQS126"/>
    <mergeCell ref="IQT126:IQU126"/>
    <mergeCell ref="IQV126:IQW126"/>
    <mergeCell ref="IQX126:IQY126"/>
    <mergeCell ref="IQF126:IQG126"/>
    <mergeCell ref="IQH126:IQI126"/>
    <mergeCell ref="IQJ126:IQK126"/>
    <mergeCell ref="IQL126:IQM126"/>
    <mergeCell ref="IQN126:IQO126"/>
    <mergeCell ref="IPV126:IPW126"/>
    <mergeCell ref="IPX126:IPY126"/>
    <mergeCell ref="IPZ126:IQA126"/>
    <mergeCell ref="IQB126:IQC126"/>
    <mergeCell ref="IQD126:IQE126"/>
    <mergeCell ref="IPL126:IPM126"/>
    <mergeCell ref="IPN126:IPO126"/>
    <mergeCell ref="IPP126:IPQ126"/>
    <mergeCell ref="IPR126:IPS126"/>
    <mergeCell ref="IPT126:IPU126"/>
    <mergeCell ref="IPB126:IPC126"/>
    <mergeCell ref="IPD126:IPE126"/>
    <mergeCell ref="IPF126:IPG126"/>
    <mergeCell ref="IPH126:IPI126"/>
    <mergeCell ref="IPJ126:IPK126"/>
    <mergeCell ref="IOR126:IOS126"/>
    <mergeCell ref="IOT126:IOU126"/>
    <mergeCell ref="IOV126:IOW126"/>
    <mergeCell ref="IOX126:IOY126"/>
    <mergeCell ref="IOZ126:IPA126"/>
    <mergeCell ref="IOH126:IOI126"/>
    <mergeCell ref="IOJ126:IOK126"/>
    <mergeCell ref="IOL126:IOM126"/>
    <mergeCell ref="ION126:IOO126"/>
    <mergeCell ref="IOP126:IOQ126"/>
    <mergeCell ref="INX126:INY126"/>
    <mergeCell ref="INZ126:IOA126"/>
    <mergeCell ref="IOB126:IOC126"/>
    <mergeCell ref="IOD126:IOE126"/>
    <mergeCell ref="IOF126:IOG126"/>
    <mergeCell ref="INN126:INO126"/>
    <mergeCell ref="INP126:INQ126"/>
    <mergeCell ref="INR126:INS126"/>
    <mergeCell ref="INT126:INU126"/>
    <mergeCell ref="INV126:INW126"/>
    <mergeCell ref="IND126:INE126"/>
    <mergeCell ref="INF126:ING126"/>
    <mergeCell ref="INH126:INI126"/>
    <mergeCell ref="INJ126:INK126"/>
    <mergeCell ref="INL126:INM126"/>
    <mergeCell ref="IMT126:IMU126"/>
    <mergeCell ref="IMV126:IMW126"/>
    <mergeCell ref="IMX126:IMY126"/>
    <mergeCell ref="IMZ126:INA126"/>
    <mergeCell ref="INB126:INC126"/>
    <mergeCell ref="IMJ126:IMK126"/>
    <mergeCell ref="IML126:IMM126"/>
    <mergeCell ref="IMN126:IMO126"/>
    <mergeCell ref="IMP126:IMQ126"/>
    <mergeCell ref="IMR126:IMS126"/>
    <mergeCell ref="ILZ126:IMA126"/>
    <mergeCell ref="IMB126:IMC126"/>
    <mergeCell ref="IMD126:IME126"/>
    <mergeCell ref="IMF126:IMG126"/>
    <mergeCell ref="IMH126:IMI126"/>
    <mergeCell ref="ILP126:ILQ126"/>
    <mergeCell ref="ILR126:ILS126"/>
    <mergeCell ref="ILT126:ILU126"/>
    <mergeCell ref="ILV126:ILW126"/>
    <mergeCell ref="ILX126:ILY126"/>
    <mergeCell ref="ILF126:ILG126"/>
    <mergeCell ref="ILH126:ILI126"/>
    <mergeCell ref="ILJ126:ILK126"/>
    <mergeCell ref="ILL126:ILM126"/>
    <mergeCell ref="ILN126:ILO126"/>
    <mergeCell ref="IKV126:IKW126"/>
    <mergeCell ref="IKX126:IKY126"/>
    <mergeCell ref="IKZ126:ILA126"/>
    <mergeCell ref="ILB126:ILC126"/>
    <mergeCell ref="ILD126:ILE126"/>
    <mergeCell ref="IKL126:IKM126"/>
    <mergeCell ref="IKN126:IKO126"/>
    <mergeCell ref="IKP126:IKQ126"/>
    <mergeCell ref="IKR126:IKS126"/>
    <mergeCell ref="IKT126:IKU126"/>
    <mergeCell ref="IKB126:IKC126"/>
    <mergeCell ref="IKD126:IKE126"/>
    <mergeCell ref="IKF126:IKG126"/>
    <mergeCell ref="IKH126:IKI126"/>
    <mergeCell ref="IKJ126:IKK126"/>
    <mergeCell ref="IJR126:IJS126"/>
    <mergeCell ref="IJT126:IJU126"/>
    <mergeCell ref="IJV126:IJW126"/>
    <mergeCell ref="IJX126:IJY126"/>
    <mergeCell ref="IJZ126:IKA126"/>
    <mergeCell ref="IJH126:IJI126"/>
    <mergeCell ref="IJJ126:IJK126"/>
    <mergeCell ref="IJL126:IJM126"/>
    <mergeCell ref="IJN126:IJO126"/>
    <mergeCell ref="IJP126:IJQ126"/>
    <mergeCell ref="IIX126:IIY126"/>
    <mergeCell ref="IIZ126:IJA126"/>
    <mergeCell ref="IJB126:IJC126"/>
    <mergeCell ref="IJD126:IJE126"/>
    <mergeCell ref="IJF126:IJG126"/>
    <mergeCell ref="IIN126:IIO126"/>
    <mergeCell ref="IIP126:IIQ126"/>
    <mergeCell ref="IIR126:IIS126"/>
    <mergeCell ref="IIT126:IIU126"/>
    <mergeCell ref="IIV126:IIW126"/>
    <mergeCell ref="IID126:IIE126"/>
    <mergeCell ref="IIF126:IIG126"/>
    <mergeCell ref="IIH126:III126"/>
    <mergeCell ref="IIJ126:IIK126"/>
    <mergeCell ref="IIL126:IIM126"/>
    <mergeCell ref="IHT126:IHU126"/>
    <mergeCell ref="IHV126:IHW126"/>
    <mergeCell ref="IHX126:IHY126"/>
    <mergeCell ref="IHZ126:IIA126"/>
    <mergeCell ref="IIB126:IIC126"/>
    <mergeCell ref="IHJ126:IHK126"/>
    <mergeCell ref="IHL126:IHM126"/>
    <mergeCell ref="IHN126:IHO126"/>
    <mergeCell ref="IHP126:IHQ126"/>
    <mergeCell ref="IHR126:IHS126"/>
    <mergeCell ref="IGZ126:IHA126"/>
    <mergeCell ref="IHB126:IHC126"/>
    <mergeCell ref="IHD126:IHE126"/>
    <mergeCell ref="IHF126:IHG126"/>
    <mergeCell ref="IHH126:IHI126"/>
    <mergeCell ref="IGP126:IGQ126"/>
    <mergeCell ref="IGR126:IGS126"/>
    <mergeCell ref="IGT126:IGU126"/>
    <mergeCell ref="IGV126:IGW126"/>
    <mergeCell ref="IGX126:IGY126"/>
    <mergeCell ref="IGF126:IGG126"/>
    <mergeCell ref="IGH126:IGI126"/>
    <mergeCell ref="IGJ126:IGK126"/>
    <mergeCell ref="IGL126:IGM126"/>
    <mergeCell ref="IGN126:IGO126"/>
    <mergeCell ref="IFV126:IFW126"/>
    <mergeCell ref="IFX126:IFY126"/>
    <mergeCell ref="IFZ126:IGA126"/>
    <mergeCell ref="IGB126:IGC126"/>
    <mergeCell ref="IGD126:IGE126"/>
    <mergeCell ref="IFL126:IFM126"/>
    <mergeCell ref="IFN126:IFO126"/>
    <mergeCell ref="IFP126:IFQ126"/>
    <mergeCell ref="IFR126:IFS126"/>
    <mergeCell ref="IFT126:IFU126"/>
    <mergeCell ref="IFB126:IFC126"/>
    <mergeCell ref="IFD126:IFE126"/>
    <mergeCell ref="IFF126:IFG126"/>
    <mergeCell ref="IFH126:IFI126"/>
    <mergeCell ref="IFJ126:IFK126"/>
    <mergeCell ref="IER126:IES126"/>
    <mergeCell ref="IET126:IEU126"/>
    <mergeCell ref="IEV126:IEW126"/>
    <mergeCell ref="IEX126:IEY126"/>
    <mergeCell ref="IEZ126:IFA126"/>
    <mergeCell ref="IEH126:IEI126"/>
    <mergeCell ref="IEJ126:IEK126"/>
    <mergeCell ref="IEL126:IEM126"/>
    <mergeCell ref="IEN126:IEO126"/>
    <mergeCell ref="IEP126:IEQ126"/>
    <mergeCell ref="IDX126:IDY126"/>
    <mergeCell ref="IDZ126:IEA126"/>
    <mergeCell ref="IEB126:IEC126"/>
    <mergeCell ref="IED126:IEE126"/>
    <mergeCell ref="IEF126:IEG126"/>
    <mergeCell ref="IDN126:IDO126"/>
    <mergeCell ref="IDP126:IDQ126"/>
    <mergeCell ref="IDR126:IDS126"/>
    <mergeCell ref="IDT126:IDU126"/>
    <mergeCell ref="IDV126:IDW126"/>
    <mergeCell ref="IDD126:IDE126"/>
    <mergeCell ref="IDF126:IDG126"/>
    <mergeCell ref="IDH126:IDI126"/>
    <mergeCell ref="IDJ126:IDK126"/>
    <mergeCell ref="IDL126:IDM126"/>
    <mergeCell ref="ICT126:ICU126"/>
    <mergeCell ref="ICV126:ICW126"/>
    <mergeCell ref="ICX126:ICY126"/>
    <mergeCell ref="ICZ126:IDA126"/>
    <mergeCell ref="IDB126:IDC126"/>
    <mergeCell ref="ICJ126:ICK126"/>
    <mergeCell ref="ICL126:ICM126"/>
    <mergeCell ref="ICN126:ICO126"/>
    <mergeCell ref="ICP126:ICQ126"/>
    <mergeCell ref="ICR126:ICS126"/>
    <mergeCell ref="IBZ126:ICA126"/>
    <mergeCell ref="ICB126:ICC126"/>
    <mergeCell ref="ICD126:ICE126"/>
    <mergeCell ref="ICF126:ICG126"/>
    <mergeCell ref="ICH126:ICI126"/>
    <mergeCell ref="IBP126:IBQ126"/>
    <mergeCell ref="IBR126:IBS126"/>
    <mergeCell ref="IBT126:IBU126"/>
    <mergeCell ref="IBV126:IBW126"/>
    <mergeCell ref="IBX126:IBY126"/>
    <mergeCell ref="IBF126:IBG126"/>
    <mergeCell ref="IBH126:IBI126"/>
    <mergeCell ref="IBJ126:IBK126"/>
    <mergeCell ref="IBL126:IBM126"/>
    <mergeCell ref="IBN126:IBO126"/>
    <mergeCell ref="IAV126:IAW126"/>
    <mergeCell ref="IAX126:IAY126"/>
    <mergeCell ref="IAZ126:IBA126"/>
    <mergeCell ref="IBB126:IBC126"/>
    <mergeCell ref="IBD126:IBE126"/>
    <mergeCell ref="IAL126:IAM126"/>
    <mergeCell ref="IAN126:IAO126"/>
    <mergeCell ref="IAP126:IAQ126"/>
    <mergeCell ref="IAR126:IAS126"/>
    <mergeCell ref="IAT126:IAU126"/>
    <mergeCell ref="IAB126:IAC126"/>
    <mergeCell ref="IAD126:IAE126"/>
    <mergeCell ref="IAF126:IAG126"/>
    <mergeCell ref="IAH126:IAI126"/>
    <mergeCell ref="IAJ126:IAK126"/>
    <mergeCell ref="HZR126:HZS126"/>
    <mergeCell ref="HZT126:HZU126"/>
    <mergeCell ref="HZV126:HZW126"/>
    <mergeCell ref="HZX126:HZY126"/>
    <mergeCell ref="HZZ126:IAA126"/>
    <mergeCell ref="HZH126:HZI126"/>
    <mergeCell ref="HZJ126:HZK126"/>
    <mergeCell ref="HZL126:HZM126"/>
    <mergeCell ref="HZN126:HZO126"/>
    <mergeCell ref="HZP126:HZQ126"/>
    <mergeCell ref="HYX126:HYY126"/>
    <mergeCell ref="HYZ126:HZA126"/>
    <mergeCell ref="HZB126:HZC126"/>
    <mergeCell ref="HZD126:HZE126"/>
    <mergeCell ref="HZF126:HZG126"/>
    <mergeCell ref="HYN126:HYO126"/>
    <mergeCell ref="HYP126:HYQ126"/>
    <mergeCell ref="HYR126:HYS126"/>
    <mergeCell ref="HYT126:HYU126"/>
    <mergeCell ref="HYV126:HYW126"/>
    <mergeCell ref="HYD126:HYE126"/>
    <mergeCell ref="HYF126:HYG126"/>
    <mergeCell ref="HYH126:HYI126"/>
    <mergeCell ref="HYJ126:HYK126"/>
    <mergeCell ref="HYL126:HYM126"/>
    <mergeCell ref="HXT126:HXU126"/>
    <mergeCell ref="HXV126:HXW126"/>
    <mergeCell ref="HXX126:HXY126"/>
    <mergeCell ref="HXZ126:HYA126"/>
    <mergeCell ref="HYB126:HYC126"/>
    <mergeCell ref="HXJ126:HXK126"/>
    <mergeCell ref="HXL126:HXM126"/>
    <mergeCell ref="HXN126:HXO126"/>
    <mergeCell ref="HXP126:HXQ126"/>
    <mergeCell ref="HXR126:HXS126"/>
    <mergeCell ref="HWZ126:HXA126"/>
    <mergeCell ref="HXB126:HXC126"/>
    <mergeCell ref="HXD126:HXE126"/>
    <mergeCell ref="HXF126:HXG126"/>
    <mergeCell ref="HXH126:HXI126"/>
    <mergeCell ref="HWP126:HWQ126"/>
    <mergeCell ref="HWR126:HWS126"/>
    <mergeCell ref="HWT126:HWU126"/>
    <mergeCell ref="HWV126:HWW126"/>
    <mergeCell ref="HWX126:HWY126"/>
    <mergeCell ref="HWF126:HWG126"/>
    <mergeCell ref="HWH126:HWI126"/>
    <mergeCell ref="HWJ126:HWK126"/>
    <mergeCell ref="HWL126:HWM126"/>
    <mergeCell ref="HWN126:HWO126"/>
    <mergeCell ref="HVV126:HVW126"/>
    <mergeCell ref="HVX126:HVY126"/>
    <mergeCell ref="HVZ126:HWA126"/>
    <mergeCell ref="HWB126:HWC126"/>
    <mergeCell ref="HWD126:HWE126"/>
    <mergeCell ref="HVL126:HVM126"/>
    <mergeCell ref="HVN126:HVO126"/>
    <mergeCell ref="HVP126:HVQ126"/>
    <mergeCell ref="HVR126:HVS126"/>
    <mergeCell ref="HVT126:HVU126"/>
    <mergeCell ref="HVB126:HVC126"/>
    <mergeCell ref="HVD126:HVE126"/>
    <mergeCell ref="HVF126:HVG126"/>
    <mergeCell ref="HVH126:HVI126"/>
    <mergeCell ref="HVJ126:HVK126"/>
    <mergeCell ref="HUR126:HUS126"/>
    <mergeCell ref="HUT126:HUU126"/>
    <mergeCell ref="HUV126:HUW126"/>
    <mergeCell ref="HUX126:HUY126"/>
    <mergeCell ref="HUZ126:HVA126"/>
    <mergeCell ref="HUH126:HUI126"/>
    <mergeCell ref="HUJ126:HUK126"/>
    <mergeCell ref="HUL126:HUM126"/>
    <mergeCell ref="HUN126:HUO126"/>
    <mergeCell ref="HUP126:HUQ126"/>
    <mergeCell ref="HTX126:HTY126"/>
    <mergeCell ref="HTZ126:HUA126"/>
    <mergeCell ref="HUB126:HUC126"/>
    <mergeCell ref="HUD126:HUE126"/>
    <mergeCell ref="HUF126:HUG126"/>
    <mergeCell ref="HTN126:HTO126"/>
    <mergeCell ref="HTP126:HTQ126"/>
    <mergeCell ref="HTR126:HTS126"/>
    <mergeCell ref="HTT126:HTU126"/>
    <mergeCell ref="HTV126:HTW126"/>
    <mergeCell ref="HTD126:HTE126"/>
    <mergeCell ref="HTF126:HTG126"/>
    <mergeCell ref="HTH126:HTI126"/>
    <mergeCell ref="HTJ126:HTK126"/>
    <mergeCell ref="HTL126:HTM126"/>
    <mergeCell ref="HST126:HSU126"/>
    <mergeCell ref="HSV126:HSW126"/>
    <mergeCell ref="HSX126:HSY126"/>
    <mergeCell ref="HSZ126:HTA126"/>
    <mergeCell ref="HTB126:HTC126"/>
    <mergeCell ref="HSJ126:HSK126"/>
    <mergeCell ref="HSL126:HSM126"/>
    <mergeCell ref="HSN126:HSO126"/>
    <mergeCell ref="HSP126:HSQ126"/>
    <mergeCell ref="HSR126:HSS126"/>
    <mergeCell ref="HRZ126:HSA126"/>
    <mergeCell ref="HSB126:HSC126"/>
    <mergeCell ref="HSD126:HSE126"/>
    <mergeCell ref="HSF126:HSG126"/>
    <mergeCell ref="HSH126:HSI126"/>
    <mergeCell ref="HRP126:HRQ126"/>
    <mergeCell ref="HRR126:HRS126"/>
    <mergeCell ref="HRT126:HRU126"/>
    <mergeCell ref="HRV126:HRW126"/>
    <mergeCell ref="HRX126:HRY126"/>
    <mergeCell ref="HRF126:HRG126"/>
    <mergeCell ref="HRH126:HRI126"/>
    <mergeCell ref="HRJ126:HRK126"/>
    <mergeCell ref="HRL126:HRM126"/>
    <mergeCell ref="HRN126:HRO126"/>
    <mergeCell ref="HQV126:HQW126"/>
    <mergeCell ref="HQX126:HQY126"/>
    <mergeCell ref="HQZ126:HRA126"/>
    <mergeCell ref="HRB126:HRC126"/>
    <mergeCell ref="HRD126:HRE126"/>
    <mergeCell ref="HQL126:HQM126"/>
    <mergeCell ref="HQN126:HQO126"/>
    <mergeCell ref="HQP126:HQQ126"/>
    <mergeCell ref="HQR126:HQS126"/>
    <mergeCell ref="HQT126:HQU126"/>
    <mergeCell ref="HQB126:HQC126"/>
    <mergeCell ref="HQD126:HQE126"/>
    <mergeCell ref="HQF126:HQG126"/>
    <mergeCell ref="HQH126:HQI126"/>
    <mergeCell ref="HQJ126:HQK126"/>
    <mergeCell ref="HPR126:HPS126"/>
    <mergeCell ref="HPT126:HPU126"/>
    <mergeCell ref="HPV126:HPW126"/>
    <mergeCell ref="HPX126:HPY126"/>
    <mergeCell ref="HPZ126:HQA126"/>
    <mergeCell ref="HPH126:HPI126"/>
    <mergeCell ref="HPJ126:HPK126"/>
    <mergeCell ref="HPL126:HPM126"/>
    <mergeCell ref="HPN126:HPO126"/>
    <mergeCell ref="HPP126:HPQ126"/>
    <mergeCell ref="HOX126:HOY126"/>
    <mergeCell ref="HOZ126:HPA126"/>
    <mergeCell ref="HPB126:HPC126"/>
    <mergeCell ref="HPD126:HPE126"/>
    <mergeCell ref="HPF126:HPG126"/>
    <mergeCell ref="HON126:HOO126"/>
    <mergeCell ref="HOP126:HOQ126"/>
    <mergeCell ref="HOR126:HOS126"/>
    <mergeCell ref="HOT126:HOU126"/>
    <mergeCell ref="HOV126:HOW126"/>
    <mergeCell ref="HOD126:HOE126"/>
    <mergeCell ref="HOF126:HOG126"/>
    <mergeCell ref="HOH126:HOI126"/>
    <mergeCell ref="HOJ126:HOK126"/>
    <mergeCell ref="HOL126:HOM126"/>
    <mergeCell ref="HNT126:HNU126"/>
    <mergeCell ref="HNV126:HNW126"/>
    <mergeCell ref="HNX126:HNY126"/>
    <mergeCell ref="HNZ126:HOA126"/>
    <mergeCell ref="HOB126:HOC126"/>
    <mergeCell ref="HNJ126:HNK126"/>
    <mergeCell ref="HNL126:HNM126"/>
    <mergeCell ref="HNN126:HNO126"/>
    <mergeCell ref="HNP126:HNQ126"/>
    <mergeCell ref="HNR126:HNS126"/>
    <mergeCell ref="HMZ126:HNA126"/>
    <mergeCell ref="HNB126:HNC126"/>
    <mergeCell ref="HND126:HNE126"/>
    <mergeCell ref="HNF126:HNG126"/>
    <mergeCell ref="HNH126:HNI126"/>
    <mergeCell ref="HMP126:HMQ126"/>
    <mergeCell ref="HMR126:HMS126"/>
    <mergeCell ref="HMT126:HMU126"/>
    <mergeCell ref="HMV126:HMW126"/>
    <mergeCell ref="HMX126:HMY126"/>
    <mergeCell ref="HMF126:HMG126"/>
    <mergeCell ref="HMH126:HMI126"/>
    <mergeCell ref="HMJ126:HMK126"/>
    <mergeCell ref="HML126:HMM126"/>
    <mergeCell ref="HMN126:HMO126"/>
    <mergeCell ref="HLV126:HLW126"/>
    <mergeCell ref="HLX126:HLY126"/>
    <mergeCell ref="HLZ126:HMA126"/>
    <mergeCell ref="HMB126:HMC126"/>
    <mergeCell ref="HMD126:HME126"/>
    <mergeCell ref="HLL126:HLM126"/>
    <mergeCell ref="HLN126:HLO126"/>
    <mergeCell ref="HLP126:HLQ126"/>
    <mergeCell ref="HLR126:HLS126"/>
    <mergeCell ref="HLT126:HLU126"/>
    <mergeCell ref="HLB126:HLC126"/>
    <mergeCell ref="HLD126:HLE126"/>
    <mergeCell ref="HLF126:HLG126"/>
    <mergeCell ref="HLH126:HLI126"/>
    <mergeCell ref="HLJ126:HLK126"/>
    <mergeCell ref="HKR126:HKS126"/>
    <mergeCell ref="HKT126:HKU126"/>
    <mergeCell ref="HKV126:HKW126"/>
    <mergeCell ref="HKX126:HKY126"/>
    <mergeCell ref="HKZ126:HLA126"/>
    <mergeCell ref="HKH126:HKI126"/>
    <mergeCell ref="HKJ126:HKK126"/>
    <mergeCell ref="HKL126:HKM126"/>
    <mergeCell ref="HKN126:HKO126"/>
    <mergeCell ref="HKP126:HKQ126"/>
    <mergeCell ref="HJX126:HJY126"/>
    <mergeCell ref="HJZ126:HKA126"/>
    <mergeCell ref="HKB126:HKC126"/>
    <mergeCell ref="HKD126:HKE126"/>
    <mergeCell ref="HKF126:HKG126"/>
    <mergeCell ref="HJN126:HJO126"/>
    <mergeCell ref="HJP126:HJQ126"/>
    <mergeCell ref="HJR126:HJS126"/>
    <mergeCell ref="HJT126:HJU126"/>
    <mergeCell ref="HJV126:HJW126"/>
    <mergeCell ref="HJD126:HJE126"/>
    <mergeCell ref="HJF126:HJG126"/>
    <mergeCell ref="HJH126:HJI126"/>
    <mergeCell ref="HJJ126:HJK126"/>
    <mergeCell ref="HJL126:HJM126"/>
    <mergeCell ref="HIT126:HIU126"/>
    <mergeCell ref="HIV126:HIW126"/>
    <mergeCell ref="HIX126:HIY126"/>
    <mergeCell ref="HIZ126:HJA126"/>
    <mergeCell ref="HJB126:HJC126"/>
    <mergeCell ref="HIJ126:HIK126"/>
    <mergeCell ref="HIL126:HIM126"/>
    <mergeCell ref="HIN126:HIO126"/>
    <mergeCell ref="HIP126:HIQ126"/>
    <mergeCell ref="HIR126:HIS126"/>
    <mergeCell ref="HHZ126:HIA126"/>
    <mergeCell ref="HIB126:HIC126"/>
    <mergeCell ref="HID126:HIE126"/>
    <mergeCell ref="HIF126:HIG126"/>
    <mergeCell ref="HIH126:HII126"/>
    <mergeCell ref="HHP126:HHQ126"/>
    <mergeCell ref="HHR126:HHS126"/>
    <mergeCell ref="HHT126:HHU126"/>
    <mergeCell ref="HHV126:HHW126"/>
    <mergeCell ref="HHX126:HHY126"/>
    <mergeCell ref="HHF126:HHG126"/>
    <mergeCell ref="HHH126:HHI126"/>
    <mergeCell ref="HHJ126:HHK126"/>
    <mergeCell ref="HHL126:HHM126"/>
    <mergeCell ref="HHN126:HHO126"/>
    <mergeCell ref="HGV126:HGW126"/>
    <mergeCell ref="HGX126:HGY126"/>
    <mergeCell ref="HGZ126:HHA126"/>
    <mergeCell ref="HHB126:HHC126"/>
    <mergeCell ref="HHD126:HHE126"/>
    <mergeCell ref="HGL126:HGM126"/>
    <mergeCell ref="HGN126:HGO126"/>
    <mergeCell ref="HGP126:HGQ126"/>
    <mergeCell ref="HGR126:HGS126"/>
    <mergeCell ref="HGT126:HGU126"/>
    <mergeCell ref="HGB126:HGC126"/>
    <mergeCell ref="HGD126:HGE126"/>
    <mergeCell ref="HGF126:HGG126"/>
    <mergeCell ref="HGH126:HGI126"/>
    <mergeCell ref="HGJ126:HGK126"/>
    <mergeCell ref="HFR126:HFS126"/>
    <mergeCell ref="HFT126:HFU126"/>
    <mergeCell ref="HFV126:HFW126"/>
    <mergeCell ref="HFX126:HFY126"/>
    <mergeCell ref="HFZ126:HGA126"/>
    <mergeCell ref="HFH126:HFI126"/>
    <mergeCell ref="HFJ126:HFK126"/>
    <mergeCell ref="HFL126:HFM126"/>
    <mergeCell ref="HFN126:HFO126"/>
    <mergeCell ref="HFP126:HFQ126"/>
    <mergeCell ref="HEX126:HEY126"/>
    <mergeCell ref="HEZ126:HFA126"/>
    <mergeCell ref="HFB126:HFC126"/>
    <mergeCell ref="HFD126:HFE126"/>
    <mergeCell ref="HFF126:HFG126"/>
    <mergeCell ref="HEN126:HEO126"/>
    <mergeCell ref="HEP126:HEQ126"/>
    <mergeCell ref="HER126:HES126"/>
    <mergeCell ref="HET126:HEU126"/>
    <mergeCell ref="HEV126:HEW126"/>
    <mergeCell ref="HED126:HEE126"/>
    <mergeCell ref="HEF126:HEG126"/>
    <mergeCell ref="HEH126:HEI126"/>
    <mergeCell ref="HEJ126:HEK126"/>
    <mergeCell ref="HEL126:HEM126"/>
    <mergeCell ref="HDT126:HDU126"/>
    <mergeCell ref="HDV126:HDW126"/>
    <mergeCell ref="HDX126:HDY126"/>
    <mergeCell ref="HDZ126:HEA126"/>
    <mergeCell ref="HEB126:HEC126"/>
    <mergeCell ref="HDJ126:HDK126"/>
    <mergeCell ref="HDL126:HDM126"/>
    <mergeCell ref="HDN126:HDO126"/>
    <mergeCell ref="HDP126:HDQ126"/>
    <mergeCell ref="HDR126:HDS126"/>
    <mergeCell ref="HCZ126:HDA126"/>
    <mergeCell ref="HDB126:HDC126"/>
    <mergeCell ref="HDD126:HDE126"/>
    <mergeCell ref="HDF126:HDG126"/>
    <mergeCell ref="HDH126:HDI126"/>
    <mergeCell ref="HCP126:HCQ126"/>
    <mergeCell ref="HCR126:HCS126"/>
    <mergeCell ref="HCT126:HCU126"/>
    <mergeCell ref="HCV126:HCW126"/>
    <mergeCell ref="HCX126:HCY126"/>
    <mergeCell ref="HCF126:HCG126"/>
    <mergeCell ref="HCH126:HCI126"/>
    <mergeCell ref="HCJ126:HCK126"/>
    <mergeCell ref="HCL126:HCM126"/>
    <mergeCell ref="HCN126:HCO126"/>
    <mergeCell ref="HBV126:HBW126"/>
    <mergeCell ref="HBX126:HBY126"/>
    <mergeCell ref="HBZ126:HCA126"/>
    <mergeCell ref="HCB126:HCC126"/>
    <mergeCell ref="HCD126:HCE126"/>
    <mergeCell ref="HBL126:HBM126"/>
    <mergeCell ref="HBN126:HBO126"/>
    <mergeCell ref="HBP126:HBQ126"/>
    <mergeCell ref="HBR126:HBS126"/>
    <mergeCell ref="HBT126:HBU126"/>
    <mergeCell ref="HBB126:HBC126"/>
    <mergeCell ref="HBD126:HBE126"/>
    <mergeCell ref="HBF126:HBG126"/>
    <mergeCell ref="HBH126:HBI126"/>
    <mergeCell ref="HBJ126:HBK126"/>
    <mergeCell ref="HAR126:HAS126"/>
    <mergeCell ref="HAT126:HAU126"/>
    <mergeCell ref="HAV126:HAW126"/>
    <mergeCell ref="HAX126:HAY126"/>
    <mergeCell ref="HAZ126:HBA126"/>
    <mergeCell ref="HAH126:HAI126"/>
    <mergeCell ref="HAJ126:HAK126"/>
    <mergeCell ref="HAL126:HAM126"/>
    <mergeCell ref="HAN126:HAO126"/>
    <mergeCell ref="HAP126:HAQ126"/>
    <mergeCell ref="GZX126:GZY126"/>
    <mergeCell ref="GZZ126:HAA126"/>
    <mergeCell ref="HAB126:HAC126"/>
    <mergeCell ref="HAD126:HAE126"/>
    <mergeCell ref="HAF126:HAG126"/>
    <mergeCell ref="GZN126:GZO126"/>
    <mergeCell ref="GZP126:GZQ126"/>
    <mergeCell ref="GZR126:GZS126"/>
    <mergeCell ref="GZT126:GZU126"/>
    <mergeCell ref="GZV126:GZW126"/>
    <mergeCell ref="GZD126:GZE126"/>
    <mergeCell ref="GZF126:GZG126"/>
    <mergeCell ref="GZH126:GZI126"/>
    <mergeCell ref="GZJ126:GZK126"/>
    <mergeCell ref="GZL126:GZM126"/>
    <mergeCell ref="GYT126:GYU126"/>
    <mergeCell ref="GYV126:GYW126"/>
    <mergeCell ref="GYX126:GYY126"/>
    <mergeCell ref="GYZ126:GZA126"/>
    <mergeCell ref="GZB126:GZC126"/>
    <mergeCell ref="GYJ126:GYK126"/>
    <mergeCell ref="GYL126:GYM126"/>
    <mergeCell ref="GYN126:GYO126"/>
    <mergeCell ref="GYP126:GYQ126"/>
    <mergeCell ref="GYR126:GYS126"/>
    <mergeCell ref="GXZ126:GYA126"/>
    <mergeCell ref="GYB126:GYC126"/>
    <mergeCell ref="GYD126:GYE126"/>
    <mergeCell ref="GYF126:GYG126"/>
    <mergeCell ref="GYH126:GYI126"/>
    <mergeCell ref="GXP126:GXQ126"/>
    <mergeCell ref="GXR126:GXS126"/>
    <mergeCell ref="GXT126:GXU126"/>
    <mergeCell ref="GXV126:GXW126"/>
    <mergeCell ref="GXX126:GXY126"/>
    <mergeCell ref="GXF126:GXG126"/>
    <mergeCell ref="GXH126:GXI126"/>
    <mergeCell ref="GXJ126:GXK126"/>
    <mergeCell ref="GXL126:GXM126"/>
    <mergeCell ref="GXN126:GXO126"/>
    <mergeCell ref="GWV126:GWW126"/>
    <mergeCell ref="GWX126:GWY126"/>
    <mergeCell ref="GWZ126:GXA126"/>
    <mergeCell ref="GXB126:GXC126"/>
    <mergeCell ref="GXD126:GXE126"/>
    <mergeCell ref="GWL126:GWM126"/>
    <mergeCell ref="GWN126:GWO126"/>
    <mergeCell ref="GWP126:GWQ126"/>
    <mergeCell ref="GWR126:GWS126"/>
    <mergeCell ref="GWT126:GWU126"/>
    <mergeCell ref="GWB126:GWC126"/>
    <mergeCell ref="GWD126:GWE126"/>
    <mergeCell ref="GWF126:GWG126"/>
    <mergeCell ref="GWH126:GWI126"/>
    <mergeCell ref="GWJ126:GWK126"/>
    <mergeCell ref="GVR126:GVS126"/>
    <mergeCell ref="GVT126:GVU126"/>
    <mergeCell ref="GVV126:GVW126"/>
    <mergeCell ref="GVX126:GVY126"/>
    <mergeCell ref="GVZ126:GWA126"/>
    <mergeCell ref="GVH126:GVI126"/>
    <mergeCell ref="GVJ126:GVK126"/>
    <mergeCell ref="GVL126:GVM126"/>
    <mergeCell ref="GVN126:GVO126"/>
    <mergeCell ref="GVP126:GVQ126"/>
    <mergeCell ref="GUX126:GUY126"/>
    <mergeCell ref="GUZ126:GVA126"/>
    <mergeCell ref="GVB126:GVC126"/>
    <mergeCell ref="GVD126:GVE126"/>
    <mergeCell ref="GVF126:GVG126"/>
    <mergeCell ref="GUN126:GUO126"/>
    <mergeCell ref="GUP126:GUQ126"/>
    <mergeCell ref="GUR126:GUS126"/>
    <mergeCell ref="GUT126:GUU126"/>
    <mergeCell ref="GUV126:GUW126"/>
    <mergeCell ref="GUD126:GUE126"/>
    <mergeCell ref="GUF126:GUG126"/>
    <mergeCell ref="GUH126:GUI126"/>
    <mergeCell ref="GUJ126:GUK126"/>
    <mergeCell ref="GUL126:GUM126"/>
    <mergeCell ref="GTT126:GTU126"/>
    <mergeCell ref="GTV126:GTW126"/>
    <mergeCell ref="GTX126:GTY126"/>
    <mergeCell ref="GTZ126:GUA126"/>
    <mergeCell ref="GUB126:GUC126"/>
    <mergeCell ref="GTJ126:GTK126"/>
    <mergeCell ref="GTL126:GTM126"/>
    <mergeCell ref="GTN126:GTO126"/>
    <mergeCell ref="GTP126:GTQ126"/>
    <mergeCell ref="GTR126:GTS126"/>
    <mergeCell ref="GSZ126:GTA126"/>
    <mergeCell ref="GTB126:GTC126"/>
    <mergeCell ref="GTD126:GTE126"/>
    <mergeCell ref="GTF126:GTG126"/>
    <mergeCell ref="GTH126:GTI126"/>
    <mergeCell ref="GSP126:GSQ126"/>
    <mergeCell ref="GSR126:GSS126"/>
    <mergeCell ref="GST126:GSU126"/>
    <mergeCell ref="GSV126:GSW126"/>
    <mergeCell ref="GSX126:GSY126"/>
    <mergeCell ref="GSF126:GSG126"/>
    <mergeCell ref="GSH126:GSI126"/>
    <mergeCell ref="GSJ126:GSK126"/>
    <mergeCell ref="GSL126:GSM126"/>
    <mergeCell ref="GSN126:GSO126"/>
    <mergeCell ref="GRV126:GRW126"/>
    <mergeCell ref="GRX126:GRY126"/>
    <mergeCell ref="GRZ126:GSA126"/>
    <mergeCell ref="GSB126:GSC126"/>
    <mergeCell ref="GSD126:GSE126"/>
    <mergeCell ref="GRL126:GRM126"/>
    <mergeCell ref="GRN126:GRO126"/>
    <mergeCell ref="GRP126:GRQ126"/>
    <mergeCell ref="GRR126:GRS126"/>
    <mergeCell ref="GRT126:GRU126"/>
    <mergeCell ref="GRB126:GRC126"/>
    <mergeCell ref="GRD126:GRE126"/>
    <mergeCell ref="GRF126:GRG126"/>
    <mergeCell ref="GRH126:GRI126"/>
    <mergeCell ref="GRJ126:GRK126"/>
    <mergeCell ref="GQR126:GQS126"/>
    <mergeCell ref="GQT126:GQU126"/>
    <mergeCell ref="GQV126:GQW126"/>
    <mergeCell ref="GQX126:GQY126"/>
    <mergeCell ref="GQZ126:GRA126"/>
    <mergeCell ref="GQH126:GQI126"/>
    <mergeCell ref="GQJ126:GQK126"/>
    <mergeCell ref="GQL126:GQM126"/>
    <mergeCell ref="GQN126:GQO126"/>
    <mergeCell ref="GQP126:GQQ126"/>
    <mergeCell ref="GPX126:GPY126"/>
    <mergeCell ref="GPZ126:GQA126"/>
    <mergeCell ref="GQB126:GQC126"/>
    <mergeCell ref="GQD126:GQE126"/>
    <mergeCell ref="GQF126:GQG126"/>
    <mergeCell ref="GPN126:GPO126"/>
    <mergeCell ref="GPP126:GPQ126"/>
    <mergeCell ref="GPR126:GPS126"/>
    <mergeCell ref="GPT126:GPU126"/>
    <mergeCell ref="GPV126:GPW126"/>
    <mergeCell ref="GPD126:GPE126"/>
    <mergeCell ref="GPF126:GPG126"/>
    <mergeCell ref="GPH126:GPI126"/>
    <mergeCell ref="GPJ126:GPK126"/>
    <mergeCell ref="GPL126:GPM126"/>
    <mergeCell ref="GOT126:GOU126"/>
    <mergeCell ref="GOV126:GOW126"/>
    <mergeCell ref="GOX126:GOY126"/>
    <mergeCell ref="GOZ126:GPA126"/>
    <mergeCell ref="GPB126:GPC126"/>
    <mergeCell ref="GOJ126:GOK126"/>
    <mergeCell ref="GOL126:GOM126"/>
    <mergeCell ref="GON126:GOO126"/>
    <mergeCell ref="GOP126:GOQ126"/>
    <mergeCell ref="GOR126:GOS126"/>
    <mergeCell ref="GNZ126:GOA126"/>
    <mergeCell ref="GOB126:GOC126"/>
    <mergeCell ref="GOD126:GOE126"/>
    <mergeCell ref="GOF126:GOG126"/>
    <mergeCell ref="GOH126:GOI126"/>
    <mergeCell ref="GNP126:GNQ126"/>
    <mergeCell ref="GNR126:GNS126"/>
    <mergeCell ref="GNT126:GNU126"/>
    <mergeCell ref="GNV126:GNW126"/>
    <mergeCell ref="GNX126:GNY126"/>
    <mergeCell ref="GNF126:GNG126"/>
    <mergeCell ref="GNH126:GNI126"/>
    <mergeCell ref="GNJ126:GNK126"/>
    <mergeCell ref="GNL126:GNM126"/>
    <mergeCell ref="GNN126:GNO126"/>
    <mergeCell ref="GMV126:GMW126"/>
    <mergeCell ref="GMX126:GMY126"/>
    <mergeCell ref="GMZ126:GNA126"/>
    <mergeCell ref="GNB126:GNC126"/>
    <mergeCell ref="GND126:GNE126"/>
    <mergeCell ref="GML126:GMM126"/>
    <mergeCell ref="GMN126:GMO126"/>
    <mergeCell ref="GMP126:GMQ126"/>
    <mergeCell ref="GMR126:GMS126"/>
    <mergeCell ref="GMT126:GMU126"/>
    <mergeCell ref="GMB126:GMC126"/>
    <mergeCell ref="GMD126:GME126"/>
    <mergeCell ref="GMF126:GMG126"/>
    <mergeCell ref="GMH126:GMI126"/>
    <mergeCell ref="GMJ126:GMK126"/>
    <mergeCell ref="GLR126:GLS126"/>
    <mergeCell ref="GLT126:GLU126"/>
    <mergeCell ref="GLV126:GLW126"/>
    <mergeCell ref="GLX126:GLY126"/>
    <mergeCell ref="GLZ126:GMA126"/>
    <mergeCell ref="GLH126:GLI126"/>
    <mergeCell ref="GLJ126:GLK126"/>
    <mergeCell ref="GLL126:GLM126"/>
    <mergeCell ref="GLN126:GLO126"/>
    <mergeCell ref="GLP126:GLQ126"/>
    <mergeCell ref="GKX126:GKY126"/>
    <mergeCell ref="GKZ126:GLA126"/>
    <mergeCell ref="GLB126:GLC126"/>
    <mergeCell ref="GLD126:GLE126"/>
    <mergeCell ref="GLF126:GLG126"/>
    <mergeCell ref="GKN126:GKO126"/>
    <mergeCell ref="GKP126:GKQ126"/>
    <mergeCell ref="GKR126:GKS126"/>
    <mergeCell ref="GKT126:GKU126"/>
    <mergeCell ref="GKV126:GKW126"/>
    <mergeCell ref="GKD126:GKE126"/>
    <mergeCell ref="GKF126:GKG126"/>
    <mergeCell ref="GKH126:GKI126"/>
    <mergeCell ref="GKJ126:GKK126"/>
    <mergeCell ref="GKL126:GKM126"/>
    <mergeCell ref="GJT126:GJU126"/>
    <mergeCell ref="GJV126:GJW126"/>
    <mergeCell ref="GJX126:GJY126"/>
    <mergeCell ref="GJZ126:GKA126"/>
    <mergeCell ref="GKB126:GKC126"/>
    <mergeCell ref="GJJ126:GJK126"/>
    <mergeCell ref="GJL126:GJM126"/>
    <mergeCell ref="GJN126:GJO126"/>
    <mergeCell ref="GJP126:GJQ126"/>
    <mergeCell ref="GJR126:GJS126"/>
    <mergeCell ref="GIZ126:GJA126"/>
    <mergeCell ref="GJB126:GJC126"/>
    <mergeCell ref="GJD126:GJE126"/>
    <mergeCell ref="GJF126:GJG126"/>
    <mergeCell ref="GJH126:GJI126"/>
    <mergeCell ref="GIP126:GIQ126"/>
    <mergeCell ref="GIR126:GIS126"/>
    <mergeCell ref="GIT126:GIU126"/>
    <mergeCell ref="GIV126:GIW126"/>
    <mergeCell ref="GIX126:GIY126"/>
    <mergeCell ref="GIF126:GIG126"/>
    <mergeCell ref="GIH126:GII126"/>
    <mergeCell ref="GIJ126:GIK126"/>
    <mergeCell ref="GIL126:GIM126"/>
    <mergeCell ref="GIN126:GIO126"/>
    <mergeCell ref="GHV126:GHW126"/>
    <mergeCell ref="GHX126:GHY126"/>
    <mergeCell ref="GHZ126:GIA126"/>
    <mergeCell ref="GIB126:GIC126"/>
    <mergeCell ref="GID126:GIE126"/>
    <mergeCell ref="GHL126:GHM126"/>
    <mergeCell ref="GHN126:GHO126"/>
    <mergeCell ref="GHP126:GHQ126"/>
    <mergeCell ref="GHR126:GHS126"/>
    <mergeCell ref="GHT126:GHU126"/>
    <mergeCell ref="GHB126:GHC126"/>
    <mergeCell ref="GHD126:GHE126"/>
    <mergeCell ref="GHF126:GHG126"/>
    <mergeCell ref="GHH126:GHI126"/>
    <mergeCell ref="GHJ126:GHK126"/>
    <mergeCell ref="GGR126:GGS126"/>
    <mergeCell ref="GGT126:GGU126"/>
    <mergeCell ref="GGV126:GGW126"/>
    <mergeCell ref="GGX126:GGY126"/>
    <mergeCell ref="GGZ126:GHA126"/>
    <mergeCell ref="GGH126:GGI126"/>
    <mergeCell ref="GGJ126:GGK126"/>
    <mergeCell ref="GGL126:GGM126"/>
    <mergeCell ref="GGN126:GGO126"/>
    <mergeCell ref="GGP126:GGQ126"/>
    <mergeCell ref="GFX126:GFY126"/>
    <mergeCell ref="GFZ126:GGA126"/>
    <mergeCell ref="GGB126:GGC126"/>
    <mergeCell ref="GGD126:GGE126"/>
    <mergeCell ref="GGF126:GGG126"/>
    <mergeCell ref="GFN126:GFO126"/>
    <mergeCell ref="GFP126:GFQ126"/>
    <mergeCell ref="GFR126:GFS126"/>
    <mergeCell ref="GFT126:GFU126"/>
    <mergeCell ref="GFV126:GFW126"/>
    <mergeCell ref="GFD126:GFE126"/>
    <mergeCell ref="GFF126:GFG126"/>
    <mergeCell ref="GFH126:GFI126"/>
    <mergeCell ref="GFJ126:GFK126"/>
    <mergeCell ref="GFL126:GFM126"/>
    <mergeCell ref="GET126:GEU126"/>
    <mergeCell ref="GEV126:GEW126"/>
    <mergeCell ref="GEX126:GEY126"/>
    <mergeCell ref="GEZ126:GFA126"/>
    <mergeCell ref="GFB126:GFC126"/>
    <mergeCell ref="GEJ126:GEK126"/>
    <mergeCell ref="GEL126:GEM126"/>
    <mergeCell ref="GEN126:GEO126"/>
    <mergeCell ref="GEP126:GEQ126"/>
    <mergeCell ref="GER126:GES126"/>
    <mergeCell ref="GDZ126:GEA126"/>
    <mergeCell ref="GEB126:GEC126"/>
    <mergeCell ref="GED126:GEE126"/>
    <mergeCell ref="GEF126:GEG126"/>
    <mergeCell ref="GEH126:GEI126"/>
    <mergeCell ref="GDP126:GDQ126"/>
    <mergeCell ref="GDR126:GDS126"/>
    <mergeCell ref="GDT126:GDU126"/>
    <mergeCell ref="GDV126:GDW126"/>
    <mergeCell ref="GDX126:GDY126"/>
    <mergeCell ref="GDF126:GDG126"/>
    <mergeCell ref="GDH126:GDI126"/>
    <mergeCell ref="GDJ126:GDK126"/>
    <mergeCell ref="GDL126:GDM126"/>
    <mergeCell ref="GDN126:GDO126"/>
    <mergeCell ref="GCV126:GCW126"/>
    <mergeCell ref="GCX126:GCY126"/>
    <mergeCell ref="GCZ126:GDA126"/>
    <mergeCell ref="GDB126:GDC126"/>
    <mergeCell ref="GDD126:GDE126"/>
    <mergeCell ref="GCL126:GCM126"/>
    <mergeCell ref="GCN126:GCO126"/>
    <mergeCell ref="GCP126:GCQ126"/>
    <mergeCell ref="GCR126:GCS126"/>
    <mergeCell ref="GCT126:GCU126"/>
    <mergeCell ref="GCB126:GCC126"/>
    <mergeCell ref="GCD126:GCE126"/>
    <mergeCell ref="GCF126:GCG126"/>
    <mergeCell ref="GCH126:GCI126"/>
    <mergeCell ref="GCJ126:GCK126"/>
    <mergeCell ref="GBR126:GBS126"/>
    <mergeCell ref="GBT126:GBU126"/>
    <mergeCell ref="GBV126:GBW126"/>
    <mergeCell ref="GBX126:GBY126"/>
    <mergeCell ref="GBZ126:GCA126"/>
    <mergeCell ref="GBH126:GBI126"/>
    <mergeCell ref="GBJ126:GBK126"/>
    <mergeCell ref="GBL126:GBM126"/>
    <mergeCell ref="GBN126:GBO126"/>
    <mergeCell ref="GBP126:GBQ126"/>
    <mergeCell ref="GAX126:GAY126"/>
    <mergeCell ref="GAZ126:GBA126"/>
    <mergeCell ref="GBB126:GBC126"/>
    <mergeCell ref="GBD126:GBE126"/>
    <mergeCell ref="GBF126:GBG126"/>
    <mergeCell ref="GAN126:GAO126"/>
    <mergeCell ref="GAP126:GAQ126"/>
    <mergeCell ref="GAR126:GAS126"/>
    <mergeCell ref="GAT126:GAU126"/>
    <mergeCell ref="GAV126:GAW126"/>
    <mergeCell ref="GAD126:GAE126"/>
    <mergeCell ref="GAF126:GAG126"/>
    <mergeCell ref="GAH126:GAI126"/>
    <mergeCell ref="GAJ126:GAK126"/>
    <mergeCell ref="GAL126:GAM126"/>
    <mergeCell ref="FZT126:FZU126"/>
    <mergeCell ref="FZV126:FZW126"/>
    <mergeCell ref="FZX126:FZY126"/>
    <mergeCell ref="FZZ126:GAA126"/>
    <mergeCell ref="GAB126:GAC126"/>
    <mergeCell ref="FZJ126:FZK126"/>
    <mergeCell ref="FZL126:FZM126"/>
    <mergeCell ref="FZN126:FZO126"/>
    <mergeCell ref="FZP126:FZQ126"/>
    <mergeCell ref="FZR126:FZS126"/>
    <mergeCell ref="FYZ126:FZA126"/>
    <mergeCell ref="FZB126:FZC126"/>
    <mergeCell ref="FZD126:FZE126"/>
    <mergeCell ref="FZF126:FZG126"/>
    <mergeCell ref="FZH126:FZI126"/>
    <mergeCell ref="FYP126:FYQ126"/>
    <mergeCell ref="FYR126:FYS126"/>
    <mergeCell ref="FYT126:FYU126"/>
    <mergeCell ref="FYV126:FYW126"/>
    <mergeCell ref="FYX126:FYY126"/>
    <mergeCell ref="FYF126:FYG126"/>
    <mergeCell ref="FYH126:FYI126"/>
    <mergeCell ref="FYJ126:FYK126"/>
    <mergeCell ref="FYL126:FYM126"/>
    <mergeCell ref="FYN126:FYO126"/>
    <mergeCell ref="FXV126:FXW126"/>
    <mergeCell ref="FXX126:FXY126"/>
    <mergeCell ref="FXZ126:FYA126"/>
    <mergeCell ref="FYB126:FYC126"/>
    <mergeCell ref="FYD126:FYE126"/>
    <mergeCell ref="FXL126:FXM126"/>
    <mergeCell ref="FXN126:FXO126"/>
    <mergeCell ref="FXP126:FXQ126"/>
    <mergeCell ref="FXR126:FXS126"/>
    <mergeCell ref="FXT126:FXU126"/>
    <mergeCell ref="FXB126:FXC126"/>
    <mergeCell ref="FXD126:FXE126"/>
    <mergeCell ref="FXF126:FXG126"/>
    <mergeCell ref="FXH126:FXI126"/>
    <mergeCell ref="FXJ126:FXK126"/>
    <mergeCell ref="FWR126:FWS126"/>
    <mergeCell ref="FWT126:FWU126"/>
    <mergeCell ref="FWV126:FWW126"/>
    <mergeCell ref="FWX126:FWY126"/>
    <mergeCell ref="FWZ126:FXA126"/>
    <mergeCell ref="FWH126:FWI126"/>
    <mergeCell ref="FWJ126:FWK126"/>
    <mergeCell ref="FWL126:FWM126"/>
    <mergeCell ref="FWN126:FWO126"/>
    <mergeCell ref="FWP126:FWQ126"/>
    <mergeCell ref="FVX126:FVY126"/>
    <mergeCell ref="FVZ126:FWA126"/>
    <mergeCell ref="FWB126:FWC126"/>
    <mergeCell ref="FWD126:FWE126"/>
    <mergeCell ref="FWF126:FWG126"/>
    <mergeCell ref="FVN126:FVO126"/>
    <mergeCell ref="FVP126:FVQ126"/>
    <mergeCell ref="FVR126:FVS126"/>
    <mergeCell ref="FVT126:FVU126"/>
    <mergeCell ref="FVV126:FVW126"/>
    <mergeCell ref="FVD126:FVE126"/>
    <mergeCell ref="FVF126:FVG126"/>
    <mergeCell ref="FVH126:FVI126"/>
    <mergeCell ref="FVJ126:FVK126"/>
    <mergeCell ref="FVL126:FVM126"/>
    <mergeCell ref="FUT126:FUU126"/>
    <mergeCell ref="FUV126:FUW126"/>
    <mergeCell ref="FUX126:FUY126"/>
    <mergeCell ref="FUZ126:FVA126"/>
    <mergeCell ref="FVB126:FVC126"/>
    <mergeCell ref="FUJ126:FUK126"/>
    <mergeCell ref="FUL126:FUM126"/>
    <mergeCell ref="FUN126:FUO126"/>
    <mergeCell ref="FUP126:FUQ126"/>
    <mergeCell ref="FUR126:FUS126"/>
    <mergeCell ref="FTZ126:FUA126"/>
    <mergeCell ref="FUB126:FUC126"/>
    <mergeCell ref="FUD126:FUE126"/>
    <mergeCell ref="FUF126:FUG126"/>
    <mergeCell ref="FUH126:FUI126"/>
    <mergeCell ref="FTP126:FTQ126"/>
    <mergeCell ref="FTR126:FTS126"/>
    <mergeCell ref="FTT126:FTU126"/>
    <mergeCell ref="FTV126:FTW126"/>
    <mergeCell ref="FTX126:FTY126"/>
    <mergeCell ref="FTF126:FTG126"/>
    <mergeCell ref="FTH126:FTI126"/>
    <mergeCell ref="FTJ126:FTK126"/>
    <mergeCell ref="FTL126:FTM126"/>
    <mergeCell ref="FTN126:FTO126"/>
    <mergeCell ref="FSV126:FSW126"/>
    <mergeCell ref="FSX126:FSY126"/>
    <mergeCell ref="FSZ126:FTA126"/>
    <mergeCell ref="FTB126:FTC126"/>
    <mergeCell ref="FTD126:FTE126"/>
    <mergeCell ref="FSL126:FSM126"/>
    <mergeCell ref="FSN126:FSO126"/>
    <mergeCell ref="FSP126:FSQ126"/>
    <mergeCell ref="FSR126:FSS126"/>
    <mergeCell ref="FST126:FSU126"/>
    <mergeCell ref="FSB126:FSC126"/>
    <mergeCell ref="FSD126:FSE126"/>
    <mergeCell ref="FSF126:FSG126"/>
    <mergeCell ref="FSH126:FSI126"/>
    <mergeCell ref="FSJ126:FSK126"/>
    <mergeCell ref="FRR126:FRS126"/>
    <mergeCell ref="FRT126:FRU126"/>
    <mergeCell ref="FRV126:FRW126"/>
    <mergeCell ref="FRX126:FRY126"/>
    <mergeCell ref="FRZ126:FSA126"/>
    <mergeCell ref="FRH126:FRI126"/>
    <mergeCell ref="FRJ126:FRK126"/>
    <mergeCell ref="FRL126:FRM126"/>
    <mergeCell ref="FRN126:FRO126"/>
    <mergeCell ref="FRP126:FRQ126"/>
    <mergeCell ref="FQX126:FQY126"/>
    <mergeCell ref="FQZ126:FRA126"/>
    <mergeCell ref="FRB126:FRC126"/>
    <mergeCell ref="FRD126:FRE126"/>
    <mergeCell ref="FRF126:FRG126"/>
    <mergeCell ref="FQN126:FQO126"/>
    <mergeCell ref="FQP126:FQQ126"/>
    <mergeCell ref="FQR126:FQS126"/>
    <mergeCell ref="FQT126:FQU126"/>
    <mergeCell ref="FQV126:FQW126"/>
    <mergeCell ref="FQD126:FQE126"/>
    <mergeCell ref="FQF126:FQG126"/>
    <mergeCell ref="FQH126:FQI126"/>
    <mergeCell ref="FQJ126:FQK126"/>
    <mergeCell ref="FQL126:FQM126"/>
    <mergeCell ref="FPT126:FPU126"/>
    <mergeCell ref="FPV126:FPW126"/>
    <mergeCell ref="FPX126:FPY126"/>
    <mergeCell ref="FPZ126:FQA126"/>
    <mergeCell ref="FQB126:FQC126"/>
    <mergeCell ref="FPJ126:FPK126"/>
    <mergeCell ref="FPL126:FPM126"/>
    <mergeCell ref="FPN126:FPO126"/>
    <mergeCell ref="FPP126:FPQ126"/>
    <mergeCell ref="FPR126:FPS126"/>
    <mergeCell ref="FOZ126:FPA126"/>
    <mergeCell ref="FPB126:FPC126"/>
    <mergeCell ref="FPD126:FPE126"/>
    <mergeCell ref="FPF126:FPG126"/>
    <mergeCell ref="FPH126:FPI126"/>
    <mergeCell ref="FOP126:FOQ126"/>
    <mergeCell ref="FOR126:FOS126"/>
    <mergeCell ref="FOT126:FOU126"/>
    <mergeCell ref="FOV126:FOW126"/>
    <mergeCell ref="FOX126:FOY126"/>
    <mergeCell ref="FOF126:FOG126"/>
    <mergeCell ref="FOH126:FOI126"/>
    <mergeCell ref="FOJ126:FOK126"/>
    <mergeCell ref="FOL126:FOM126"/>
    <mergeCell ref="FON126:FOO126"/>
    <mergeCell ref="FNV126:FNW126"/>
    <mergeCell ref="FNX126:FNY126"/>
    <mergeCell ref="FNZ126:FOA126"/>
    <mergeCell ref="FOB126:FOC126"/>
    <mergeCell ref="FOD126:FOE126"/>
    <mergeCell ref="FNL126:FNM126"/>
    <mergeCell ref="FNN126:FNO126"/>
    <mergeCell ref="FNP126:FNQ126"/>
    <mergeCell ref="FNR126:FNS126"/>
    <mergeCell ref="FNT126:FNU126"/>
    <mergeCell ref="FNB126:FNC126"/>
    <mergeCell ref="FND126:FNE126"/>
    <mergeCell ref="FNF126:FNG126"/>
    <mergeCell ref="FNH126:FNI126"/>
    <mergeCell ref="FNJ126:FNK126"/>
    <mergeCell ref="FMR126:FMS126"/>
    <mergeCell ref="FMT126:FMU126"/>
    <mergeCell ref="FMV126:FMW126"/>
    <mergeCell ref="FMX126:FMY126"/>
    <mergeCell ref="FMZ126:FNA126"/>
    <mergeCell ref="FMH126:FMI126"/>
    <mergeCell ref="FMJ126:FMK126"/>
    <mergeCell ref="FML126:FMM126"/>
    <mergeCell ref="FMN126:FMO126"/>
    <mergeCell ref="FMP126:FMQ126"/>
    <mergeCell ref="FLX126:FLY126"/>
    <mergeCell ref="FLZ126:FMA126"/>
    <mergeCell ref="FMB126:FMC126"/>
    <mergeCell ref="FMD126:FME126"/>
    <mergeCell ref="FMF126:FMG126"/>
    <mergeCell ref="FLN126:FLO126"/>
    <mergeCell ref="FLP126:FLQ126"/>
    <mergeCell ref="FLR126:FLS126"/>
    <mergeCell ref="FLT126:FLU126"/>
    <mergeCell ref="FLV126:FLW126"/>
    <mergeCell ref="FLD126:FLE126"/>
    <mergeCell ref="FLF126:FLG126"/>
    <mergeCell ref="FLH126:FLI126"/>
    <mergeCell ref="FLJ126:FLK126"/>
    <mergeCell ref="FLL126:FLM126"/>
    <mergeCell ref="FKT126:FKU126"/>
    <mergeCell ref="FKV126:FKW126"/>
    <mergeCell ref="FKX126:FKY126"/>
    <mergeCell ref="FKZ126:FLA126"/>
    <mergeCell ref="FLB126:FLC126"/>
    <mergeCell ref="FKJ126:FKK126"/>
    <mergeCell ref="FKL126:FKM126"/>
    <mergeCell ref="FKN126:FKO126"/>
    <mergeCell ref="FKP126:FKQ126"/>
    <mergeCell ref="FKR126:FKS126"/>
    <mergeCell ref="FJZ126:FKA126"/>
    <mergeCell ref="FKB126:FKC126"/>
    <mergeCell ref="FKD126:FKE126"/>
    <mergeCell ref="FKF126:FKG126"/>
    <mergeCell ref="FKH126:FKI126"/>
    <mergeCell ref="FJP126:FJQ126"/>
    <mergeCell ref="FJR126:FJS126"/>
    <mergeCell ref="FJT126:FJU126"/>
    <mergeCell ref="FJV126:FJW126"/>
    <mergeCell ref="FJX126:FJY126"/>
    <mergeCell ref="FJF126:FJG126"/>
    <mergeCell ref="FJH126:FJI126"/>
    <mergeCell ref="FJJ126:FJK126"/>
    <mergeCell ref="FJL126:FJM126"/>
    <mergeCell ref="FJN126:FJO126"/>
    <mergeCell ref="FIV126:FIW126"/>
    <mergeCell ref="FIX126:FIY126"/>
    <mergeCell ref="FIZ126:FJA126"/>
    <mergeCell ref="FJB126:FJC126"/>
    <mergeCell ref="FJD126:FJE126"/>
    <mergeCell ref="FIL126:FIM126"/>
    <mergeCell ref="FIN126:FIO126"/>
    <mergeCell ref="FIP126:FIQ126"/>
    <mergeCell ref="FIR126:FIS126"/>
    <mergeCell ref="FIT126:FIU126"/>
    <mergeCell ref="FIB126:FIC126"/>
    <mergeCell ref="FID126:FIE126"/>
    <mergeCell ref="FIF126:FIG126"/>
    <mergeCell ref="FIH126:FII126"/>
    <mergeCell ref="FIJ126:FIK126"/>
    <mergeCell ref="FHR126:FHS126"/>
    <mergeCell ref="FHT126:FHU126"/>
    <mergeCell ref="FHV126:FHW126"/>
    <mergeCell ref="FHX126:FHY126"/>
    <mergeCell ref="FHZ126:FIA126"/>
    <mergeCell ref="FHH126:FHI126"/>
    <mergeCell ref="FHJ126:FHK126"/>
    <mergeCell ref="FHL126:FHM126"/>
    <mergeCell ref="FHN126:FHO126"/>
    <mergeCell ref="FHP126:FHQ126"/>
    <mergeCell ref="FGX126:FGY126"/>
    <mergeCell ref="FGZ126:FHA126"/>
    <mergeCell ref="FHB126:FHC126"/>
    <mergeCell ref="FHD126:FHE126"/>
    <mergeCell ref="FHF126:FHG126"/>
    <mergeCell ref="FGN126:FGO126"/>
    <mergeCell ref="FGP126:FGQ126"/>
    <mergeCell ref="FGR126:FGS126"/>
    <mergeCell ref="FGT126:FGU126"/>
    <mergeCell ref="FGV126:FGW126"/>
    <mergeCell ref="FGD126:FGE126"/>
    <mergeCell ref="FGF126:FGG126"/>
    <mergeCell ref="FGH126:FGI126"/>
    <mergeCell ref="FGJ126:FGK126"/>
    <mergeCell ref="FGL126:FGM126"/>
    <mergeCell ref="FFT126:FFU126"/>
    <mergeCell ref="FFV126:FFW126"/>
    <mergeCell ref="FFX126:FFY126"/>
    <mergeCell ref="FFZ126:FGA126"/>
    <mergeCell ref="FGB126:FGC126"/>
    <mergeCell ref="FFJ126:FFK126"/>
    <mergeCell ref="FFL126:FFM126"/>
    <mergeCell ref="FFN126:FFO126"/>
    <mergeCell ref="FFP126:FFQ126"/>
    <mergeCell ref="FFR126:FFS126"/>
    <mergeCell ref="FEZ126:FFA126"/>
    <mergeCell ref="FFB126:FFC126"/>
    <mergeCell ref="FFD126:FFE126"/>
    <mergeCell ref="FFF126:FFG126"/>
    <mergeCell ref="FFH126:FFI126"/>
    <mergeCell ref="FEP126:FEQ126"/>
    <mergeCell ref="FER126:FES126"/>
    <mergeCell ref="FET126:FEU126"/>
    <mergeCell ref="FEV126:FEW126"/>
    <mergeCell ref="FEX126:FEY126"/>
    <mergeCell ref="FEF126:FEG126"/>
    <mergeCell ref="FEH126:FEI126"/>
    <mergeCell ref="FEJ126:FEK126"/>
    <mergeCell ref="FEL126:FEM126"/>
    <mergeCell ref="FEN126:FEO126"/>
    <mergeCell ref="FDV126:FDW126"/>
    <mergeCell ref="FDX126:FDY126"/>
    <mergeCell ref="FDZ126:FEA126"/>
    <mergeCell ref="FEB126:FEC126"/>
    <mergeCell ref="FED126:FEE126"/>
    <mergeCell ref="FDL126:FDM126"/>
    <mergeCell ref="FDN126:FDO126"/>
    <mergeCell ref="FDP126:FDQ126"/>
    <mergeCell ref="FDR126:FDS126"/>
    <mergeCell ref="FDT126:FDU126"/>
    <mergeCell ref="FDB126:FDC126"/>
    <mergeCell ref="FDD126:FDE126"/>
    <mergeCell ref="FDF126:FDG126"/>
    <mergeCell ref="FDH126:FDI126"/>
    <mergeCell ref="FDJ126:FDK126"/>
    <mergeCell ref="FCR126:FCS126"/>
    <mergeCell ref="FCT126:FCU126"/>
    <mergeCell ref="FCV126:FCW126"/>
    <mergeCell ref="FCX126:FCY126"/>
    <mergeCell ref="FCZ126:FDA126"/>
    <mergeCell ref="FCH126:FCI126"/>
    <mergeCell ref="FCJ126:FCK126"/>
    <mergeCell ref="FCL126:FCM126"/>
    <mergeCell ref="FCN126:FCO126"/>
    <mergeCell ref="FCP126:FCQ126"/>
    <mergeCell ref="FBX126:FBY126"/>
    <mergeCell ref="FBZ126:FCA126"/>
    <mergeCell ref="FCB126:FCC126"/>
    <mergeCell ref="FCD126:FCE126"/>
    <mergeCell ref="FCF126:FCG126"/>
    <mergeCell ref="FBN126:FBO126"/>
    <mergeCell ref="FBP126:FBQ126"/>
    <mergeCell ref="FBR126:FBS126"/>
    <mergeCell ref="FBT126:FBU126"/>
    <mergeCell ref="FBV126:FBW126"/>
    <mergeCell ref="FBD126:FBE126"/>
    <mergeCell ref="FBF126:FBG126"/>
    <mergeCell ref="FBH126:FBI126"/>
    <mergeCell ref="FBJ126:FBK126"/>
    <mergeCell ref="FBL126:FBM126"/>
    <mergeCell ref="FAT126:FAU126"/>
    <mergeCell ref="FAV126:FAW126"/>
    <mergeCell ref="FAX126:FAY126"/>
    <mergeCell ref="FAZ126:FBA126"/>
    <mergeCell ref="FBB126:FBC126"/>
    <mergeCell ref="FAJ126:FAK126"/>
    <mergeCell ref="FAL126:FAM126"/>
    <mergeCell ref="FAN126:FAO126"/>
    <mergeCell ref="FAP126:FAQ126"/>
    <mergeCell ref="FAR126:FAS126"/>
    <mergeCell ref="EZZ126:FAA126"/>
    <mergeCell ref="FAB126:FAC126"/>
    <mergeCell ref="FAD126:FAE126"/>
    <mergeCell ref="FAF126:FAG126"/>
    <mergeCell ref="FAH126:FAI126"/>
    <mergeCell ref="EZP126:EZQ126"/>
    <mergeCell ref="EZR126:EZS126"/>
    <mergeCell ref="EZT126:EZU126"/>
    <mergeCell ref="EZV126:EZW126"/>
    <mergeCell ref="EZX126:EZY126"/>
    <mergeCell ref="EZF126:EZG126"/>
    <mergeCell ref="EZH126:EZI126"/>
    <mergeCell ref="EZJ126:EZK126"/>
    <mergeCell ref="EZL126:EZM126"/>
    <mergeCell ref="EZN126:EZO126"/>
    <mergeCell ref="EYV126:EYW126"/>
    <mergeCell ref="EYX126:EYY126"/>
    <mergeCell ref="EYZ126:EZA126"/>
    <mergeCell ref="EZB126:EZC126"/>
    <mergeCell ref="EZD126:EZE126"/>
    <mergeCell ref="EYL126:EYM126"/>
    <mergeCell ref="EYN126:EYO126"/>
    <mergeCell ref="EYP126:EYQ126"/>
    <mergeCell ref="EYR126:EYS126"/>
    <mergeCell ref="EYT126:EYU126"/>
    <mergeCell ref="EYB126:EYC126"/>
    <mergeCell ref="EYD126:EYE126"/>
    <mergeCell ref="EYF126:EYG126"/>
    <mergeCell ref="EYH126:EYI126"/>
    <mergeCell ref="EYJ126:EYK126"/>
    <mergeCell ref="EXR126:EXS126"/>
    <mergeCell ref="EXT126:EXU126"/>
    <mergeCell ref="EXV126:EXW126"/>
    <mergeCell ref="EXX126:EXY126"/>
    <mergeCell ref="EXZ126:EYA126"/>
    <mergeCell ref="EXH126:EXI126"/>
    <mergeCell ref="EXJ126:EXK126"/>
    <mergeCell ref="EXL126:EXM126"/>
    <mergeCell ref="EXN126:EXO126"/>
    <mergeCell ref="EXP126:EXQ126"/>
    <mergeCell ref="EWX126:EWY126"/>
    <mergeCell ref="EWZ126:EXA126"/>
    <mergeCell ref="EXB126:EXC126"/>
    <mergeCell ref="EXD126:EXE126"/>
    <mergeCell ref="EXF126:EXG126"/>
    <mergeCell ref="EWN126:EWO126"/>
    <mergeCell ref="EWP126:EWQ126"/>
    <mergeCell ref="EWR126:EWS126"/>
    <mergeCell ref="EWT126:EWU126"/>
    <mergeCell ref="EWV126:EWW126"/>
    <mergeCell ref="EWD126:EWE126"/>
    <mergeCell ref="EWF126:EWG126"/>
    <mergeCell ref="EWH126:EWI126"/>
    <mergeCell ref="EWJ126:EWK126"/>
    <mergeCell ref="EWL126:EWM126"/>
    <mergeCell ref="EVT126:EVU126"/>
    <mergeCell ref="EVV126:EVW126"/>
    <mergeCell ref="EVX126:EVY126"/>
    <mergeCell ref="EVZ126:EWA126"/>
    <mergeCell ref="EWB126:EWC126"/>
    <mergeCell ref="EVJ126:EVK126"/>
    <mergeCell ref="EVL126:EVM126"/>
    <mergeCell ref="EVN126:EVO126"/>
    <mergeCell ref="EVP126:EVQ126"/>
    <mergeCell ref="EVR126:EVS126"/>
    <mergeCell ref="EUZ126:EVA126"/>
    <mergeCell ref="EVB126:EVC126"/>
    <mergeCell ref="EVD126:EVE126"/>
    <mergeCell ref="EVF126:EVG126"/>
    <mergeCell ref="EVH126:EVI126"/>
    <mergeCell ref="EUP126:EUQ126"/>
    <mergeCell ref="EUR126:EUS126"/>
    <mergeCell ref="EUT126:EUU126"/>
    <mergeCell ref="EUV126:EUW126"/>
    <mergeCell ref="EUX126:EUY126"/>
    <mergeCell ref="EUF126:EUG126"/>
    <mergeCell ref="EUH126:EUI126"/>
    <mergeCell ref="EUJ126:EUK126"/>
    <mergeCell ref="EUL126:EUM126"/>
    <mergeCell ref="EUN126:EUO126"/>
    <mergeCell ref="ETV126:ETW126"/>
    <mergeCell ref="ETX126:ETY126"/>
    <mergeCell ref="ETZ126:EUA126"/>
    <mergeCell ref="EUB126:EUC126"/>
    <mergeCell ref="EUD126:EUE126"/>
    <mergeCell ref="ETL126:ETM126"/>
    <mergeCell ref="ETN126:ETO126"/>
    <mergeCell ref="ETP126:ETQ126"/>
    <mergeCell ref="ETR126:ETS126"/>
    <mergeCell ref="ETT126:ETU126"/>
    <mergeCell ref="ETB126:ETC126"/>
    <mergeCell ref="ETD126:ETE126"/>
    <mergeCell ref="ETF126:ETG126"/>
    <mergeCell ref="ETH126:ETI126"/>
    <mergeCell ref="ETJ126:ETK126"/>
    <mergeCell ref="ESR126:ESS126"/>
    <mergeCell ref="EST126:ESU126"/>
    <mergeCell ref="ESV126:ESW126"/>
    <mergeCell ref="ESX126:ESY126"/>
    <mergeCell ref="ESZ126:ETA126"/>
    <mergeCell ref="ESH126:ESI126"/>
    <mergeCell ref="ESJ126:ESK126"/>
    <mergeCell ref="ESL126:ESM126"/>
    <mergeCell ref="ESN126:ESO126"/>
    <mergeCell ref="ESP126:ESQ126"/>
    <mergeCell ref="ERX126:ERY126"/>
    <mergeCell ref="ERZ126:ESA126"/>
    <mergeCell ref="ESB126:ESC126"/>
    <mergeCell ref="ESD126:ESE126"/>
    <mergeCell ref="ESF126:ESG126"/>
    <mergeCell ref="ERN126:ERO126"/>
    <mergeCell ref="ERP126:ERQ126"/>
    <mergeCell ref="ERR126:ERS126"/>
    <mergeCell ref="ERT126:ERU126"/>
    <mergeCell ref="ERV126:ERW126"/>
    <mergeCell ref="ERD126:ERE126"/>
    <mergeCell ref="ERF126:ERG126"/>
    <mergeCell ref="ERH126:ERI126"/>
    <mergeCell ref="ERJ126:ERK126"/>
    <mergeCell ref="ERL126:ERM126"/>
    <mergeCell ref="EQT126:EQU126"/>
    <mergeCell ref="EQV126:EQW126"/>
    <mergeCell ref="EQX126:EQY126"/>
    <mergeCell ref="EQZ126:ERA126"/>
    <mergeCell ref="ERB126:ERC126"/>
    <mergeCell ref="EQJ126:EQK126"/>
    <mergeCell ref="EQL126:EQM126"/>
    <mergeCell ref="EQN126:EQO126"/>
    <mergeCell ref="EQP126:EQQ126"/>
    <mergeCell ref="EQR126:EQS126"/>
    <mergeCell ref="EPZ126:EQA126"/>
    <mergeCell ref="EQB126:EQC126"/>
    <mergeCell ref="EQD126:EQE126"/>
    <mergeCell ref="EQF126:EQG126"/>
    <mergeCell ref="EQH126:EQI126"/>
    <mergeCell ref="EPP126:EPQ126"/>
    <mergeCell ref="EPR126:EPS126"/>
    <mergeCell ref="EPT126:EPU126"/>
    <mergeCell ref="EPV126:EPW126"/>
    <mergeCell ref="EPX126:EPY126"/>
    <mergeCell ref="EPF126:EPG126"/>
    <mergeCell ref="EPH126:EPI126"/>
    <mergeCell ref="EPJ126:EPK126"/>
    <mergeCell ref="EPL126:EPM126"/>
    <mergeCell ref="EPN126:EPO126"/>
    <mergeCell ref="EOV126:EOW126"/>
    <mergeCell ref="EOX126:EOY126"/>
    <mergeCell ref="EOZ126:EPA126"/>
    <mergeCell ref="EPB126:EPC126"/>
    <mergeCell ref="EPD126:EPE126"/>
    <mergeCell ref="EOL126:EOM126"/>
    <mergeCell ref="EON126:EOO126"/>
    <mergeCell ref="EOP126:EOQ126"/>
    <mergeCell ref="EOR126:EOS126"/>
    <mergeCell ref="EOT126:EOU126"/>
    <mergeCell ref="EOB126:EOC126"/>
    <mergeCell ref="EOD126:EOE126"/>
    <mergeCell ref="EOF126:EOG126"/>
    <mergeCell ref="EOH126:EOI126"/>
    <mergeCell ref="EOJ126:EOK126"/>
    <mergeCell ref="ENR126:ENS126"/>
    <mergeCell ref="ENT126:ENU126"/>
    <mergeCell ref="ENV126:ENW126"/>
    <mergeCell ref="ENX126:ENY126"/>
    <mergeCell ref="ENZ126:EOA126"/>
    <mergeCell ref="ENH126:ENI126"/>
    <mergeCell ref="ENJ126:ENK126"/>
    <mergeCell ref="ENL126:ENM126"/>
    <mergeCell ref="ENN126:ENO126"/>
    <mergeCell ref="ENP126:ENQ126"/>
    <mergeCell ref="EMX126:EMY126"/>
    <mergeCell ref="EMZ126:ENA126"/>
    <mergeCell ref="ENB126:ENC126"/>
    <mergeCell ref="END126:ENE126"/>
    <mergeCell ref="ENF126:ENG126"/>
    <mergeCell ref="EMN126:EMO126"/>
    <mergeCell ref="EMP126:EMQ126"/>
    <mergeCell ref="EMR126:EMS126"/>
    <mergeCell ref="EMT126:EMU126"/>
    <mergeCell ref="EMV126:EMW126"/>
    <mergeCell ref="EMD126:EME126"/>
    <mergeCell ref="EMF126:EMG126"/>
    <mergeCell ref="EMH126:EMI126"/>
    <mergeCell ref="EMJ126:EMK126"/>
    <mergeCell ref="EML126:EMM126"/>
    <mergeCell ref="ELT126:ELU126"/>
    <mergeCell ref="ELV126:ELW126"/>
    <mergeCell ref="ELX126:ELY126"/>
    <mergeCell ref="ELZ126:EMA126"/>
    <mergeCell ref="EMB126:EMC126"/>
    <mergeCell ref="ELJ126:ELK126"/>
    <mergeCell ref="ELL126:ELM126"/>
    <mergeCell ref="ELN126:ELO126"/>
    <mergeCell ref="ELP126:ELQ126"/>
    <mergeCell ref="ELR126:ELS126"/>
    <mergeCell ref="EKZ126:ELA126"/>
    <mergeCell ref="ELB126:ELC126"/>
    <mergeCell ref="ELD126:ELE126"/>
    <mergeCell ref="ELF126:ELG126"/>
    <mergeCell ref="ELH126:ELI126"/>
    <mergeCell ref="EKP126:EKQ126"/>
    <mergeCell ref="EKR126:EKS126"/>
    <mergeCell ref="EKT126:EKU126"/>
    <mergeCell ref="EKV126:EKW126"/>
    <mergeCell ref="EKX126:EKY126"/>
    <mergeCell ref="EKF126:EKG126"/>
    <mergeCell ref="EKH126:EKI126"/>
    <mergeCell ref="EKJ126:EKK126"/>
    <mergeCell ref="EKL126:EKM126"/>
    <mergeCell ref="EKN126:EKO126"/>
    <mergeCell ref="EJV126:EJW126"/>
    <mergeCell ref="EJX126:EJY126"/>
    <mergeCell ref="EJZ126:EKA126"/>
    <mergeCell ref="EKB126:EKC126"/>
    <mergeCell ref="EKD126:EKE126"/>
    <mergeCell ref="EJL126:EJM126"/>
    <mergeCell ref="EJN126:EJO126"/>
    <mergeCell ref="EJP126:EJQ126"/>
    <mergeCell ref="EJR126:EJS126"/>
    <mergeCell ref="EJT126:EJU126"/>
    <mergeCell ref="EJB126:EJC126"/>
    <mergeCell ref="EJD126:EJE126"/>
    <mergeCell ref="EJF126:EJG126"/>
    <mergeCell ref="EJH126:EJI126"/>
    <mergeCell ref="EJJ126:EJK126"/>
    <mergeCell ref="EIR126:EIS126"/>
    <mergeCell ref="EIT126:EIU126"/>
    <mergeCell ref="EIV126:EIW126"/>
    <mergeCell ref="EIX126:EIY126"/>
    <mergeCell ref="EIZ126:EJA126"/>
    <mergeCell ref="EIH126:EII126"/>
    <mergeCell ref="EIJ126:EIK126"/>
    <mergeCell ref="EIL126:EIM126"/>
    <mergeCell ref="EIN126:EIO126"/>
    <mergeCell ref="EIP126:EIQ126"/>
    <mergeCell ref="EHX126:EHY126"/>
    <mergeCell ref="EHZ126:EIA126"/>
    <mergeCell ref="EIB126:EIC126"/>
    <mergeCell ref="EID126:EIE126"/>
    <mergeCell ref="EIF126:EIG126"/>
    <mergeCell ref="EHN126:EHO126"/>
    <mergeCell ref="EHP126:EHQ126"/>
    <mergeCell ref="EHR126:EHS126"/>
    <mergeCell ref="EHT126:EHU126"/>
    <mergeCell ref="EHV126:EHW126"/>
    <mergeCell ref="EHD126:EHE126"/>
    <mergeCell ref="EHF126:EHG126"/>
    <mergeCell ref="EHH126:EHI126"/>
    <mergeCell ref="EHJ126:EHK126"/>
    <mergeCell ref="EHL126:EHM126"/>
    <mergeCell ref="EGT126:EGU126"/>
    <mergeCell ref="EGV126:EGW126"/>
    <mergeCell ref="EGX126:EGY126"/>
    <mergeCell ref="EGZ126:EHA126"/>
    <mergeCell ref="EHB126:EHC126"/>
    <mergeCell ref="EGJ126:EGK126"/>
    <mergeCell ref="EGL126:EGM126"/>
    <mergeCell ref="EGN126:EGO126"/>
    <mergeCell ref="EGP126:EGQ126"/>
    <mergeCell ref="EGR126:EGS126"/>
    <mergeCell ref="EFZ126:EGA126"/>
    <mergeCell ref="EGB126:EGC126"/>
    <mergeCell ref="EGD126:EGE126"/>
    <mergeCell ref="EGF126:EGG126"/>
    <mergeCell ref="EGH126:EGI126"/>
    <mergeCell ref="EFP126:EFQ126"/>
    <mergeCell ref="EFR126:EFS126"/>
    <mergeCell ref="EFT126:EFU126"/>
    <mergeCell ref="EFV126:EFW126"/>
    <mergeCell ref="EFX126:EFY126"/>
    <mergeCell ref="EFF126:EFG126"/>
    <mergeCell ref="EFH126:EFI126"/>
    <mergeCell ref="EFJ126:EFK126"/>
    <mergeCell ref="EFL126:EFM126"/>
    <mergeCell ref="EFN126:EFO126"/>
    <mergeCell ref="EEV126:EEW126"/>
    <mergeCell ref="EEX126:EEY126"/>
    <mergeCell ref="EEZ126:EFA126"/>
    <mergeCell ref="EFB126:EFC126"/>
    <mergeCell ref="EFD126:EFE126"/>
    <mergeCell ref="EEL126:EEM126"/>
    <mergeCell ref="EEN126:EEO126"/>
    <mergeCell ref="EEP126:EEQ126"/>
    <mergeCell ref="EER126:EES126"/>
    <mergeCell ref="EET126:EEU126"/>
    <mergeCell ref="EEB126:EEC126"/>
    <mergeCell ref="EED126:EEE126"/>
    <mergeCell ref="EEF126:EEG126"/>
    <mergeCell ref="EEH126:EEI126"/>
    <mergeCell ref="EEJ126:EEK126"/>
    <mergeCell ref="EDR126:EDS126"/>
    <mergeCell ref="EDT126:EDU126"/>
    <mergeCell ref="EDV126:EDW126"/>
    <mergeCell ref="EDX126:EDY126"/>
    <mergeCell ref="EDZ126:EEA126"/>
    <mergeCell ref="EDH126:EDI126"/>
    <mergeCell ref="EDJ126:EDK126"/>
    <mergeCell ref="EDL126:EDM126"/>
    <mergeCell ref="EDN126:EDO126"/>
    <mergeCell ref="EDP126:EDQ126"/>
    <mergeCell ref="ECX126:ECY126"/>
    <mergeCell ref="ECZ126:EDA126"/>
    <mergeCell ref="EDB126:EDC126"/>
    <mergeCell ref="EDD126:EDE126"/>
    <mergeCell ref="EDF126:EDG126"/>
    <mergeCell ref="ECN126:ECO126"/>
    <mergeCell ref="ECP126:ECQ126"/>
    <mergeCell ref="ECR126:ECS126"/>
    <mergeCell ref="ECT126:ECU126"/>
    <mergeCell ref="ECV126:ECW126"/>
    <mergeCell ref="ECD126:ECE126"/>
    <mergeCell ref="ECF126:ECG126"/>
    <mergeCell ref="ECH126:ECI126"/>
    <mergeCell ref="ECJ126:ECK126"/>
    <mergeCell ref="ECL126:ECM126"/>
    <mergeCell ref="EBT126:EBU126"/>
    <mergeCell ref="EBV126:EBW126"/>
    <mergeCell ref="EBX126:EBY126"/>
    <mergeCell ref="EBZ126:ECA126"/>
    <mergeCell ref="ECB126:ECC126"/>
    <mergeCell ref="EBJ126:EBK126"/>
    <mergeCell ref="EBL126:EBM126"/>
    <mergeCell ref="EBN126:EBO126"/>
    <mergeCell ref="EBP126:EBQ126"/>
    <mergeCell ref="EBR126:EBS126"/>
    <mergeCell ref="EAZ126:EBA126"/>
    <mergeCell ref="EBB126:EBC126"/>
    <mergeCell ref="EBD126:EBE126"/>
    <mergeCell ref="EBF126:EBG126"/>
    <mergeCell ref="EBH126:EBI126"/>
    <mergeCell ref="EAP126:EAQ126"/>
    <mergeCell ref="EAR126:EAS126"/>
    <mergeCell ref="EAT126:EAU126"/>
    <mergeCell ref="EAV126:EAW126"/>
    <mergeCell ref="EAX126:EAY126"/>
    <mergeCell ref="EAF126:EAG126"/>
    <mergeCell ref="EAH126:EAI126"/>
    <mergeCell ref="EAJ126:EAK126"/>
    <mergeCell ref="EAL126:EAM126"/>
    <mergeCell ref="EAN126:EAO126"/>
    <mergeCell ref="DZV126:DZW126"/>
    <mergeCell ref="DZX126:DZY126"/>
    <mergeCell ref="DZZ126:EAA126"/>
    <mergeCell ref="EAB126:EAC126"/>
    <mergeCell ref="EAD126:EAE126"/>
    <mergeCell ref="DZL126:DZM126"/>
    <mergeCell ref="DZN126:DZO126"/>
    <mergeCell ref="DZP126:DZQ126"/>
    <mergeCell ref="DZR126:DZS126"/>
    <mergeCell ref="DZT126:DZU126"/>
    <mergeCell ref="DZB126:DZC126"/>
    <mergeCell ref="DZD126:DZE126"/>
    <mergeCell ref="DZF126:DZG126"/>
    <mergeCell ref="DZH126:DZI126"/>
    <mergeCell ref="DZJ126:DZK126"/>
    <mergeCell ref="DYR126:DYS126"/>
    <mergeCell ref="DYT126:DYU126"/>
    <mergeCell ref="DYV126:DYW126"/>
    <mergeCell ref="DYX126:DYY126"/>
    <mergeCell ref="DYZ126:DZA126"/>
    <mergeCell ref="DYH126:DYI126"/>
    <mergeCell ref="DYJ126:DYK126"/>
    <mergeCell ref="DYL126:DYM126"/>
    <mergeCell ref="DYN126:DYO126"/>
    <mergeCell ref="DYP126:DYQ126"/>
    <mergeCell ref="DXX126:DXY126"/>
    <mergeCell ref="DXZ126:DYA126"/>
    <mergeCell ref="DYB126:DYC126"/>
    <mergeCell ref="DYD126:DYE126"/>
    <mergeCell ref="DYF126:DYG126"/>
    <mergeCell ref="DXN126:DXO126"/>
    <mergeCell ref="DXP126:DXQ126"/>
    <mergeCell ref="DXR126:DXS126"/>
    <mergeCell ref="DXT126:DXU126"/>
    <mergeCell ref="DXV126:DXW126"/>
    <mergeCell ref="DXD126:DXE126"/>
    <mergeCell ref="DXF126:DXG126"/>
    <mergeCell ref="DXH126:DXI126"/>
    <mergeCell ref="DXJ126:DXK126"/>
    <mergeCell ref="DXL126:DXM126"/>
    <mergeCell ref="DWT126:DWU126"/>
    <mergeCell ref="DWV126:DWW126"/>
    <mergeCell ref="DWX126:DWY126"/>
    <mergeCell ref="DWZ126:DXA126"/>
    <mergeCell ref="DXB126:DXC126"/>
    <mergeCell ref="DWJ126:DWK126"/>
    <mergeCell ref="DWL126:DWM126"/>
    <mergeCell ref="DWN126:DWO126"/>
    <mergeCell ref="DWP126:DWQ126"/>
    <mergeCell ref="DWR126:DWS126"/>
    <mergeCell ref="DVZ126:DWA126"/>
    <mergeCell ref="DWB126:DWC126"/>
    <mergeCell ref="DWD126:DWE126"/>
    <mergeCell ref="DWF126:DWG126"/>
    <mergeCell ref="DWH126:DWI126"/>
    <mergeCell ref="DVP126:DVQ126"/>
    <mergeCell ref="DVR126:DVS126"/>
    <mergeCell ref="DVT126:DVU126"/>
    <mergeCell ref="DVV126:DVW126"/>
    <mergeCell ref="DVX126:DVY126"/>
    <mergeCell ref="DVF126:DVG126"/>
    <mergeCell ref="DVH126:DVI126"/>
    <mergeCell ref="DVJ126:DVK126"/>
    <mergeCell ref="DVL126:DVM126"/>
    <mergeCell ref="DVN126:DVO126"/>
    <mergeCell ref="DUV126:DUW126"/>
    <mergeCell ref="DUX126:DUY126"/>
    <mergeCell ref="DUZ126:DVA126"/>
    <mergeCell ref="DVB126:DVC126"/>
    <mergeCell ref="DVD126:DVE126"/>
    <mergeCell ref="DUL126:DUM126"/>
    <mergeCell ref="DUN126:DUO126"/>
    <mergeCell ref="DUP126:DUQ126"/>
    <mergeCell ref="DUR126:DUS126"/>
    <mergeCell ref="DUT126:DUU126"/>
    <mergeCell ref="DUB126:DUC126"/>
    <mergeCell ref="DUD126:DUE126"/>
    <mergeCell ref="DUF126:DUG126"/>
    <mergeCell ref="DUH126:DUI126"/>
    <mergeCell ref="DUJ126:DUK126"/>
    <mergeCell ref="DTR126:DTS126"/>
    <mergeCell ref="DTT126:DTU126"/>
    <mergeCell ref="DTV126:DTW126"/>
    <mergeCell ref="DTX126:DTY126"/>
    <mergeCell ref="DTZ126:DUA126"/>
    <mergeCell ref="DTH126:DTI126"/>
    <mergeCell ref="DTJ126:DTK126"/>
    <mergeCell ref="DTL126:DTM126"/>
    <mergeCell ref="DTN126:DTO126"/>
    <mergeCell ref="DTP126:DTQ126"/>
    <mergeCell ref="DSX126:DSY126"/>
    <mergeCell ref="DSZ126:DTA126"/>
    <mergeCell ref="DTB126:DTC126"/>
    <mergeCell ref="DTD126:DTE126"/>
    <mergeCell ref="DTF126:DTG126"/>
    <mergeCell ref="DSN126:DSO126"/>
    <mergeCell ref="DSP126:DSQ126"/>
    <mergeCell ref="DSR126:DSS126"/>
    <mergeCell ref="DST126:DSU126"/>
    <mergeCell ref="DSV126:DSW126"/>
    <mergeCell ref="DSD126:DSE126"/>
    <mergeCell ref="DSF126:DSG126"/>
    <mergeCell ref="DSH126:DSI126"/>
    <mergeCell ref="DSJ126:DSK126"/>
    <mergeCell ref="DSL126:DSM126"/>
    <mergeCell ref="DRT126:DRU126"/>
    <mergeCell ref="DRV126:DRW126"/>
    <mergeCell ref="DRX126:DRY126"/>
    <mergeCell ref="DRZ126:DSA126"/>
    <mergeCell ref="DSB126:DSC126"/>
    <mergeCell ref="DRJ126:DRK126"/>
    <mergeCell ref="DRL126:DRM126"/>
    <mergeCell ref="DRN126:DRO126"/>
    <mergeCell ref="DRP126:DRQ126"/>
    <mergeCell ref="DRR126:DRS126"/>
    <mergeCell ref="DQZ126:DRA126"/>
    <mergeCell ref="DRB126:DRC126"/>
    <mergeCell ref="DRD126:DRE126"/>
    <mergeCell ref="DRF126:DRG126"/>
    <mergeCell ref="DRH126:DRI126"/>
    <mergeCell ref="DQP126:DQQ126"/>
    <mergeCell ref="DQR126:DQS126"/>
    <mergeCell ref="DQT126:DQU126"/>
    <mergeCell ref="DQV126:DQW126"/>
    <mergeCell ref="DQX126:DQY126"/>
    <mergeCell ref="DQF126:DQG126"/>
    <mergeCell ref="DQH126:DQI126"/>
    <mergeCell ref="DQJ126:DQK126"/>
    <mergeCell ref="DQL126:DQM126"/>
    <mergeCell ref="DQN126:DQO126"/>
    <mergeCell ref="DPV126:DPW126"/>
    <mergeCell ref="DPX126:DPY126"/>
    <mergeCell ref="DPZ126:DQA126"/>
    <mergeCell ref="DQB126:DQC126"/>
    <mergeCell ref="DQD126:DQE126"/>
    <mergeCell ref="DPL126:DPM126"/>
    <mergeCell ref="DPN126:DPO126"/>
    <mergeCell ref="DPP126:DPQ126"/>
    <mergeCell ref="DPR126:DPS126"/>
    <mergeCell ref="DPT126:DPU126"/>
    <mergeCell ref="DPB126:DPC126"/>
    <mergeCell ref="DPD126:DPE126"/>
    <mergeCell ref="DPF126:DPG126"/>
    <mergeCell ref="DPH126:DPI126"/>
    <mergeCell ref="DPJ126:DPK126"/>
    <mergeCell ref="DOR126:DOS126"/>
    <mergeCell ref="DOT126:DOU126"/>
    <mergeCell ref="DOV126:DOW126"/>
    <mergeCell ref="DOX126:DOY126"/>
    <mergeCell ref="DOZ126:DPA126"/>
    <mergeCell ref="DOH126:DOI126"/>
    <mergeCell ref="DOJ126:DOK126"/>
    <mergeCell ref="DOL126:DOM126"/>
    <mergeCell ref="DON126:DOO126"/>
    <mergeCell ref="DOP126:DOQ126"/>
    <mergeCell ref="DNX126:DNY126"/>
    <mergeCell ref="DNZ126:DOA126"/>
    <mergeCell ref="DOB126:DOC126"/>
    <mergeCell ref="DOD126:DOE126"/>
    <mergeCell ref="DOF126:DOG126"/>
    <mergeCell ref="DNN126:DNO126"/>
    <mergeCell ref="DNP126:DNQ126"/>
    <mergeCell ref="DNR126:DNS126"/>
    <mergeCell ref="DNT126:DNU126"/>
    <mergeCell ref="DNV126:DNW126"/>
    <mergeCell ref="DND126:DNE126"/>
    <mergeCell ref="DNF126:DNG126"/>
    <mergeCell ref="DNH126:DNI126"/>
    <mergeCell ref="DNJ126:DNK126"/>
    <mergeCell ref="DNL126:DNM126"/>
    <mergeCell ref="DMT126:DMU126"/>
    <mergeCell ref="DMV126:DMW126"/>
    <mergeCell ref="DMX126:DMY126"/>
    <mergeCell ref="DMZ126:DNA126"/>
    <mergeCell ref="DNB126:DNC126"/>
    <mergeCell ref="DMJ126:DMK126"/>
    <mergeCell ref="DML126:DMM126"/>
    <mergeCell ref="DMN126:DMO126"/>
    <mergeCell ref="DMP126:DMQ126"/>
    <mergeCell ref="DMR126:DMS126"/>
    <mergeCell ref="DLZ126:DMA126"/>
    <mergeCell ref="DMB126:DMC126"/>
    <mergeCell ref="DMD126:DME126"/>
    <mergeCell ref="DMF126:DMG126"/>
    <mergeCell ref="DMH126:DMI126"/>
    <mergeCell ref="DLP126:DLQ126"/>
    <mergeCell ref="DLR126:DLS126"/>
    <mergeCell ref="DLT126:DLU126"/>
    <mergeCell ref="DLV126:DLW126"/>
    <mergeCell ref="DLX126:DLY126"/>
    <mergeCell ref="DLF126:DLG126"/>
    <mergeCell ref="DLH126:DLI126"/>
    <mergeCell ref="DLJ126:DLK126"/>
    <mergeCell ref="DLL126:DLM126"/>
    <mergeCell ref="DLN126:DLO126"/>
    <mergeCell ref="DKV126:DKW126"/>
    <mergeCell ref="DKX126:DKY126"/>
    <mergeCell ref="DKZ126:DLA126"/>
    <mergeCell ref="DLB126:DLC126"/>
    <mergeCell ref="DLD126:DLE126"/>
    <mergeCell ref="DKL126:DKM126"/>
    <mergeCell ref="DKN126:DKO126"/>
    <mergeCell ref="DKP126:DKQ126"/>
    <mergeCell ref="DKR126:DKS126"/>
    <mergeCell ref="DKT126:DKU126"/>
    <mergeCell ref="DKB126:DKC126"/>
    <mergeCell ref="DKD126:DKE126"/>
    <mergeCell ref="DKF126:DKG126"/>
    <mergeCell ref="DKH126:DKI126"/>
    <mergeCell ref="DKJ126:DKK126"/>
    <mergeCell ref="DJR126:DJS126"/>
    <mergeCell ref="DJT126:DJU126"/>
    <mergeCell ref="DJV126:DJW126"/>
    <mergeCell ref="DJX126:DJY126"/>
    <mergeCell ref="DJZ126:DKA126"/>
    <mergeCell ref="DJH126:DJI126"/>
    <mergeCell ref="DJJ126:DJK126"/>
    <mergeCell ref="DJL126:DJM126"/>
    <mergeCell ref="DJN126:DJO126"/>
    <mergeCell ref="DJP126:DJQ126"/>
    <mergeCell ref="DIX126:DIY126"/>
    <mergeCell ref="DIZ126:DJA126"/>
    <mergeCell ref="DJB126:DJC126"/>
    <mergeCell ref="DJD126:DJE126"/>
    <mergeCell ref="DJF126:DJG126"/>
    <mergeCell ref="DIN126:DIO126"/>
    <mergeCell ref="DIP126:DIQ126"/>
    <mergeCell ref="DIR126:DIS126"/>
    <mergeCell ref="DIT126:DIU126"/>
    <mergeCell ref="DIV126:DIW126"/>
    <mergeCell ref="DID126:DIE126"/>
    <mergeCell ref="DIF126:DIG126"/>
    <mergeCell ref="DIH126:DII126"/>
    <mergeCell ref="DIJ126:DIK126"/>
    <mergeCell ref="DIL126:DIM126"/>
    <mergeCell ref="DHT126:DHU126"/>
    <mergeCell ref="DHV126:DHW126"/>
    <mergeCell ref="DHX126:DHY126"/>
    <mergeCell ref="DHZ126:DIA126"/>
    <mergeCell ref="DIB126:DIC126"/>
    <mergeCell ref="DHJ126:DHK126"/>
    <mergeCell ref="DHL126:DHM126"/>
    <mergeCell ref="DHN126:DHO126"/>
    <mergeCell ref="DHP126:DHQ126"/>
    <mergeCell ref="DHR126:DHS126"/>
    <mergeCell ref="DGZ126:DHA126"/>
    <mergeCell ref="DHB126:DHC126"/>
    <mergeCell ref="DHD126:DHE126"/>
    <mergeCell ref="DHF126:DHG126"/>
    <mergeCell ref="DHH126:DHI126"/>
    <mergeCell ref="DGP126:DGQ126"/>
    <mergeCell ref="DGR126:DGS126"/>
    <mergeCell ref="DGT126:DGU126"/>
    <mergeCell ref="DGV126:DGW126"/>
    <mergeCell ref="DGX126:DGY126"/>
    <mergeCell ref="DGF126:DGG126"/>
    <mergeCell ref="DGH126:DGI126"/>
    <mergeCell ref="DGJ126:DGK126"/>
    <mergeCell ref="DGL126:DGM126"/>
    <mergeCell ref="DGN126:DGO126"/>
    <mergeCell ref="DFV126:DFW126"/>
    <mergeCell ref="DFX126:DFY126"/>
    <mergeCell ref="DFZ126:DGA126"/>
    <mergeCell ref="DGB126:DGC126"/>
    <mergeCell ref="DGD126:DGE126"/>
    <mergeCell ref="DFL126:DFM126"/>
    <mergeCell ref="DFN126:DFO126"/>
    <mergeCell ref="DFP126:DFQ126"/>
    <mergeCell ref="DFR126:DFS126"/>
    <mergeCell ref="DFT126:DFU126"/>
    <mergeCell ref="DFB126:DFC126"/>
    <mergeCell ref="DFD126:DFE126"/>
    <mergeCell ref="DFF126:DFG126"/>
    <mergeCell ref="DFH126:DFI126"/>
    <mergeCell ref="DFJ126:DFK126"/>
    <mergeCell ref="DER126:DES126"/>
    <mergeCell ref="DET126:DEU126"/>
    <mergeCell ref="DEV126:DEW126"/>
    <mergeCell ref="DEX126:DEY126"/>
    <mergeCell ref="DEZ126:DFA126"/>
    <mergeCell ref="DEH126:DEI126"/>
    <mergeCell ref="DEJ126:DEK126"/>
    <mergeCell ref="DEL126:DEM126"/>
    <mergeCell ref="DEN126:DEO126"/>
    <mergeCell ref="DEP126:DEQ126"/>
    <mergeCell ref="DDX126:DDY126"/>
    <mergeCell ref="DDZ126:DEA126"/>
    <mergeCell ref="DEB126:DEC126"/>
    <mergeCell ref="DED126:DEE126"/>
    <mergeCell ref="DEF126:DEG126"/>
    <mergeCell ref="DDN126:DDO126"/>
    <mergeCell ref="DDP126:DDQ126"/>
    <mergeCell ref="DDR126:DDS126"/>
    <mergeCell ref="DDT126:DDU126"/>
    <mergeCell ref="DDV126:DDW126"/>
    <mergeCell ref="DDD126:DDE126"/>
    <mergeCell ref="DDF126:DDG126"/>
    <mergeCell ref="DDH126:DDI126"/>
    <mergeCell ref="DDJ126:DDK126"/>
    <mergeCell ref="DDL126:DDM126"/>
    <mergeCell ref="DCT126:DCU126"/>
    <mergeCell ref="DCV126:DCW126"/>
    <mergeCell ref="DCX126:DCY126"/>
    <mergeCell ref="DCZ126:DDA126"/>
    <mergeCell ref="DDB126:DDC126"/>
    <mergeCell ref="DCJ126:DCK126"/>
    <mergeCell ref="DCL126:DCM126"/>
    <mergeCell ref="DCN126:DCO126"/>
    <mergeCell ref="DCP126:DCQ126"/>
    <mergeCell ref="DCR126:DCS126"/>
    <mergeCell ref="DBZ126:DCA126"/>
    <mergeCell ref="DCB126:DCC126"/>
    <mergeCell ref="DCD126:DCE126"/>
    <mergeCell ref="DCF126:DCG126"/>
    <mergeCell ref="DCH126:DCI126"/>
    <mergeCell ref="DBP126:DBQ126"/>
    <mergeCell ref="DBR126:DBS126"/>
    <mergeCell ref="DBT126:DBU126"/>
    <mergeCell ref="DBV126:DBW126"/>
    <mergeCell ref="DBX126:DBY126"/>
    <mergeCell ref="DBF126:DBG126"/>
    <mergeCell ref="DBH126:DBI126"/>
    <mergeCell ref="DBJ126:DBK126"/>
    <mergeCell ref="DBL126:DBM126"/>
    <mergeCell ref="DBN126:DBO126"/>
    <mergeCell ref="DAV126:DAW126"/>
    <mergeCell ref="DAX126:DAY126"/>
    <mergeCell ref="DAZ126:DBA126"/>
    <mergeCell ref="DBB126:DBC126"/>
    <mergeCell ref="DBD126:DBE126"/>
    <mergeCell ref="DAL126:DAM126"/>
    <mergeCell ref="DAN126:DAO126"/>
    <mergeCell ref="DAP126:DAQ126"/>
    <mergeCell ref="DAR126:DAS126"/>
    <mergeCell ref="DAT126:DAU126"/>
    <mergeCell ref="DAB126:DAC126"/>
    <mergeCell ref="DAD126:DAE126"/>
    <mergeCell ref="DAF126:DAG126"/>
    <mergeCell ref="DAH126:DAI126"/>
    <mergeCell ref="DAJ126:DAK126"/>
    <mergeCell ref="CZR126:CZS126"/>
    <mergeCell ref="CZT126:CZU126"/>
    <mergeCell ref="CZV126:CZW126"/>
    <mergeCell ref="CZX126:CZY126"/>
    <mergeCell ref="CZZ126:DAA126"/>
    <mergeCell ref="CZH126:CZI126"/>
    <mergeCell ref="CZJ126:CZK126"/>
    <mergeCell ref="CZL126:CZM126"/>
    <mergeCell ref="CZN126:CZO126"/>
    <mergeCell ref="CZP126:CZQ126"/>
    <mergeCell ref="CYX126:CYY126"/>
    <mergeCell ref="CYZ126:CZA126"/>
    <mergeCell ref="CZB126:CZC126"/>
    <mergeCell ref="CZD126:CZE126"/>
    <mergeCell ref="CZF126:CZG126"/>
    <mergeCell ref="CYN126:CYO126"/>
    <mergeCell ref="CYP126:CYQ126"/>
    <mergeCell ref="CYR126:CYS126"/>
    <mergeCell ref="CYT126:CYU126"/>
    <mergeCell ref="CYV126:CYW126"/>
    <mergeCell ref="CYD126:CYE126"/>
    <mergeCell ref="CYF126:CYG126"/>
    <mergeCell ref="CYH126:CYI126"/>
    <mergeCell ref="CYJ126:CYK126"/>
    <mergeCell ref="CYL126:CYM126"/>
    <mergeCell ref="CXT126:CXU126"/>
    <mergeCell ref="CXV126:CXW126"/>
    <mergeCell ref="CXX126:CXY126"/>
    <mergeCell ref="CXZ126:CYA126"/>
    <mergeCell ref="CYB126:CYC126"/>
    <mergeCell ref="CXJ126:CXK126"/>
    <mergeCell ref="CXL126:CXM126"/>
    <mergeCell ref="CXN126:CXO126"/>
    <mergeCell ref="CXP126:CXQ126"/>
    <mergeCell ref="CXR126:CXS126"/>
    <mergeCell ref="CWZ126:CXA126"/>
    <mergeCell ref="CXB126:CXC126"/>
    <mergeCell ref="CXD126:CXE126"/>
    <mergeCell ref="CXF126:CXG126"/>
    <mergeCell ref="CXH126:CXI126"/>
    <mergeCell ref="CWP126:CWQ126"/>
    <mergeCell ref="CWR126:CWS126"/>
    <mergeCell ref="CWT126:CWU126"/>
    <mergeCell ref="CWV126:CWW126"/>
    <mergeCell ref="CWX126:CWY126"/>
    <mergeCell ref="CWF126:CWG126"/>
    <mergeCell ref="CWH126:CWI126"/>
    <mergeCell ref="CWJ126:CWK126"/>
    <mergeCell ref="CWL126:CWM126"/>
    <mergeCell ref="CWN126:CWO126"/>
    <mergeCell ref="CVV126:CVW126"/>
    <mergeCell ref="CVX126:CVY126"/>
    <mergeCell ref="CVZ126:CWA126"/>
    <mergeCell ref="CWB126:CWC126"/>
    <mergeCell ref="CWD126:CWE126"/>
    <mergeCell ref="CVL126:CVM126"/>
    <mergeCell ref="CVN126:CVO126"/>
    <mergeCell ref="CVP126:CVQ126"/>
    <mergeCell ref="CVR126:CVS126"/>
    <mergeCell ref="CVT126:CVU126"/>
    <mergeCell ref="CVB126:CVC126"/>
    <mergeCell ref="CVD126:CVE126"/>
    <mergeCell ref="CVF126:CVG126"/>
    <mergeCell ref="CVH126:CVI126"/>
    <mergeCell ref="CVJ126:CVK126"/>
    <mergeCell ref="CUR126:CUS126"/>
    <mergeCell ref="CUT126:CUU126"/>
    <mergeCell ref="CUV126:CUW126"/>
    <mergeCell ref="CUX126:CUY126"/>
    <mergeCell ref="CUZ126:CVA126"/>
    <mergeCell ref="CUH126:CUI126"/>
    <mergeCell ref="CUJ126:CUK126"/>
    <mergeCell ref="CUL126:CUM126"/>
    <mergeCell ref="CUN126:CUO126"/>
    <mergeCell ref="CUP126:CUQ126"/>
    <mergeCell ref="CTX126:CTY126"/>
    <mergeCell ref="CTZ126:CUA126"/>
    <mergeCell ref="CUB126:CUC126"/>
    <mergeCell ref="CUD126:CUE126"/>
    <mergeCell ref="CUF126:CUG126"/>
    <mergeCell ref="CTN126:CTO126"/>
    <mergeCell ref="CTP126:CTQ126"/>
    <mergeCell ref="CTR126:CTS126"/>
    <mergeCell ref="CTT126:CTU126"/>
    <mergeCell ref="CTV126:CTW126"/>
    <mergeCell ref="CTD126:CTE126"/>
    <mergeCell ref="CTF126:CTG126"/>
    <mergeCell ref="CTH126:CTI126"/>
    <mergeCell ref="CTJ126:CTK126"/>
    <mergeCell ref="CTL126:CTM126"/>
    <mergeCell ref="CST126:CSU126"/>
    <mergeCell ref="CSV126:CSW126"/>
    <mergeCell ref="CSX126:CSY126"/>
    <mergeCell ref="CSZ126:CTA126"/>
    <mergeCell ref="CTB126:CTC126"/>
    <mergeCell ref="CSJ126:CSK126"/>
    <mergeCell ref="CSL126:CSM126"/>
    <mergeCell ref="CSN126:CSO126"/>
    <mergeCell ref="CSP126:CSQ126"/>
    <mergeCell ref="CSR126:CSS126"/>
    <mergeCell ref="CRZ126:CSA126"/>
    <mergeCell ref="CSB126:CSC126"/>
    <mergeCell ref="CSD126:CSE126"/>
    <mergeCell ref="CSF126:CSG126"/>
    <mergeCell ref="CSH126:CSI126"/>
    <mergeCell ref="CRP126:CRQ126"/>
    <mergeCell ref="CRR126:CRS126"/>
    <mergeCell ref="CRT126:CRU126"/>
    <mergeCell ref="CRV126:CRW126"/>
    <mergeCell ref="CRX126:CRY126"/>
    <mergeCell ref="CRF126:CRG126"/>
    <mergeCell ref="CRH126:CRI126"/>
    <mergeCell ref="CRJ126:CRK126"/>
    <mergeCell ref="CRL126:CRM126"/>
    <mergeCell ref="CRN126:CRO126"/>
    <mergeCell ref="CQV126:CQW126"/>
    <mergeCell ref="CQX126:CQY126"/>
    <mergeCell ref="CQZ126:CRA126"/>
    <mergeCell ref="CRB126:CRC126"/>
    <mergeCell ref="CRD126:CRE126"/>
    <mergeCell ref="CQL126:CQM126"/>
    <mergeCell ref="CQN126:CQO126"/>
    <mergeCell ref="CQP126:CQQ126"/>
    <mergeCell ref="CQR126:CQS126"/>
    <mergeCell ref="CQT126:CQU126"/>
    <mergeCell ref="CQB126:CQC126"/>
    <mergeCell ref="CQD126:CQE126"/>
    <mergeCell ref="CQF126:CQG126"/>
    <mergeCell ref="CQH126:CQI126"/>
    <mergeCell ref="CQJ126:CQK126"/>
    <mergeCell ref="CPR126:CPS126"/>
    <mergeCell ref="CPT126:CPU126"/>
    <mergeCell ref="CPV126:CPW126"/>
    <mergeCell ref="CPX126:CPY126"/>
    <mergeCell ref="CPZ126:CQA126"/>
    <mergeCell ref="CPH126:CPI126"/>
    <mergeCell ref="CPJ126:CPK126"/>
    <mergeCell ref="CPL126:CPM126"/>
    <mergeCell ref="CPN126:CPO126"/>
    <mergeCell ref="CPP126:CPQ126"/>
    <mergeCell ref="COX126:COY126"/>
    <mergeCell ref="COZ126:CPA126"/>
    <mergeCell ref="CPB126:CPC126"/>
    <mergeCell ref="CPD126:CPE126"/>
    <mergeCell ref="CPF126:CPG126"/>
    <mergeCell ref="CON126:COO126"/>
    <mergeCell ref="COP126:COQ126"/>
    <mergeCell ref="COR126:COS126"/>
    <mergeCell ref="COT126:COU126"/>
    <mergeCell ref="COV126:COW126"/>
    <mergeCell ref="COD126:COE126"/>
    <mergeCell ref="COF126:COG126"/>
    <mergeCell ref="COH126:COI126"/>
    <mergeCell ref="COJ126:COK126"/>
    <mergeCell ref="COL126:COM126"/>
    <mergeCell ref="CNT126:CNU126"/>
    <mergeCell ref="CNV126:CNW126"/>
    <mergeCell ref="CNX126:CNY126"/>
    <mergeCell ref="CNZ126:COA126"/>
    <mergeCell ref="COB126:COC126"/>
    <mergeCell ref="CNJ126:CNK126"/>
    <mergeCell ref="CNL126:CNM126"/>
    <mergeCell ref="CNN126:CNO126"/>
    <mergeCell ref="CNP126:CNQ126"/>
    <mergeCell ref="CNR126:CNS126"/>
    <mergeCell ref="CMZ126:CNA126"/>
    <mergeCell ref="CNB126:CNC126"/>
    <mergeCell ref="CND126:CNE126"/>
    <mergeCell ref="CNF126:CNG126"/>
    <mergeCell ref="CNH126:CNI126"/>
    <mergeCell ref="CMP126:CMQ126"/>
    <mergeCell ref="CMR126:CMS126"/>
    <mergeCell ref="CMT126:CMU126"/>
    <mergeCell ref="CMV126:CMW126"/>
    <mergeCell ref="CMX126:CMY126"/>
    <mergeCell ref="CMF126:CMG126"/>
    <mergeCell ref="CMH126:CMI126"/>
    <mergeCell ref="CMJ126:CMK126"/>
    <mergeCell ref="CML126:CMM126"/>
    <mergeCell ref="CMN126:CMO126"/>
    <mergeCell ref="CLV126:CLW126"/>
    <mergeCell ref="CLX126:CLY126"/>
    <mergeCell ref="CLZ126:CMA126"/>
    <mergeCell ref="CMB126:CMC126"/>
    <mergeCell ref="CMD126:CME126"/>
    <mergeCell ref="CLL126:CLM126"/>
    <mergeCell ref="CLN126:CLO126"/>
    <mergeCell ref="CLP126:CLQ126"/>
    <mergeCell ref="CLR126:CLS126"/>
    <mergeCell ref="CLT126:CLU126"/>
    <mergeCell ref="CLB126:CLC126"/>
    <mergeCell ref="CLD126:CLE126"/>
    <mergeCell ref="CLF126:CLG126"/>
    <mergeCell ref="CLH126:CLI126"/>
    <mergeCell ref="CLJ126:CLK126"/>
    <mergeCell ref="CKR126:CKS126"/>
    <mergeCell ref="CKT126:CKU126"/>
    <mergeCell ref="CKV126:CKW126"/>
    <mergeCell ref="CKX126:CKY126"/>
    <mergeCell ref="CKZ126:CLA126"/>
    <mergeCell ref="CKH126:CKI126"/>
    <mergeCell ref="CKJ126:CKK126"/>
    <mergeCell ref="CKL126:CKM126"/>
    <mergeCell ref="CKN126:CKO126"/>
    <mergeCell ref="CKP126:CKQ126"/>
    <mergeCell ref="CJX126:CJY126"/>
    <mergeCell ref="CJZ126:CKA126"/>
    <mergeCell ref="CKB126:CKC126"/>
    <mergeCell ref="CKD126:CKE126"/>
    <mergeCell ref="CKF126:CKG126"/>
    <mergeCell ref="CJN126:CJO126"/>
    <mergeCell ref="CJP126:CJQ126"/>
    <mergeCell ref="CJR126:CJS126"/>
    <mergeCell ref="CJT126:CJU126"/>
    <mergeCell ref="CJV126:CJW126"/>
    <mergeCell ref="CJD126:CJE126"/>
    <mergeCell ref="CJF126:CJG126"/>
    <mergeCell ref="CJH126:CJI126"/>
    <mergeCell ref="CJJ126:CJK126"/>
    <mergeCell ref="CJL126:CJM126"/>
    <mergeCell ref="CIT126:CIU126"/>
    <mergeCell ref="CIV126:CIW126"/>
    <mergeCell ref="CIX126:CIY126"/>
    <mergeCell ref="CIZ126:CJA126"/>
    <mergeCell ref="CJB126:CJC126"/>
    <mergeCell ref="CIJ126:CIK126"/>
    <mergeCell ref="CIL126:CIM126"/>
    <mergeCell ref="CIN126:CIO126"/>
    <mergeCell ref="CIP126:CIQ126"/>
    <mergeCell ref="CIR126:CIS126"/>
    <mergeCell ref="CHZ126:CIA126"/>
    <mergeCell ref="CIB126:CIC126"/>
    <mergeCell ref="CID126:CIE126"/>
    <mergeCell ref="CIF126:CIG126"/>
    <mergeCell ref="CIH126:CII126"/>
    <mergeCell ref="CHP126:CHQ126"/>
    <mergeCell ref="CHR126:CHS126"/>
    <mergeCell ref="CHT126:CHU126"/>
    <mergeCell ref="CHV126:CHW126"/>
    <mergeCell ref="CHX126:CHY126"/>
    <mergeCell ref="CHF126:CHG126"/>
    <mergeCell ref="CHH126:CHI126"/>
    <mergeCell ref="CHJ126:CHK126"/>
    <mergeCell ref="CHL126:CHM126"/>
    <mergeCell ref="CHN126:CHO126"/>
    <mergeCell ref="CGV126:CGW126"/>
    <mergeCell ref="CGX126:CGY126"/>
    <mergeCell ref="CGZ126:CHA126"/>
    <mergeCell ref="CHB126:CHC126"/>
    <mergeCell ref="CHD126:CHE126"/>
    <mergeCell ref="CGL126:CGM126"/>
    <mergeCell ref="CGN126:CGO126"/>
    <mergeCell ref="CGP126:CGQ126"/>
    <mergeCell ref="CGR126:CGS126"/>
    <mergeCell ref="CGT126:CGU126"/>
    <mergeCell ref="CGB126:CGC126"/>
    <mergeCell ref="CGD126:CGE126"/>
    <mergeCell ref="CGF126:CGG126"/>
    <mergeCell ref="CGH126:CGI126"/>
    <mergeCell ref="CGJ126:CGK126"/>
    <mergeCell ref="CFR126:CFS126"/>
    <mergeCell ref="CFT126:CFU126"/>
    <mergeCell ref="CFV126:CFW126"/>
    <mergeCell ref="CFX126:CFY126"/>
    <mergeCell ref="CFZ126:CGA126"/>
    <mergeCell ref="CFH126:CFI126"/>
    <mergeCell ref="CFJ126:CFK126"/>
    <mergeCell ref="CFL126:CFM126"/>
    <mergeCell ref="CFN126:CFO126"/>
    <mergeCell ref="CFP126:CFQ126"/>
    <mergeCell ref="CEX126:CEY126"/>
    <mergeCell ref="CEZ126:CFA126"/>
    <mergeCell ref="CFB126:CFC126"/>
    <mergeCell ref="CFD126:CFE126"/>
    <mergeCell ref="CFF126:CFG126"/>
    <mergeCell ref="CEN126:CEO126"/>
    <mergeCell ref="CEP126:CEQ126"/>
    <mergeCell ref="CER126:CES126"/>
    <mergeCell ref="CET126:CEU126"/>
    <mergeCell ref="CEV126:CEW126"/>
    <mergeCell ref="CED126:CEE126"/>
    <mergeCell ref="CEF126:CEG126"/>
    <mergeCell ref="CEH126:CEI126"/>
    <mergeCell ref="CEJ126:CEK126"/>
    <mergeCell ref="CEL126:CEM126"/>
    <mergeCell ref="CDT126:CDU126"/>
    <mergeCell ref="CDV126:CDW126"/>
    <mergeCell ref="CDX126:CDY126"/>
    <mergeCell ref="CDZ126:CEA126"/>
    <mergeCell ref="CEB126:CEC126"/>
    <mergeCell ref="CDJ126:CDK126"/>
    <mergeCell ref="CDL126:CDM126"/>
    <mergeCell ref="CDN126:CDO126"/>
    <mergeCell ref="CDP126:CDQ126"/>
    <mergeCell ref="CDR126:CDS126"/>
    <mergeCell ref="CCZ126:CDA126"/>
    <mergeCell ref="CDB126:CDC126"/>
    <mergeCell ref="CDD126:CDE126"/>
    <mergeCell ref="CDF126:CDG126"/>
    <mergeCell ref="CDH126:CDI126"/>
    <mergeCell ref="CCP126:CCQ126"/>
    <mergeCell ref="CCR126:CCS126"/>
    <mergeCell ref="CCT126:CCU126"/>
    <mergeCell ref="CCV126:CCW126"/>
    <mergeCell ref="CCX126:CCY126"/>
    <mergeCell ref="CCF126:CCG126"/>
    <mergeCell ref="CCH126:CCI126"/>
    <mergeCell ref="CCJ126:CCK126"/>
    <mergeCell ref="CCL126:CCM126"/>
    <mergeCell ref="CCN126:CCO126"/>
    <mergeCell ref="CBV126:CBW126"/>
    <mergeCell ref="CBX126:CBY126"/>
    <mergeCell ref="CBZ126:CCA126"/>
    <mergeCell ref="CCB126:CCC126"/>
    <mergeCell ref="CCD126:CCE126"/>
    <mergeCell ref="CBL126:CBM126"/>
    <mergeCell ref="CBN126:CBO126"/>
    <mergeCell ref="CBP126:CBQ126"/>
    <mergeCell ref="CBR126:CBS126"/>
    <mergeCell ref="CBT126:CBU126"/>
    <mergeCell ref="CBB126:CBC126"/>
    <mergeCell ref="CBD126:CBE126"/>
    <mergeCell ref="CBF126:CBG126"/>
    <mergeCell ref="CBH126:CBI126"/>
    <mergeCell ref="CBJ126:CBK126"/>
    <mergeCell ref="CAR126:CAS126"/>
    <mergeCell ref="CAT126:CAU126"/>
    <mergeCell ref="CAV126:CAW126"/>
    <mergeCell ref="CAX126:CAY126"/>
    <mergeCell ref="CAZ126:CBA126"/>
    <mergeCell ref="CAH126:CAI126"/>
    <mergeCell ref="CAJ126:CAK126"/>
    <mergeCell ref="CAL126:CAM126"/>
    <mergeCell ref="CAN126:CAO126"/>
    <mergeCell ref="CAP126:CAQ126"/>
    <mergeCell ref="BZX126:BZY126"/>
    <mergeCell ref="BZZ126:CAA126"/>
    <mergeCell ref="CAB126:CAC126"/>
    <mergeCell ref="CAD126:CAE126"/>
    <mergeCell ref="CAF126:CAG126"/>
    <mergeCell ref="BZN126:BZO126"/>
    <mergeCell ref="BZP126:BZQ126"/>
    <mergeCell ref="BZR126:BZS126"/>
    <mergeCell ref="BZT126:BZU126"/>
    <mergeCell ref="BZV126:BZW126"/>
    <mergeCell ref="BZD126:BZE126"/>
    <mergeCell ref="BZF126:BZG126"/>
    <mergeCell ref="BZH126:BZI126"/>
    <mergeCell ref="BZJ126:BZK126"/>
    <mergeCell ref="BZL126:BZM126"/>
    <mergeCell ref="BYT126:BYU126"/>
    <mergeCell ref="BYV126:BYW126"/>
    <mergeCell ref="BYX126:BYY126"/>
    <mergeCell ref="BYZ126:BZA126"/>
    <mergeCell ref="BZB126:BZC126"/>
    <mergeCell ref="BYJ126:BYK126"/>
    <mergeCell ref="BYL126:BYM126"/>
    <mergeCell ref="BYN126:BYO126"/>
    <mergeCell ref="BYP126:BYQ126"/>
    <mergeCell ref="BYR126:BYS126"/>
    <mergeCell ref="BXZ126:BYA126"/>
    <mergeCell ref="BYB126:BYC126"/>
    <mergeCell ref="BYD126:BYE126"/>
    <mergeCell ref="BYF126:BYG126"/>
    <mergeCell ref="BYH126:BYI126"/>
    <mergeCell ref="BXP126:BXQ126"/>
    <mergeCell ref="BXR126:BXS126"/>
    <mergeCell ref="BXT126:BXU126"/>
    <mergeCell ref="BXV126:BXW126"/>
    <mergeCell ref="BXX126:BXY126"/>
    <mergeCell ref="BXF126:BXG126"/>
    <mergeCell ref="BXH126:BXI126"/>
    <mergeCell ref="BXJ126:BXK126"/>
    <mergeCell ref="BXL126:BXM126"/>
    <mergeCell ref="BXN126:BXO126"/>
    <mergeCell ref="BWV126:BWW126"/>
    <mergeCell ref="BWX126:BWY126"/>
    <mergeCell ref="BWZ126:BXA126"/>
    <mergeCell ref="BXB126:BXC126"/>
    <mergeCell ref="BXD126:BXE126"/>
    <mergeCell ref="BWL126:BWM126"/>
    <mergeCell ref="BWN126:BWO126"/>
    <mergeCell ref="BWP126:BWQ126"/>
    <mergeCell ref="BWR126:BWS126"/>
    <mergeCell ref="BWT126:BWU126"/>
    <mergeCell ref="BWB126:BWC126"/>
    <mergeCell ref="BWD126:BWE126"/>
    <mergeCell ref="BWF126:BWG126"/>
    <mergeCell ref="BWH126:BWI126"/>
    <mergeCell ref="BWJ126:BWK126"/>
    <mergeCell ref="BVR126:BVS126"/>
    <mergeCell ref="BVT126:BVU126"/>
    <mergeCell ref="BVV126:BVW126"/>
    <mergeCell ref="BVX126:BVY126"/>
    <mergeCell ref="BVZ126:BWA126"/>
    <mergeCell ref="BVH126:BVI126"/>
    <mergeCell ref="BVJ126:BVK126"/>
    <mergeCell ref="BVL126:BVM126"/>
    <mergeCell ref="BVN126:BVO126"/>
    <mergeCell ref="BVP126:BVQ126"/>
    <mergeCell ref="BUX126:BUY126"/>
    <mergeCell ref="BUZ126:BVA126"/>
    <mergeCell ref="BVB126:BVC126"/>
    <mergeCell ref="BVD126:BVE126"/>
    <mergeCell ref="BVF126:BVG126"/>
    <mergeCell ref="BUN126:BUO126"/>
    <mergeCell ref="BUP126:BUQ126"/>
    <mergeCell ref="BUR126:BUS126"/>
    <mergeCell ref="BUT126:BUU126"/>
    <mergeCell ref="BUV126:BUW126"/>
    <mergeCell ref="BUD126:BUE126"/>
    <mergeCell ref="BUF126:BUG126"/>
    <mergeCell ref="BUH126:BUI126"/>
    <mergeCell ref="BUJ126:BUK126"/>
    <mergeCell ref="BUL126:BUM126"/>
    <mergeCell ref="BTT126:BTU126"/>
    <mergeCell ref="BTV126:BTW126"/>
    <mergeCell ref="BTX126:BTY126"/>
    <mergeCell ref="BTZ126:BUA126"/>
    <mergeCell ref="BUB126:BUC126"/>
    <mergeCell ref="BTJ126:BTK126"/>
    <mergeCell ref="BTL126:BTM126"/>
    <mergeCell ref="BTN126:BTO126"/>
    <mergeCell ref="BTP126:BTQ126"/>
    <mergeCell ref="BTR126:BTS126"/>
    <mergeCell ref="BSZ126:BTA126"/>
    <mergeCell ref="BTB126:BTC126"/>
    <mergeCell ref="BTD126:BTE126"/>
    <mergeCell ref="BTF126:BTG126"/>
    <mergeCell ref="BTH126:BTI126"/>
    <mergeCell ref="BSP126:BSQ126"/>
    <mergeCell ref="BSR126:BSS126"/>
    <mergeCell ref="BST126:BSU126"/>
    <mergeCell ref="BSV126:BSW126"/>
    <mergeCell ref="BSX126:BSY126"/>
    <mergeCell ref="BSF126:BSG126"/>
    <mergeCell ref="BSH126:BSI126"/>
    <mergeCell ref="BSJ126:BSK126"/>
    <mergeCell ref="BSL126:BSM126"/>
    <mergeCell ref="BSN126:BSO126"/>
    <mergeCell ref="BRV126:BRW126"/>
    <mergeCell ref="BRX126:BRY126"/>
    <mergeCell ref="BRZ126:BSA126"/>
    <mergeCell ref="BSB126:BSC126"/>
    <mergeCell ref="BSD126:BSE126"/>
    <mergeCell ref="BRL126:BRM126"/>
    <mergeCell ref="BRN126:BRO126"/>
    <mergeCell ref="BRP126:BRQ126"/>
    <mergeCell ref="BRR126:BRS126"/>
    <mergeCell ref="BRT126:BRU126"/>
    <mergeCell ref="BRB126:BRC126"/>
    <mergeCell ref="BRD126:BRE126"/>
    <mergeCell ref="BRF126:BRG126"/>
    <mergeCell ref="BRH126:BRI126"/>
    <mergeCell ref="BRJ126:BRK126"/>
    <mergeCell ref="BQR126:BQS126"/>
    <mergeCell ref="BQT126:BQU126"/>
    <mergeCell ref="BQV126:BQW126"/>
    <mergeCell ref="BQX126:BQY126"/>
    <mergeCell ref="BQZ126:BRA126"/>
    <mergeCell ref="BQH126:BQI126"/>
    <mergeCell ref="BQJ126:BQK126"/>
    <mergeCell ref="BQL126:BQM126"/>
    <mergeCell ref="BQN126:BQO126"/>
    <mergeCell ref="BQP126:BQQ126"/>
    <mergeCell ref="BPX126:BPY126"/>
    <mergeCell ref="BPZ126:BQA126"/>
    <mergeCell ref="BQB126:BQC126"/>
    <mergeCell ref="BQD126:BQE126"/>
    <mergeCell ref="BQF126:BQG126"/>
    <mergeCell ref="BPN126:BPO126"/>
    <mergeCell ref="BPP126:BPQ126"/>
    <mergeCell ref="BPR126:BPS126"/>
    <mergeCell ref="BPT126:BPU126"/>
    <mergeCell ref="BPV126:BPW126"/>
    <mergeCell ref="BPD126:BPE126"/>
    <mergeCell ref="BPF126:BPG126"/>
    <mergeCell ref="BPH126:BPI126"/>
    <mergeCell ref="BPJ126:BPK126"/>
    <mergeCell ref="BPL126:BPM126"/>
    <mergeCell ref="BOT126:BOU126"/>
    <mergeCell ref="BOV126:BOW126"/>
    <mergeCell ref="BOX126:BOY126"/>
    <mergeCell ref="BOZ126:BPA126"/>
    <mergeCell ref="BPB126:BPC126"/>
    <mergeCell ref="BOJ126:BOK126"/>
    <mergeCell ref="BOL126:BOM126"/>
    <mergeCell ref="BON126:BOO126"/>
    <mergeCell ref="BOP126:BOQ126"/>
    <mergeCell ref="BOR126:BOS126"/>
    <mergeCell ref="BNZ126:BOA126"/>
    <mergeCell ref="BOB126:BOC126"/>
    <mergeCell ref="BOD126:BOE126"/>
    <mergeCell ref="BOF126:BOG126"/>
    <mergeCell ref="BOH126:BOI126"/>
    <mergeCell ref="BNP126:BNQ126"/>
    <mergeCell ref="BNR126:BNS126"/>
    <mergeCell ref="BNT126:BNU126"/>
    <mergeCell ref="BNV126:BNW126"/>
    <mergeCell ref="BNX126:BNY126"/>
    <mergeCell ref="BNF126:BNG126"/>
    <mergeCell ref="BNH126:BNI126"/>
    <mergeCell ref="BNJ126:BNK126"/>
    <mergeCell ref="BNL126:BNM126"/>
    <mergeCell ref="BNN126:BNO126"/>
    <mergeCell ref="BMV126:BMW126"/>
    <mergeCell ref="BMX126:BMY126"/>
    <mergeCell ref="BMZ126:BNA126"/>
    <mergeCell ref="BNB126:BNC126"/>
    <mergeCell ref="BND126:BNE126"/>
    <mergeCell ref="BML126:BMM126"/>
    <mergeCell ref="BMN126:BMO126"/>
    <mergeCell ref="BMP126:BMQ126"/>
    <mergeCell ref="BMR126:BMS126"/>
    <mergeCell ref="BMT126:BMU126"/>
    <mergeCell ref="BMB126:BMC126"/>
    <mergeCell ref="BMD126:BME126"/>
    <mergeCell ref="BMF126:BMG126"/>
    <mergeCell ref="BMH126:BMI126"/>
    <mergeCell ref="BMJ126:BMK126"/>
    <mergeCell ref="BLR126:BLS126"/>
    <mergeCell ref="BLT126:BLU126"/>
    <mergeCell ref="BLV126:BLW126"/>
    <mergeCell ref="BLX126:BLY126"/>
    <mergeCell ref="BLZ126:BMA126"/>
    <mergeCell ref="BLH126:BLI126"/>
    <mergeCell ref="BLJ126:BLK126"/>
    <mergeCell ref="BLL126:BLM126"/>
    <mergeCell ref="BLN126:BLO126"/>
    <mergeCell ref="BLP126:BLQ126"/>
    <mergeCell ref="BKX126:BKY126"/>
    <mergeCell ref="BKZ126:BLA126"/>
    <mergeCell ref="BLB126:BLC126"/>
    <mergeCell ref="BLD126:BLE126"/>
    <mergeCell ref="BLF126:BLG126"/>
    <mergeCell ref="BKN126:BKO126"/>
    <mergeCell ref="BKP126:BKQ126"/>
    <mergeCell ref="BKR126:BKS126"/>
    <mergeCell ref="BKT126:BKU126"/>
    <mergeCell ref="BKV126:BKW126"/>
    <mergeCell ref="BKD126:BKE126"/>
    <mergeCell ref="BKF126:BKG126"/>
    <mergeCell ref="BKH126:BKI126"/>
    <mergeCell ref="BKJ126:BKK126"/>
    <mergeCell ref="BKL126:BKM126"/>
    <mergeCell ref="BJT126:BJU126"/>
    <mergeCell ref="BJV126:BJW126"/>
    <mergeCell ref="BJX126:BJY126"/>
    <mergeCell ref="BJZ126:BKA126"/>
    <mergeCell ref="BKB126:BKC126"/>
    <mergeCell ref="BJJ126:BJK126"/>
    <mergeCell ref="BJL126:BJM126"/>
    <mergeCell ref="BJN126:BJO126"/>
    <mergeCell ref="BJP126:BJQ126"/>
    <mergeCell ref="BJR126:BJS126"/>
    <mergeCell ref="BIZ126:BJA126"/>
    <mergeCell ref="BJB126:BJC126"/>
    <mergeCell ref="BJD126:BJE126"/>
    <mergeCell ref="BJF126:BJG126"/>
    <mergeCell ref="BJH126:BJI126"/>
    <mergeCell ref="BIP126:BIQ126"/>
    <mergeCell ref="BIR126:BIS126"/>
    <mergeCell ref="BIT126:BIU126"/>
    <mergeCell ref="BIV126:BIW126"/>
    <mergeCell ref="BIX126:BIY126"/>
    <mergeCell ref="BIF126:BIG126"/>
    <mergeCell ref="BIH126:BII126"/>
    <mergeCell ref="BIJ126:BIK126"/>
    <mergeCell ref="BIL126:BIM126"/>
    <mergeCell ref="BIN126:BIO126"/>
    <mergeCell ref="BHV126:BHW126"/>
    <mergeCell ref="BHX126:BHY126"/>
    <mergeCell ref="BHZ126:BIA126"/>
    <mergeCell ref="BIB126:BIC126"/>
    <mergeCell ref="BID126:BIE126"/>
    <mergeCell ref="BHL126:BHM126"/>
    <mergeCell ref="BHN126:BHO126"/>
    <mergeCell ref="BHP126:BHQ126"/>
    <mergeCell ref="BHR126:BHS126"/>
    <mergeCell ref="BHT126:BHU126"/>
    <mergeCell ref="BHB126:BHC126"/>
    <mergeCell ref="BHD126:BHE126"/>
    <mergeCell ref="BHF126:BHG126"/>
    <mergeCell ref="BHH126:BHI126"/>
    <mergeCell ref="BHJ126:BHK126"/>
    <mergeCell ref="BGR126:BGS126"/>
    <mergeCell ref="BGT126:BGU126"/>
    <mergeCell ref="BGV126:BGW126"/>
    <mergeCell ref="BGX126:BGY126"/>
    <mergeCell ref="BGZ126:BHA126"/>
    <mergeCell ref="BGH126:BGI126"/>
    <mergeCell ref="BGJ126:BGK126"/>
    <mergeCell ref="BGL126:BGM126"/>
    <mergeCell ref="BGN126:BGO126"/>
    <mergeCell ref="BGP126:BGQ126"/>
    <mergeCell ref="BFX126:BFY126"/>
    <mergeCell ref="BFZ126:BGA126"/>
    <mergeCell ref="BGB126:BGC126"/>
    <mergeCell ref="BGD126:BGE126"/>
    <mergeCell ref="BGF126:BGG126"/>
    <mergeCell ref="BFN126:BFO126"/>
    <mergeCell ref="BFP126:BFQ126"/>
    <mergeCell ref="BFR126:BFS126"/>
    <mergeCell ref="BFT126:BFU126"/>
    <mergeCell ref="BFV126:BFW126"/>
    <mergeCell ref="BFD126:BFE126"/>
    <mergeCell ref="BFF126:BFG126"/>
    <mergeCell ref="BFH126:BFI126"/>
    <mergeCell ref="BFJ126:BFK126"/>
    <mergeCell ref="BFL126:BFM126"/>
    <mergeCell ref="BET126:BEU126"/>
    <mergeCell ref="BEV126:BEW126"/>
    <mergeCell ref="BEX126:BEY126"/>
    <mergeCell ref="BEZ126:BFA126"/>
    <mergeCell ref="BFB126:BFC126"/>
    <mergeCell ref="BEJ126:BEK126"/>
    <mergeCell ref="BEL126:BEM126"/>
    <mergeCell ref="BEN126:BEO126"/>
    <mergeCell ref="BEP126:BEQ126"/>
    <mergeCell ref="BER126:BES126"/>
    <mergeCell ref="BDZ126:BEA126"/>
    <mergeCell ref="BEB126:BEC126"/>
    <mergeCell ref="BED126:BEE126"/>
    <mergeCell ref="BEF126:BEG126"/>
    <mergeCell ref="BEH126:BEI126"/>
    <mergeCell ref="BDP126:BDQ126"/>
    <mergeCell ref="BDR126:BDS126"/>
    <mergeCell ref="BDT126:BDU126"/>
    <mergeCell ref="BDV126:BDW126"/>
    <mergeCell ref="BDX126:BDY126"/>
    <mergeCell ref="BDF126:BDG126"/>
    <mergeCell ref="BDH126:BDI126"/>
    <mergeCell ref="BDJ126:BDK126"/>
    <mergeCell ref="BDL126:BDM126"/>
    <mergeCell ref="BDN126:BDO126"/>
    <mergeCell ref="BCV126:BCW126"/>
    <mergeCell ref="BCX126:BCY126"/>
    <mergeCell ref="BCZ126:BDA126"/>
    <mergeCell ref="BDB126:BDC126"/>
    <mergeCell ref="BDD126:BDE126"/>
    <mergeCell ref="BCL126:BCM126"/>
    <mergeCell ref="BCN126:BCO126"/>
    <mergeCell ref="BCP126:BCQ126"/>
    <mergeCell ref="BCR126:BCS126"/>
    <mergeCell ref="BCT126:BCU126"/>
    <mergeCell ref="BCB126:BCC126"/>
    <mergeCell ref="BCD126:BCE126"/>
    <mergeCell ref="BCF126:BCG126"/>
    <mergeCell ref="BCH126:BCI126"/>
    <mergeCell ref="BCJ126:BCK126"/>
    <mergeCell ref="BBR126:BBS126"/>
    <mergeCell ref="BBT126:BBU126"/>
    <mergeCell ref="BBV126:BBW126"/>
    <mergeCell ref="BBX126:BBY126"/>
    <mergeCell ref="BBZ126:BCA126"/>
    <mergeCell ref="BBH126:BBI126"/>
    <mergeCell ref="BBJ126:BBK126"/>
    <mergeCell ref="BBL126:BBM126"/>
    <mergeCell ref="BBN126:BBO126"/>
    <mergeCell ref="BBP126:BBQ126"/>
    <mergeCell ref="BAX126:BAY126"/>
    <mergeCell ref="BAZ126:BBA126"/>
    <mergeCell ref="BBB126:BBC126"/>
    <mergeCell ref="BBD126:BBE126"/>
    <mergeCell ref="BBF126:BBG126"/>
    <mergeCell ref="BAN126:BAO126"/>
    <mergeCell ref="BAP126:BAQ126"/>
    <mergeCell ref="BAR126:BAS126"/>
    <mergeCell ref="BAT126:BAU126"/>
    <mergeCell ref="BAV126:BAW126"/>
    <mergeCell ref="BAD126:BAE126"/>
    <mergeCell ref="BAF126:BAG126"/>
    <mergeCell ref="BAH126:BAI126"/>
    <mergeCell ref="BAJ126:BAK126"/>
    <mergeCell ref="BAL126:BAM126"/>
    <mergeCell ref="AZT126:AZU126"/>
    <mergeCell ref="AZV126:AZW126"/>
    <mergeCell ref="AZX126:AZY126"/>
    <mergeCell ref="AZZ126:BAA126"/>
    <mergeCell ref="BAB126:BAC126"/>
    <mergeCell ref="AZJ126:AZK126"/>
    <mergeCell ref="AZL126:AZM126"/>
    <mergeCell ref="AZN126:AZO126"/>
    <mergeCell ref="AZP126:AZQ126"/>
    <mergeCell ref="AZR126:AZS126"/>
    <mergeCell ref="AYZ126:AZA126"/>
    <mergeCell ref="AZB126:AZC126"/>
    <mergeCell ref="AZD126:AZE126"/>
    <mergeCell ref="AZF126:AZG126"/>
    <mergeCell ref="AZH126:AZI126"/>
    <mergeCell ref="AYP126:AYQ126"/>
    <mergeCell ref="AYR126:AYS126"/>
    <mergeCell ref="AYT126:AYU126"/>
    <mergeCell ref="AYV126:AYW126"/>
    <mergeCell ref="AYX126:AYY126"/>
    <mergeCell ref="AYF126:AYG126"/>
    <mergeCell ref="AYH126:AYI126"/>
    <mergeCell ref="AYJ126:AYK126"/>
    <mergeCell ref="AYL126:AYM126"/>
    <mergeCell ref="AYN126:AYO126"/>
    <mergeCell ref="AXV126:AXW126"/>
    <mergeCell ref="AXX126:AXY126"/>
    <mergeCell ref="AXZ126:AYA126"/>
    <mergeCell ref="AYB126:AYC126"/>
    <mergeCell ref="AYD126:AYE126"/>
    <mergeCell ref="AXL126:AXM126"/>
    <mergeCell ref="AXN126:AXO126"/>
    <mergeCell ref="AXP126:AXQ126"/>
    <mergeCell ref="AXR126:AXS126"/>
    <mergeCell ref="AXT126:AXU126"/>
    <mergeCell ref="AXB126:AXC126"/>
    <mergeCell ref="AXD126:AXE126"/>
    <mergeCell ref="AXF126:AXG126"/>
    <mergeCell ref="AXH126:AXI126"/>
    <mergeCell ref="AXJ126:AXK126"/>
    <mergeCell ref="AWR126:AWS126"/>
    <mergeCell ref="AWT126:AWU126"/>
    <mergeCell ref="AWV126:AWW126"/>
    <mergeCell ref="AWX126:AWY126"/>
    <mergeCell ref="AWZ126:AXA126"/>
    <mergeCell ref="AWH126:AWI126"/>
    <mergeCell ref="AWJ126:AWK126"/>
    <mergeCell ref="AWL126:AWM126"/>
    <mergeCell ref="AWN126:AWO126"/>
    <mergeCell ref="AWP126:AWQ126"/>
    <mergeCell ref="AVX126:AVY126"/>
    <mergeCell ref="AVZ126:AWA126"/>
    <mergeCell ref="AWB126:AWC126"/>
    <mergeCell ref="AWD126:AWE126"/>
    <mergeCell ref="AWF126:AWG126"/>
    <mergeCell ref="AVN126:AVO126"/>
    <mergeCell ref="AVP126:AVQ126"/>
    <mergeCell ref="AVR126:AVS126"/>
    <mergeCell ref="AVT126:AVU126"/>
    <mergeCell ref="AVV126:AVW126"/>
    <mergeCell ref="AVD126:AVE126"/>
    <mergeCell ref="AVF126:AVG126"/>
    <mergeCell ref="AVH126:AVI126"/>
    <mergeCell ref="AVJ126:AVK126"/>
    <mergeCell ref="AVL126:AVM126"/>
    <mergeCell ref="AUT126:AUU126"/>
    <mergeCell ref="AUV126:AUW126"/>
    <mergeCell ref="AUX126:AUY126"/>
    <mergeCell ref="AUZ126:AVA126"/>
    <mergeCell ref="AVB126:AVC126"/>
    <mergeCell ref="AUJ126:AUK126"/>
    <mergeCell ref="AUL126:AUM126"/>
    <mergeCell ref="AUN126:AUO126"/>
    <mergeCell ref="AUP126:AUQ126"/>
    <mergeCell ref="AUR126:AUS126"/>
    <mergeCell ref="ATZ126:AUA126"/>
    <mergeCell ref="AUB126:AUC126"/>
    <mergeCell ref="AUD126:AUE126"/>
    <mergeCell ref="AUF126:AUG126"/>
    <mergeCell ref="AUH126:AUI126"/>
    <mergeCell ref="ATP126:ATQ126"/>
    <mergeCell ref="ATR126:ATS126"/>
    <mergeCell ref="ATT126:ATU126"/>
    <mergeCell ref="ATV126:ATW126"/>
    <mergeCell ref="ATX126:ATY126"/>
    <mergeCell ref="ATF126:ATG126"/>
    <mergeCell ref="ATH126:ATI126"/>
    <mergeCell ref="ATJ126:ATK126"/>
    <mergeCell ref="ATL126:ATM126"/>
    <mergeCell ref="ATN126:ATO126"/>
    <mergeCell ref="ASV126:ASW126"/>
    <mergeCell ref="ASX126:ASY126"/>
    <mergeCell ref="ASZ126:ATA126"/>
    <mergeCell ref="ATB126:ATC126"/>
    <mergeCell ref="ATD126:ATE126"/>
    <mergeCell ref="ASL126:ASM126"/>
    <mergeCell ref="ASN126:ASO126"/>
    <mergeCell ref="ASP126:ASQ126"/>
    <mergeCell ref="ASR126:ASS126"/>
    <mergeCell ref="AST126:ASU126"/>
    <mergeCell ref="ASB126:ASC126"/>
    <mergeCell ref="ASD126:ASE126"/>
    <mergeCell ref="ASF126:ASG126"/>
    <mergeCell ref="ASH126:ASI126"/>
    <mergeCell ref="ASJ126:ASK126"/>
    <mergeCell ref="ARR126:ARS126"/>
    <mergeCell ref="ART126:ARU126"/>
    <mergeCell ref="ARV126:ARW126"/>
    <mergeCell ref="ARX126:ARY126"/>
    <mergeCell ref="ARZ126:ASA126"/>
    <mergeCell ref="ARH126:ARI126"/>
    <mergeCell ref="ARJ126:ARK126"/>
    <mergeCell ref="ARL126:ARM126"/>
    <mergeCell ref="ARN126:ARO126"/>
    <mergeCell ref="ARP126:ARQ126"/>
    <mergeCell ref="AQX126:AQY126"/>
    <mergeCell ref="AQZ126:ARA126"/>
    <mergeCell ref="ARB126:ARC126"/>
    <mergeCell ref="ARD126:ARE126"/>
    <mergeCell ref="ARF126:ARG126"/>
    <mergeCell ref="AQN126:AQO126"/>
    <mergeCell ref="AQP126:AQQ126"/>
    <mergeCell ref="AQR126:AQS126"/>
    <mergeCell ref="AQT126:AQU126"/>
    <mergeCell ref="AQV126:AQW126"/>
    <mergeCell ref="AQD126:AQE126"/>
    <mergeCell ref="AQF126:AQG126"/>
    <mergeCell ref="AQH126:AQI126"/>
    <mergeCell ref="AQJ126:AQK126"/>
    <mergeCell ref="AQL126:AQM126"/>
    <mergeCell ref="APT126:APU126"/>
    <mergeCell ref="APV126:APW126"/>
    <mergeCell ref="APX126:APY126"/>
    <mergeCell ref="APZ126:AQA126"/>
    <mergeCell ref="AQB126:AQC126"/>
    <mergeCell ref="APJ126:APK126"/>
    <mergeCell ref="APL126:APM126"/>
    <mergeCell ref="APN126:APO126"/>
    <mergeCell ref="APP126:APQ126"/>
    <mergeCell ref="APR126:APS126"/>
    <mergeCell ref="AOZ126:APA126"/>
    <mergeCell ref="APB126:APC126"/>
    <mergeCell ref="APD126:APE126"/>
    <mergeCell ref="APF126:APG126"/>
    <mergeCell ref="APH126:API126"/>
    <mergeCell ref="AOP126:AOQ126"/>
    <mergeCell ref="AOR126:AOS126"/>
    <mergeCell ref="AOT126:AOU126"/>
    <mergeCell ref="AOV126:AOW126"/>
    <mergeCell ref="AOX126:AOY126"/>
    <mergeCell ref="AOF126:AOG126"/>
    <mergeCell ref="AOH126:AOI126"/>
    <mergeCell ref="AOJ126:AOK126"/>
    <mergeCell ref="AOL126:AOM126"/>
    <mergeCell ref="AON126:AOO126"/>
    <mergeCell ref="ANV126:ANW126"/>
    <mergeCell ref="ANX126:ANY126"/>
    <mergeCell ref="ANZ126:AOA126"/>
    <mergeCell ref="AOB126:AOC126"/>
    <mergeCell ref="AOD126:AOE126"/>
    <mergeCell ref="ANL126:ANM126"/>
    <mergeCell ref="ANN126:ANO126"/>
    <mergeCell ref="ANP126:ANQ126"/>
    <mergeCell ref="ANR126:ANS126"/>
    <mergeCell ref="ANT126:ANU126"/>
    <mergeCell ref="ANB126:ANC126"/>
    <mergeCell ref="AND126:ANE126"/>
    <mergeCell ref="ANF126:ANG126"/>
    <mergeCell ref="ANH126:ANI126"/>
    <mergeCell ref="ANJ126:ANK126"/>
    <mergeCell ref="AMR126:AMS126"/>
    <mergeCell ref="AMT126:AMU126"/>
    <mergeCell ref="AMV126:AMW126"/>
    <mergeCell ref="AMX126:AMY126"/>
    <mergeCell ref="AMZ126:ANA126"/>
    <mergeCell ref="AMH126:AMI126"/>
    <mergeCell ref="AMJ126:AMK126"/>
    <mergeCell ref="AML126:AMM126"/>
    <mergeCell ref="AMN126:AMO126"/>
    <mergeCell ref="AMP126:AMQ126"/>
    <mergeCell ref="ALX126:ALY126"/>
    <mergeCell ref="ALZ126:AMA126"/>
    <mergeCell ref="AMB126:AMC126"/>
    <mergeCell ref="AMD126:AME126"/>
    <mergeCell ref="AMF126:AMG126"/>
    <mergeCell ref="ALN126:ALO126"/>
    <mergeCell ref="ALP126:ALQ126"/>
    <mergeCell ref="ALR126:ALS126"/>
    <mergeCell ref="ALT126:ALU126"/>
    <mergeCell ref="ALV126:ALW126"/>
    <mergeCell ref="ALD126:ALE126"/>
    <mergeCell ref="ALF126:ALG126"/>
    <mergeCell ref="ALH126:ALI126"/>
    <mergeCell ref="ALJ126:ALK126"/>
    <mergeCell ref="ALL126:ALM126"/>
    <mergeCell ref="AKT126:AKU126"/>
    <mergeCell ref="AKV126:AKW126"/>
    <mergeCell ref="AKX126:AKY126"/>
    <mergeCell ref="AKZ126:ALA126"/>
    <mergeCell ref="ALB126:ALC126"/>
    <mergeCell ref="AKJ126:AKK126"/>
    <mergeCell ref="AKL126:AKM126"/>
    <mergeCell ref="AKN126:AKO126"/>
    <mergeCell ref="AKP126:AKQ126"/>
    <mergeCell ref="AKR126:AKS126"/>
    <mergeCell ref="AJZ126:AKA126"/>
    <mergeCell ref="AKB126:AKC126"/>
    <mergeCell ref="AKD126:AKE126"/>
    <mergeCell ref="AKF126:AKG126"/>
    <mergeCell ref="AKH126:AKI126"/>
    <mergeCell ref="AJP126:AJQ126"/>
    <mergeCell ref="AJR126:AJS126"/>
    <mergeCell ref="AJT126:AJU126"/>
    <mergeCell ref="AJV126:AJW126"/>
    <mergeCell ref="AJX126:AJY126"/>
    <mergeCell ref="AJF126:AJG126"/>
    <mergeCell ref="AJH126:AJI126"/>
    <mergeCell ref="AJJ126:AJK126"/>
    <mergeCell ref="AJL126:AJM126"/>
    <mergeCell ref="AJN126:AJO126"/>
    <mergeCell ref="AIV126:AIW126"/>
    <mergeCell ref="AIX126:AIY126"/>
    <mergeCell ref="AIZ126:AJA126"/>
    <mergeCell ref="AJB126:AJC126"/>
    <mergeCell ref="AJD126:AJE126"/>
    <mergeCell ref="AIL126:AIM126"/>
    <mergeCell ref="AIN126:AIO126"/>
    <mergeCell ref="AIP126:AIQ126"/>
    <mergeCell ref="AIR126:AIS126"/>
    <mergeCell ref="AIT126:AIU126"/>
    <mergeCell ref="AIB126:AIC126"/>
    <mergeCell ref="AID126:AIE126"/>
    <mergeCell ref="AIF126:AIG126"/>
    <mergeCell ref="AIH126:AII126"/>
    <mergeCell ref="AIJ126:AIK126"/>
    <mergeCell ref="AHR126:AHS126"/>
    <mergeCell ref="AHT126:AHU126"/>
    <mergeCell ref="AHV126:AHW126"/>
    <mergeCell ref="AHX126:AHY126"/>
    <mergeCell ref="AHZ126:AIA126"/>
    <mergeCell ref="AHH126:AHI126"/>
    <mergeCell ref="AHJ126:AHK126"/>
    <mergeCell ref="AHL126:AHM126"/>
    <mergeCell ref="AHN126:AHO126"/>
    <mergeCell ref="AHP126:AHQ126"/>
    <mergeCell ref="AGX126:AGY126"/>
    <mergeCell ref="AGZ126:AHA126"/>
    <mergeCell ref="AHB126:AHC126"/>
    <mergeCell ref="AHD126:AHE126"/>
    <mergeCell ref="AHF126:AHG126"/>
    <mergeCell ref="AGN126:AGO126"/>
    <mergeCell ref="AGP126:AGQ126"/>
    <mergeCell ref="AGR126:AGS126"/>
    <mergeCell ref="AGT126:AGU126"/>
    <mergeCell ref="AGV126:AGW126"/>
    <mergeCell ref="AGD126:AGE126"/>
    <mergeCell ref="AGF126:AGG126"/>
    <mergeCell ref="AGH126:AGI126"/>
    <mergeCell ref="AGJ126:AGK126"/>
    <mergeCell ref="AGL126:AGM126"/>
    <mergeCell ref="AFT126:AFU126"/>
    <mergeCell ref="AFV126:AFW126"/>
    <mergeCell ref="AFX126:AFY126"/>
    <mergeCell ref="AFZ126:AGA126"/>
    <mergeCell ref="AGB126:AGC126"/>
    <mergeCell ref="AFJ126:AFK126"/>
    <mergeCell ref="AFL126:AFM126"/>
    <mergeCell ref="AFN126:AFO126"/>
    <mergeCell ref="AFP126:AFQ126"/>
    <mergeCell ref="AFR126:AFS126"/>
    <mergeCell ref="AEZ126:AFA126"/>
    <mergeCell ref="AFB126:AFC126"/>
    <mergeCell ref="AFD126:AFE126"/>
    <mergeCell ref="AFF126:AFG126"/>
    <mergeCell ref="AFH126:AFI126"/>
    <mergeCell ref="AEP126:AEQ126"/>
    <mergeCell ref="AER126:AES126"/>
    <mergeCell ref="AET126:AEU126"/>
    <mergeCell ref="AEV126:AEW126"/>
    <mergeCell ref="AEX126:AEY126"/>
    <mergeCell ref="AEF126:AEG126"/>
    <mergeCell ref="AEH126:AEI126"/>
    <mergeCell ref="AEJ126:AEK126"/>
    <mergeCell ref="AEL126:AEM126"/>
    <mergeCell ref="AEN126:AEO126"/>
    <mergeCell ref="ADV126:ADW126"/>
    <mergeCell ref="ADX126:ADY126"/>
    <mergeCell ref="ADZ126:AEA126"/>
    <mergeCell ref="AEB126:AEC126"/>
    <mergeCell ref="AED126:AEE126"/>
    <mergeCell ref="ADL126:ADM126"/>
    <mergeCell ref="ADN126:ADO126"/>
    <mergeCell ref="ADP126:ADQ126"/>
    <mergeCell ref="ADR126:ADS126"/>
    <mergeCell ref="ADT126:ADU126"/>
    <mergeCell ref="ADB126:ADC126"/>
    <mergeCell ref="ADD126:ADE126"/>
    <mergeCell ref="ADF126:ADG126"/>
    <mergeCell ref="ADH126:ADI126"/>
    <mergeCell ref="ADJ126:ADK126"/>
    <mergeCell ref="ACR126:ACS126"/>
    <mergeCell ref="ACT126:ACU126"/>
    <mergeCell ref="ACV126:ACW126"/>
    <mergeCell ref="ACX126:ACY126"/>
    <mergeCell ref="ACZ126:ADA126"/>
    <mergeCell ref="ACH126:ACI126"/>
    <mergeCell ref="ACJ126:ACK126"/>
    <mergeCell ref="ACL126:ACM126"/>
    <mergeCell ref="ACN126:ACO126"/>
    <mergeCell ref="ACP126:ACQ126"/>
    <mergeCell ref="ABX126:ABY126"/>
    <mergeCell ref="ABZ126:ACA126"/>
    <mergeCell ref="ACB126:ACC126"/>
    <mergeCell ref="ACD126:ACE126"/>
    <mergeCell ref="ACF126:ACG126"/>
    <mergeCell ref="ABN126:ABO126"/>
    <mergeCell ref="ABP126:ABQ126"/>
    <mergeCell ref="ABR126:ABS126"/>
    <mergeCell ref="ABT126:ABU126"/>
    <mergeCell ref="ABV126:ABW126"/>
    <mergeCell ref="ABD126:ABE126"/>
    <mergeCell ref="ABF126:ABG126"/>
    <mergeCell ref="ABH126:ABI126"/>
    <mergeCell ref="ABJ126:ABK126"/>
    <mergeCell ref="ABL126:ABM126"/>
    <mergeCell ref="AAT126:AAU126"/>
    <mergeCell ref="AAV126:AAW126"/>
    <mergeCell ref="AAX126:AAY126"/>
    <mergeCell ref="AAZ126:ABA126"/>
    <mergeCell ref="ABB126:ABC126"/>
    <mergeCell ref="AAJ126:AAK126"/>
    <mergeCell ref="AAL126:AAM126"/>
    <mergeCell ref="AAN126:AAO126"/>
    <mergeCell ref="AAP126:AAQ126"/>
    <mergeCell ref="AAR126:AAS126"/>
    <mergeCell ref="ZZ126:AAA126"/>
    <mergeCell ref="AAB126:AAC126"/>
    <mergeCell ref="AAD126:AAE126"/>
    <mergeCell ref="AAF126:AAG126"/>
    <mergeCell ref="AAH126:AAI126"/>
    <mergeCell ref="ZP126:ZQ126"/>
    <mergeCell ref="ZR126:ZS126"/>
    <mergeCell ref="ZT126:ZU126"/>
    <mergeCell ref="ZV126:ZW126"/>
    <mergeCell ref="ZX126:ZY126"/>
    <mergeCell ref="ZF126:ZG126"/>
    <mergeCell ref="ZH126:ZI126"/>
    <mergeCell ref="ZJ126:ZK126"/>
    <mergeCell ref="ZL126:ZM126"/>
    <mergeCell ref="ZN126:ZO126"/>
    <mergeCell ref="YV126:YW126"/>
    <mergeCell ref="YX126:YY126"/>
    <mergeCell ref="YZ126:ZA126"/>
    <mergeCell ref="ZB126:ZC126"/>
    <mergeCell ref="ZD126:ZE126"/>
    <mergeCell ref="YL126:YM126"/>
    <mergeCell ref="YN126:YO126"/>
    <mergeCell ref="YP126:YQ126"/>
    <mergeCell ref="YR126:YS126"/>
    <mergeCell ref="YT126:YU126"/>
    <mergeCell ref="YB126:YC126"/>
    <mergeCell ref="YD126:YE126"/>
    <mergeCell ref="YF126:YG126"/>
    <mergeCell ref="YH126:YI126"/>
    <mergeCell ref="YJ126:YK126"/>
    <mergeCell ref="XR126:XS126"/>
    <mergeCell ref="XT126:XU126"/>
    <mergeCell ref="XV126:XW126"/>
    <mergeCell ref="XX126:XY126"/>
    <mergeCell ref="XZ126:YA126"/>
    <mergeCell ref="XH126:XI126"/>
    <mergeCell ref="XJ126:XK126"/>
    <mergeCell ref="XL126:XM126"/>
    <mergeCell ref="XN126:XO126"/>
    <mergeCell ref="XP126:XQ126"/>
    <mergeCell ref="WX126:WY126"/>
    <mergeCell ref="WZ126:XA126"/>
    <mergeCell ref="XB126:XC126"/>
    <mergeCell ref="XD126:XE126"/>
    <mergeCell ref="XF126:XG126"/>
    <mergeCell ref="WN126:WO126"/>
    <mergeCell ref="WP126:WQ126"/>
    <mergeCell ref="WR126:WS126"/>
    <mergeCell ref="WT126:WU126"/>
    <mergeCell ref="WV126:WW126"/>
    <mergeCell ref="WD126:WE126"/>
    <mergeCell ref="WF126:WG126"/>
    <mergeCell ref="WH126:WI126"/>
    <mergeCell ref="WJ126:WK126"/>
    <mergeCell ref="WL126:WM126"/>
    <mergeCell ref="VT126:VU126"/>
    <mergeCell ref="VV126:VW126"/>
    <mergeCell ref="VX126:VY126"/>
    <mergeCell ref="VZ126:WA126"/>
    <mergeCell ref="WB126:WC126"/>
    <mergeCell ref="VJ126:VK126"/>
    <mergeCell ref="VL126:VM126"/>
    <mergeCell ref="VN126:VO126"/>
    <mergeCell ref="VP126:VQ126"/>
    <mergeCell ref="VR126:VS126"/>
    <mergeCell ref="UZ126:VA126"/>
    <mergeCell ref="VB126:VC126"/>
    <mergeCell ref="VD126:VE126"/>
    <mergeCell ref="VF126:VG126"/>
    <mergeCell ref="VH126:VI126"/>
    <mergeCell ref="UP126:UQ126"/>
    <mergeCell ref="UR126:US126"/>
    <mergeCell ref="UT126:UU126"/>
    <mergeCell ref="UV126:UW126"/>
    <mergeCell ref="UX126:UY126"/>
    <mergeCell ref="UF126:UG126"/>
    <mergeCell ref="UH126:UI126"/>
    <mergeCell ref="UJ126:UK126"/>
    <mergeCell ref="UL126:UM126"/>
    <mergeCell ref="UN126:UO126"/>
    <mergeCell ref="TV126:TW126"/>
    <mergeCell ref="TX126:TY126"/>
    <mergeCell ref="TZ126:UA126"/>
    <mergeCell ref="UB126:UC126"/>
    <mergeCell ref="UD126:UE126"/>
    <mergeCell ref="TL126:TM126"/>
    <mergeCell ref="TN126:TO126"/>
    <mergeCell ref="TP126:TQ126"/>
    <mergeCell ref="TR126:TS126"/>
    <mergeCell ref="TT126:TU126"/>
    <mergeCell ref="TB126:TC126"/>
    <mergeCell ref="TD126:TE126"/>
    <mergeCell ref="TF126:TG126"/>
    <mergeCell ref="TH126:TI126"/>
    <mergeCell ref="TJ126:TK126"/>
    <mergeCell ref="SR126:SS126"/>
    <mergeCell ref="ST126:SU126"/>
    <mergeCell ref="SV126:SW126"/>
    <mergeCell ref="SX126:SY126"/>
    <mergeCell ref="SZ126:TA126"/>
    <mergeCell ref="SH126:SI126"/>
    <mergeCell ref="SJ126:SK126"/>
    <mergeCell ref="SL126:SM126"/>
    <mergeCell ref="SN126:SO126"/>
    <mergeCell ref="SP126:SQ126"/>
    <mergeCell ref="RX126:RY126"/>
    <mergeCell ref="RZ126:SA126"/>
    <mergeCell ref="SB126:SC126"/>
    <mergeCell ref="SD126:SE126"/>
    <mergeCell ref="SF126:SG126"/>
    <mergeCell ref="RN126:RO126"/>
    <mergeCell ref="RP126:RQ126"/>
    <mergeCell ref="RR126:RS126"/>
    <mergeCell ref="RT126:RU126"/>
    <mergeCell ref="RV126:RW126"/>
    <mergeCell ref="RD126:RE126"/>
    <mergeCell ref="RF126:RG126"/>
    <mergeCell ref="RH126:RI126"/>
    <mergeCell ref="RJ126:RK126"/>
    <mergeCell ref="RL126:RM126"/>
    <mergeCell ref="QT126:QU126"/>
    <mergeCell ref="QV126:QW126"/>
    <mergeCell ref="QX126:QY126"/>
    <mergeCell ref="QZ126:RA126"/>
    <mergeCell ref="RB126:RC126"/>
    <mergeCell ref="QJ126:QK126"/>
    <mergeCell ref="QL126:QM126"/>
    <mergeCell ref="QN126:QO126"/>
    <mergeCell ref="QP126:QQ126"/>
    <mergeCell ref="QR126:QS126"/>
    <mergeCell ref="PZ126:QA126"/>
    <mergeCell ref="QB126:QC126"/>
    <mergeCell ref="QD126:QE126"/>
    <mergeCell ref="QF126:QG126"/>
    <mergeCell ref="QH126:QI126"/>
    <mergeCell ref="PP126:PQ126"/>
    <mergeCell ref="PR126:PS126"/>
    <mergeCell ref="PT126:PU126"/>
    <mergeCell ref="PV126:PW126"/>
    <mergeCell ref="PX126:PY126"/>
    <mergeCell ref="PF126:PG126"/>
    <mergeCell ref="PH126:PI126"/>
    <mergeCell ref="PJ126:PK126"/>
    <mergeCell ref="PL126:PM126"/>
    <mergeCell ref="PN126:PO126"/>
    <mergeCell ref="OV126:OW126"/>
    <mergeCell ref="OX126:OY126"/>
    <mergeCell ref="OZ126:PA126"/>
    <mergeCell ref="PB126:PC126"/>
    <mergeCell ref="PD126:PE126"/>
    <mergeCell ref="OL126:OM126"/>
    <mergeCell ref="ON126:OO126"/>
    <mergeCell ref="OP126:OQ126"/>
    <mergeCell ref="OR126:OS126"/>
    <mergeCell ref="OT126:OU126"/>
    <mergeCell ref="OB126:OC126"/>
    <mergeCell ref="OD126:OE126"/>
    <mergeCell ref="OF126:OG126"/>
    <mergeCell ref="OH126:OI126"/>
    <mergeCell ref="OJ126:OK126"/>
    <mergeCell ref="NR126:NS126"/>
    <mergeCell ref="NT126:NU126"/>
    <mergeCell ref="NV126:NW126"/>
    <mergeCell ref="NX126:NY126"/>
    <mergeCell ref="NZ126:OA126"/>
    <mergeCell ref="NH126:NI126"/>
    <mergeCell ref="NJ126:NK126"/>
    <mergeCell ref="NL126:NM126"/>
    <mergeCell ref="NN126:NO126"/>
    <mergeCell ref="NP126:NQ126"/>
    <mergeCell ref="MX126:MY126"/>
    <mergeCell ref="MZ126:NA126"/>
    <mergeCell ref="NB126:NC126"/>
    <mergeCell ref="ND126:NE126"/>
    <mergeCell ref="NF126:NG126"/>
    <mergeCell ref="MN126:MO126"/>
    <mergeCell ref="MP126:MQ126"/>
    <mergeCell ref="MR126:MS126"/>
    <mergeCell ref="MT126:MU126"/>
    <mergeCell ref="MV126:MW126"/>
    <mergeCell ref="MD126:ME126"/>
    <mergeCell ref="MF126:MG126"/>
    <mergeCell ref="MH126:MI126"/>
    <mergeCell ref="MJ126:MK126"/>
    <mergeCell ref="ML126:MM126"/>
    <mergeCell ref="LT126:LU126"/>
    <mergeCell ref="LV126:LW126"/>
    <mergeCell ref="LX126:LY126"/>
    <mergeCell ref="LZ126:MA126"/>
    <mergeCell ref="MB126:MC126"/>
    <mergeCell ref="LJ126:LK126"/>
    <mergeCell ref="LL126:LM126"/>
    <mergeCell ref="LN126:LO126"/>
    <mergeCell ref="LP126:LQ126"/>
    <mergeCell ref="LR126:LS126"/>
    <mergeCell ref="KZ126:LA126"/>
    <mergeCell ref="LB126:LC126"/>
    <mergeCell ref="LD126:LE126"/>
    <mergeCell ref="LF126:LG126"/>
    <mergeCell ref="LH126:LI126"/>
    <mergeCell ref="KP126:KQ126"/>
    <mergeCell ref="KR126:KS126"/>
    <mergeCell ref="KT126:KU126"/>
    <mergeCell ref="KV126:KW126"/>
    <mergeCell ref="KX126:KY126"/>
    <mergeCell ref="KF126:KG126"/>
    <mergeCell ref="KH126:KI126"/>
    <mergeCell ref="KJ126:KK126"/>
    <mergeCell ref="KL126:KM126"/>
    <mergeCell ref="KN126:KO126"/>
    <mergeCell ref="JV126:JW126"/>
    <mergeCell ref="JX126:JY126"/>
    <mergeCell ref="JZ126:KA126"/>
    <mergeCell ref="KB126:KC126"/>
    <mergeCell ref="KD126:KE126"/>
    <mergeCell ref="JL126:JM126"/>
    <mergeCell ref="JN126:JO126"/>
    <mergeCell ref="JP126:JQ126"/>
    <mergeCell ref="JR126:JS126"/>
    <mergeCell ref="JT126:JU126"/>
    <mergeCell ref="JB126:JC126"/>
    <mergeCell ref="JD126:JE126"/>
    <mergeCell ref="JF126:JG126"/>
    <mergeCell ref="JH126:JI126"/>
    <mergeCell ref="JJ126:JK126"/>
    <mergeCell ref="IR126:IS126"/>
    <mergeCell ref="IT126:IU126"/>
    <mergeCell ref="IV126:IW126"/>
    <mergeCell ref="IX126:IY126"/>
    <mergeCell ref="IZ126:JA126"/>
    <mergeCell ref="IH126:II126"/>
    <mergeCell ref="IJ126:IK126"/>
    <mergeCell ref="IL126:IM126"/>
    <mergeCell ref="IN126:IO126"/>
    <mergeCell ref="IP126:IQ126"/>
    <mergeCell ref="HX126:HY126"/>
    <mergeCell ref="HZ126:IA126"/>
    <mergeCell ref="IB126:IC126"/>
    <mergeCell ref="ID126:IE126"/>
    <mergeCell ref="IF126:IG126"/>
    <mergeCell ref="HN126:HO126"/>
    <mergeCell ref="HP126:HQ126"/>
    <mergeCell ref="HR126:HS126"/>
    <mergeCell ref="HT126:HU126"/>
    <mergeCell ref="HV126:HW126"/>
    <mergeCell ref="HD126:HE126"/>
    <mergeCell ref="HF126:HG126"/>
    <mergeCell ref="HH126:HI126"/>
    <mergeCell ref="HJ126:HK126"/>
    <mergeCell ref="HL126:HM126"/>
    <mergeCell ref="GT126:GU126"/>
    <mergeCell ref="GV126:GW126"/>
    <mergeCell ref="GX126:GY126"/>
    <mergeCell ref="GZ126:HA126"/>
    <mergeCell ref="HB126:HC126"/>
    <mergeCell ref="GJ126:GK126"/>
    <mergeCell ref="GL126:GM126"/>
    <mergeCell ref="GN126:GO126"/>
    <mergeCell ref="GP126:GQ126"/>
    <mergeCell ref="GR126:GS126"/>
    <mergeCell ref="FZ126:GA126"/>
    <mergeCell ref="GB126:GC126"/>
    <mergeCell ref="GD126:GE126"/>
    <mergeCell ref="GF126:GG126"/>
    <mergeCell ref="GH126:GI126"/>
    <mergeCell ref="FP126:FQ126"/>
    <mergeCell ref="FR126:FS126"/>
    <mergeCell ref="FT126:FU126"/>
    <mergeCell ref="FV126:FW126"/>
    <mergeCell ref="FX126:FY126"/>
    <mergeCell ref="FF126:FG126"/>
    <mergeCell ref="FH126:FI126"/>
    <mergeCell ref="FJ126:FK126"/>
    <mergeCell ref="FL126:FM126"/>
    <mergeCell ref="FN126:FO126"/>
    <mergeCell ref="EV126:EW126"/>
    <mergeCell ref="EX126:EY126"/>
    <mergeCell ref="EZ126:FA126"/>
    <mergeCell ref="FB126:FC126"/>
    <mergeCell ref="FD126:FE126"/>
    <mergeCell ref="EL126:EM126"/>
    <mergeCell ref="EN126:EO126"/>
    <mergeCell ref="EP126:EQ126"/>
    <mergeCell ref="ER126:ES126"/>
    <mergeCell ref="ET126:EU126"/>
    <mergeCell ref="EB126:EC126"/>
    <mergeCell ref="ED126:EE126"/>
    <mergeCell ref="EF126:EG126"/>
    <mergeCell ref="EH126:EI126"/>
    <mergeCell ref="EJ126:EK126"/>
    <mergeCell ref="DR126:DS126"/>
    <mergeCell ref="DT126:DU126"/>
    <mergeCell ref="DV126:DW126"/>
    <mergeCell ref="DX126:DY126"/>
    <mergeCell ref="DZ126:EA126"/>
    <mergeCell ref="DH126:DI126"/>
    <mergeCell ref="DJ126:DK126"/>
    <mergeCell ref="DL126:DM126"/>
    <mergeCell ref="DN126:DO126"/>
    <mergeCell ref="DP126:DQ126"/>
    <mergeCell ref="CX126:CY126"/>
    <mergeCell ref="CZ126:DA126"/>
    <mergeCell ref="DB126:DC126"/>
    <mergeCell ref="DD126:DE126"/>
    <mergeCell ref="DF126:DG126"/>
    <mergeCell ref="CN126:CO126"/>
    <mergeCell ref="CP126:CQ126"/>
    <mergeCell ref="CR126:CS126"/>
    <mergeCell ref="CT126:CU126"/>
    <mergeCell ref="CV126:CW126"/>
    <mergeCell ref="CD126:CE126"/>
    <mergeCell ref="CF126:CG126"/>
    <mergeCell ref="CH126:CI126"/>
    <mergeCell ref="CJ126:CK126"/>
    <mergeCell ref="CL126:CM126"/>
    <mergeCell ref="BT126:BU126"/>
    <mergeCell ref="BV126:BW126"/>
    <mergeCell ref="BX126:BY126"/>
    <mergeCell ref="BZ126:CA126"/>
    <mergeCell ref="CB126:CC126"/>
    <mergeCell ref="BJ126:BK126"/>
    <mergeCell ref="BL126:BM126"/>
    <mergeCell ref="BN126:BO126"/>
    <mergeCell ref="BP126:BQ126"/>
    <mergeCell ref="BR126:BS126"/>
    <mergeCell ref="AZ126:BA126"/>
    <mergeCell ref="BB126:BC126"/>
    <mergeCell ref="BD126:BE126"/>
    <mergeCell ref="BF126:BG126"/>
    <mergeCell ref="BH126:BI126"/>
    <mergeCell ref="AV126:AW126"/>
    <mergeCell ref="AX126:AY126"/>
    <mergeCell ref="AF126:AG126"/>
    <mergeCell ref="AH126:AI126"/>
    <mergeCell ref="AJ126:AK126"/>
    <mergeCell ref="AL126:AM126"/>
    <mergeCell ref="AN126:AO126"/>
    <mergeCell ref="V126:W126"/>
    <mergeCell ref="X126:Y126"/>
    <mergeCell ref="Z126:AA126"/>
    <mergeCell ref="AB126:AC126"/>
    <mergeCell ref="AD126:AE126"/>
    <mergeCell ref="L126:M126"/>
    <mergeCell ref="N126:O126"/>
    <mergeCell ref="P126:Q126"/>
    <mergeCell ref="R126:S126"/>
    <mergeCell ref="T126:U126"/>
    <mergeCell ref="D126:E126"/>
    <mergeCell ref="F126:G126"/>
    <mergeCell ref="H126:I126"/>
    <mergeCell ref="J126:K126"/>
    <mergeCell ref="A200:B200"/>
    <mergeCell ref="A127:B127"/>
    <mergeCell ref="A128:B128"/>
    <mergeCell ref="A130:B130"/>
    <mergeCell ref="A198:B198"/>
    <mergeCell ref="A66:B66"/>
    <mergeCell ref="A1:B1"/>
    <mergeCell ref="A63:B63"/>
    <mergeCell ref="A2:B2"/>
    <mergeCell ref="A62:B62"/>
    <mergeCell ref="AP126:AQ126"/>
    <mergeCell ref="AR126:AS126"/>
    <mergeCell ref="AT126:AU126"/>
  </mergeCells>
  <hyperlinks>
    <hyperlink ref="A6" location="'Pág-1'!A1" display="I.1 Receitas do Estado Cobradas " xr:uid="{00000000-0004-0000-0200-000000000000}"/>
    <hyperlink ref="A7" location="'Pág-1'!A1" display="I.2 Despesas do Estado - Execução " xr:uid="{00000000-0004-0000-0200-000001000000}"/>
    <hyperlink ref="A8" location="'Pág-2'!B5" display="I.3 Contas da Administração Central " xr:uid="{00000000-0004-0000-0200-000002000000}"/>
    <hyperlink ref="A9" location="'Pág-2'!B65" display="          I.4 Financiamento da Administração Central" xr:uid="{00000000-0004-0000-0200-000003000000}"/>
    <hyperlink ref="A10" location="'Pág-3'!B5" display="          I.5 Receitas e Despesas da Segurança Social " xr:uid="{00000000-0004-0000-0200-000004000000}"/>
    <hyperlink ref="A11" location="'Pág-3'!B67" display="          I.6 Números Físicos da Segurança Social" xr:uid="{00000000-0004-0000-0200-000005000000}"/>
    <hyperlink ref="A12" location="'Pág-4'!B5" display="          I.7 Prestações da Segurança Social " xr:uid="{00000000-0004-0000-0200-000006000000}"/>
    <hyperlink ref="A13" location="'Pág-4'!B68" display="          I.8 Dívida Pública do Estado" xr:uid="{00000000-0004-0000-0200-000007000000}"/>
    <hyperlink ref="A14" location="'Pág-5'!B5" display="          I.8 Dívida Pública do Estado" xr:uid="{00000000-0004-0000-0200-000008000000}"/>
    <hyperlink ref="A15" location="'Pág-5'!B65" display="          I.9 Dívida da Administração Central " xr:uid="{00000000-0004-0000-0200-000009000000}"/>
    <hyperlink ref="A17" location="'Pág-6'!B5" display="Ii.1 Pib e Componentes Da Despesa " xr:uid="{00000000-0004-0000-0200-00000A000000}"/>
    <hyperlink ref="A18" location="'Pág-6'!B69" display="II.2 Pib e Componentes Da Despesa " xr:uid="{00000000-0004-0000-0200-00000B000000}"/>
    <hyperlink ref="A19" location="'Pág-7'!B5" display="II.3 Oferta (vab) " xr:uid="{00000000-0004-0000-0200-00000C000000}"/>
    <hyperlink ref="A20" location="'Pág-7'!B70" display="II.4 Oferta (vab) " xr:uid="{00000000-0004-0000-0200-00000D000000}"/>
    <hyperlink ref="A23" location="'Pág-8'!B5" display="III.1.1 Despesas de Consumo Final das Famílias Residentes" xr:uid="{00000000-0004-0000-0200-00000E000000}"/>
    <hyperlink ref="A24" location="'Pág-8'!B65" display="III.1.2 Indicador de Confiança dos Consumidores e Componentes" xr:uid="{00000000-0004-0000-0200-00000F000000}"/>
    <hyperlink ref="A25" location="'Pág-9'!B5" display="III.1.3 Índice  de Volume de Negócios no Comércio a Retalho " xr:uid="{00000000-0004-0000-0200-000010000000}"/>
    <hyperlink ref="A26" location="'Pág-9'!B67" display="III.1.4 Procura de Bens de Consumo" xr:uid="{00000000-0004-0000-0200-000011000000}"/>
    <hyperlink ref="A28" location="'Pág-10'!B5" display="III.2.1 Formação Bruta de Capital Fixo" xr:uid="{00000000-0004-0000-0200-000012000000}"/>
    <hyperlink ref="A30" location="'Pág-11'!B5" display="III.2.5 Construção: Obras Concluídas (portugal)" xr:uid="{00000000-0004-0000-0200-000016000000}"/>
    <hyperlink ref="A31" location="'Pág-11'!B70" display="III.2.6 Vendas de Viaturas Comerciais" xr:uid="{00000000-0004-0000-0200-000017000000}"/>
    <hyperlink ref="A32" location="'Pág-12'!A1" display="III.2.5 Bens de Investimento" xr:uid="{00000000-0004-0000-0200-000018000000}"/>
    <hyperlink ref="A33" location="'Pág-12'!A1" display="III.2.6 Importações de Equipamento" xr:uid="{00000000-0004-0000-0200-000019000000}"/>
    <hyperlink ref="A35" location="'Pág-13'!B5" display="III.3.1 Comércio Internacional - Exportações" xr:uid="{00000000-0004-0000-0200-00001A000000}"/>
    <hyperlink ref="A36" location="'Pág-13'!B70" display="III.3.2 Comércio Internacional - Importações" xr:uid="{00000000-0004-0000-0200-00001B000000}"/>
    <hyperlink ref="A37" location="'Pág-14'!B5" display="III.3.3 Comércio Internacional de Bens" xr:uid="{00000000-0004-0000-0200-00001C000000}"/>
    <hyperlink ref="A38" location="'Pág-14'!B68" display="III.3.4 Comércio Extra e Intracomunitário de Bens" xr:uid="{00000000-0004-0000-0200-00001D000000}"/>
    <hyperlink ref="A39" location="'Pág-15'!B5" display="III.3.5 Importação de Bens por Principais Parceiros Europeus" xr:uid="{00000000-0004-0000-0200-00001E000000}"/>
    <hyperlink ref="A40" location="'Pág-15'!B70" display="III.3.6 Exportação de Bens por Principais Parceiros Europeus" xr:uid="{00000000-0004-0000-0200-00001F000000}"/>
    <hyperlink ref="A41" location="'Pág-16'!B5" display="III.3.7 Comércio Internacional de Bens por Grandes Categorias Económicas" xr:uid="{00000000-0004-0000-0200-000020000000}"/>
    <hyperlink ref="A42" location="'Pág-16'!B70" display="III.3.8 Comércio Internacional de Bens por Grandes Categorias Económicas" xr:uid="{00000000-0004-0000-0200-000021000000}"/>
    <hyperlink ref="A44" location="'Pág-17'!B5" display="III.4.1 Dormidas na Hotelaria " xr:uid="{00000000-0004-0000-0200-000022000000}"/>
    <hyperlink ref="A45" location="'Pág-17'!B69" display="III.4.2 Taxa de Ocupação Quarto-cama e Receitas na Hotelaria" xr:uid="{00000000-0004-0000-0200-000023000000}"/>
    <hyperlink ref="A47" location="'Pág-18'!B5" display="IV.1 Indicadores Qualitativos de Actividade" xr:uid="{00000000-0004-0000-0200-000024000000}"/>
    <hyperlink ref="A48" location="'Pág-18'!B69" display="IV.2 Barómetro Empresarial e Criação de Empresas na Hora" xr:uid="{00000000-0004-0000-0200-000025000000}"/>
    <hyperlink ref="A49" location="'Pág-19'!B5" display="IV.3 Índice de Produção Industrial" xr:uid="{00000000-0004-0000-0200-000026000000}"/>
    <hyperlink ref="A50" location="'Pág-19'!B69" display="IV.4 Índice de Produção Indústrial (desagregação do índice geral)" xr:uid="{00000000-0004-0000-0200-000027000000}"/>
    <hyperlink ref="A51" location="'Pág-20'!B5" display="IV.5 Índice de Volume de Negócios na Indústria " xr:uid="{00000000-0004-0000-0200-000028000000}"/>
    <hyperlink ref="A53" location="'Pág-21'!B5" display="IV.7 Capacidade Produtiva na Indústria Transformadora" xr:uid="{00000000-0004-0000-0200-00002A000000}"/>
    <hyperlink ref="A54" location="'Pág-21'!B66" display="IV.8 Inquérito de Conjuntura à Indústria Transformadora" xr:uid="{00000000-0004-0000-0200-00002B000000}"/>
    <hyperlink ref="A55" location="'Pág-22'!B5" display="IV.9 Inquérito de Conjuntura à Indústria Transformadora" xr:uid="{00000000-0004-0000-0200-00002C000000}"/>
    <hyperlink ref="A56" location="'Pág-22'!B67" display="IV.10 Inquérito de Conjuntura à Indústria Transformadora" xr:uid="{00000000-0004-0000-0200-00002D000000}"/>
    <hyperlink ref="A57" location="'Pág-23'!B5" display="IV.11Inquérito de Conjuntura à Indústria Transformadora" xr:uid="{00000000-0004-0000-0200-00002E000000}"/>
    <hyperlink ref="A58" location="'Pág-23'!B67" display="IV.12Inquérito de Conjuntura à Indústria Transformadora" xr:uid="{00000000-0004-0000-0200-00002F000000}"/>
    <hyperlink ref="A70" location="'Pág-24'!B5" display="IV.13 Inquérito de Conjuntura ao Comércio" xr:uid="{00000000-0004-0000-0200-000030000000}"/>
    <hyperlink ref="A71" location="'Pág-24'!B66" display="IV.14 Inquérito de Conjuntura ao Comércio" xr:uid="{00000000-0004-0000-0200-000031000000}"/>
    <hyperlink ref="A72" location="'Pág-25'!B5" display="IV.15 Inquérito de Conjuntura à Construção e Obras Públicas" xr:uid="{00000000-0004-0000-0200-000032000000}"/>
    <hyperlink ref="A73" location="'Pág-25'!B68" display="IV.16 Inquérito de Conjuntura à Construção e Obras Públicas" xr:uid="{00000000-0004-0000-0200-000033000000}"/>
    <hyperlink ref="A74" location="'Pág-26'!B5" display="IV.17 Índice de Produção na Construção e Obras Públicas" xr:uid="{00000000-0004-0000-0200-000034000000}"/>
    <hyperlink ref="A75" location="'Pág-26'!B67" display="IV.18 Inquérito de Conjuntura aos Serviços Prestados às Empresas" xr:uid="{00000000-0004-0000-0200-000035000000}"/>
    <hyperlink ref="A76" location="'Pág-27'!B5" display="IV.19 Índice de Volume de Negócios nos Serviços" xr:uid="{00000000-0004-0000-0200-000036000000}"/>
    <hyperlink ref="A77" location="'Pág-27'!B67" display="IV.20 Índice de Volume de Negócios nos Serviços (desagregação do índice geral)" xr:uid="{00000000-0004-0000-0200-000037000000}"/>
    <hyperlink ref="A78" location="'Pág-28'!B5" display="IV.21 Venda de Combustíveis" xr:uid="{00000000-0004-0000-0200-000038000000}"/>
    <hyperlink ref="A79" location="'Pág-28'!B70" display="IV.22 Consumos, Importação e Exportação de Eletricidade" xr:uid="{00000000-0004-0000-0200-000039000000}"/>
    <hyperlink ref="A81" location="'Pág-29'!B5" display="V.1 População" xr:uid="{00000000-0004-0000-0200-00003A000000}"/>
    <hyperlink ref="A82" location="'Pág-29'!B71" display="V.2 População Ativa" xr:uid="{00000000-0004-0000-0200-00003B000000}"/>
    <hyperlink ref="A83" location="'Pág-30'!B5" display="V.3 População Empregada " xr:uid="{00000000-0004-0000-0200-00003C000000}"/>
    <hyperlink ref="A84" location="'Pág-30'!B70" display="V.4 Taxa de Atividade e Taxa de Emprego" xr:uid="{00000000-0004-0000-0200-00003D000000}"/>
    <hyperlink ref="A85" location="'Pág-31'!B5" display="V.5 População Empregada Segundo a Situação na Profissão " xr:uid="{00000000-0004-0000-0200-00003E000000}"/>
    <hyperlink ref="A86" location="'Pág-31'!B71" display="V.6 Emprego Total por Sectores de Atividade " xr:uid="{00000000-0004-0000-0200-00003F000000}"/>
    <hyperlink ref="A87" location="'Pág-32'!B5" display="V.7 População Desempregada " xr:uid="{00000000-0004-0000-0200-000040000000}"/>
    <hyperlink ref="A88" location="'Pág-32'!B71" display="V.8 Taxas de Desemprego" xr:uid="{00000000-0004-0000-0200-000041000000}"/>
    <hyperlink ref="A89" location="'Pág-33'!B5" display="V.9 Situação no Mercado de Emprego - Nacional" xr:uid="{00000000-0004-0000-0200-000042000000}"/>
    <hyperlink ref="A90" location="'Pág-33'!B66" display="V.10 Situação no Mercado de Emprego - Nacional" xr:uid="{00000000-0004-0000-0200-000043000000}"/>
    <hyperlink ref="A91" location="'Pág-34'!B5" display="V.11 Índice de Emprego " xr:uid="{00000000-0004-0000-0200-000044000000}"/>
    <hyperlink ref="A92" location="'Pág-34'!B67" display="V.12 Índice de Horas Trabalhadas " xr:uid="{00000000-0004-0000-0200-000045000000}"/>
    <hyperlink ref="A93" location="'Pág-35'!B5" display="V.13 Índice de Remunerações " xr:uid="{00000000-0004-0000-0200-000046000000}"/>
    <hyperlink ref="A94" location="'Pág-35'!B65" display="V.14 Indicadores de Custo Salarial " xr:uid="{00000000-0004-0000-0200-000047000000}"/>
    <hyperlink ref="A97" location="'Pág-36'!B5" display="VI.1.1 Índice Harmonizado de Preços no Consumidor" xr:uid="{00000000-0004-0000-0200-000048000000}"/>
    <hyperlink ref="A98" location="'Pág-36'!B69" display="VI.1.2 Índice de Preços no Consumidor " xr:uid="{00000000-0004-0000-0200-000049000000}"/>
    <hyperlink ref="A99" location="'Pág-37'!B5" display="VI.1.3 Índice de Preços no Consumidor por Classes " xr:uid="{00000000-0004-0000-0200-00004A000000}"/>
    <hyperlink ref="A100" location="'Pág-37'!B68" display="VI.1.3 Índice de Preços no Consumidor por Classes " xr:uid="{00000000-0004-0000-0200-00004B000000}"/>
    <hyperlink ref="A102" location="'Pág-38'!B5" display="VI.2.1 Índices de Preços na Produção Industrial" xr:uid="{00000000-0004-0000-0200-00004C000000}"/>
    <hyperlink ref="A103" location="'Pág-38'!B68" display="VI.2.1 Índices de Preços na Produção Industrial" xr:uid="{00000000-0004-0000-0200-00004D000000}"/>
    <hyperlink ref="A105" location="'Pág-39'!B5" display="VI.3.1 Índice de Custos de Construção de Habitação Nova" xr:uid="{00000000-0004-0000-0200-00004E000000}"/>
    <hyperlink ref="A106" location="'Pág-39'!B69" display="VI.3.2 Inquérito à Avaliação Bancária na Habitação" xr:uid="{00000000-0004-0000-0200-00004F000000}"/>
    <hyperlink ref="A107" location="'Pág-40'!B5" display="VI.3.3 Taxa de Juro Implícita no Crédito à Habitação " xr:uid="{00000000-0004-0000-0200-000050000000}"/>
    <hyperlink ref="A108" location="'Pág-40'!B68" display="VI.3.4 Capital Médio em Dívida e Juro Médio no Crédito à Habitação " xr:uid="{00000000-0004-0000-0200-000051000000}"/>
    <hyperlink ref="A109" location="'Pág-41'!B5" display="VI.3.5 Índice de Preços Residenciais (nacional)" xr:uid="{00000000-0004-0000-0200-000052000000}"/>
    <hyperlink ref="A110" location="'Pág-41'!B68" display="VI.4.1 Preços dos Combustíveis" xr:uid="{00000000-0004-0000-0200-000053000000}"/>
    <hyperlink ref="A112" location="'Pág-42'!B5" display="VII.1 Balança de Pagamentos" xr:uid="{00000000-0004-0000-0200-000054000000}"/>
    <hyperlink ref="A113" location="'Pág-42'!B72" display="VII.2 Fluxos Financeiros com a União Europeia" xr:uid="{00000000-0004-0000-0200-000055000000}"/>
    <hyperlink ref="A115" location="'Pág-43'!B5" display="VIII.1 Taxas de Câmbio" xr:uid="{00000000-0004-0000-0200-000056000000}"/>
    <hyperlink ref="A116" location="'Pág-43'!B68" display="VIII.2 Taxas de Câmbio" xr:uid="{00000000-0004-0000-0200-000057000000}"/>
    <hyperlink ref="A119" location="'Pág-44'!B67" display="IX.2 Depósitos e Empréstimos de Outras Instituições Financeiras Monetárias a Sociedades Não Financeiras e Particulares " xr:uid="{00000000-0004-0000-0200-000059000000}"/>
    <hyperlink ref="A120" location="'Pág-45'!B5" display="IX.3 Créditos Vencidos" xr:uid="{00000000-0004-0000-0200-00005A000000}"/>
    <hyperlink ref="A121" location="'Pág-45'!B64" display="IX.4 Taxas de Juro de Novas Operações das IFM" xr:uid="{00000000-0004-0000-0200-00005B000000}"/>
    <hyperlink ref="A122" location="'Pág-46'!B5" display="IX.5  Taxas de Juro - Obrigações do Tesouro e Bilhetes do Tesouro" xr:uid="{00000000-0004-0000-0200-00005C000000}"/>
    <hyperlink ref="A123" location="'Pág-46'!B66" display="IX.6 Taxas de Rendibilidade de Obrigações" xr:uid="{00000000-0004-0000-0200-00005D000000}"/>
    <hyperlink ref="A138" location="'Pág-49'!B5" display="XI.1 Indicador Avançado" xr:uid="{00000000-0004-0000-0200-00005E000000}"/>
    <hyperlink ref="A139" location="'Pág-49'!B71" display="XI.2 PIB - Taxa de Variação Homóloga (%)" xr:uid="{00000000-0004-0000-0200-00005F000000}"/>
    <hyperlink ref="A140" location="'Pág-50'!A1" display="XI.3 Indicadores de Confiança dos Consumidores" xr:uid="{00000000-0004-0000-0200-000060000000}"/>
    <hyperlink ref="A141" location="'Pág-50'!A1" display="XI.4 Indicadores de Confiança na Indústria" xr:uid="{00000000-0004-0000-0200-000061000000}"/>
    <hyperlink ref="A142" location="'Pág-51'!B5" display="XI.5 Indicadores de Confiança nos Serviços" xr:uid="{00000000-0004-0000-0200-000062000000}"/>
    <hyperlink ref="A143" location="'Pág-51'!B69" display="XIi.6 Carteira de Encomendas à Indústria" xr:uid="{00000000-0004-0000-0200-000063000000}"/>
    <hyperlink ref="A144" location="'Pág-52'!B5" display="XI.7 Índice de Produção Industrial" xr:uid="{00000000-0004-0000-0200-000064000000}"/>
    <hyperlink ref="A145" location="'Pág-52'!B69" display="XI.8 Comércio Mundial e Importações de Mercadorias" xr:uid="{00000000-0004-0000-0200-000065000000}"/>
    <hyperlink ref="A146" location="'Pág-53'!B5" display="XI.9 Exportações de Mercadorias" xr:uid="{00000000-0004-0000-0200-000066000000}"/>
    <hyperlink ref="A147" location="'Pág-53'!B70" display="XI.10 Taxa de Desemprego" xr:uid="{00000000-0004-0000-0200-000067000000}"/>
    <hyperlink ref="A148" location="'Pág-54'!B5" display="XI.11 Inflação" xr:uid="{00000000-0004-0000-0200-000068000000}"/>
    <hyperlink ref="A149" location="'Pág-54'!B72" display="XI.12 Taxas de Juro de Referência" xr:uid="{00000000-0004-0000-0200-000069000000}"/>
    <hyperlink ref="A150" location="'Pág-55'!B5" display="XI.13 Taxas de Juro no Mercado Monetário" xr:uid="{00000000-0004-0000-0200-00006A000000}"/>
    <hyperlink ref="A151" location="'Pág-55'!B69" display="XI.14 Taxas de Rendibilidade das Obrigações de Dívida Pública" xr:uid="{00000000-0004-0000-0200-00006B000000}"/>
    <hyperlink ref="A152" location="'Pág-56'!B5" display="XI.15 Índice de Cotações de Ações" xr:uid="{00000000-0004-0000-0200-00006C000000}"/>
    <hyperlink ref="A153" location="'Pág-56'!B68" display="XI.16 Preços Internacionais do Petróleo Brent" xr:uid="{00000000-0004-0000-0200-00006D000000}"/>
    <hyperlink ref="A133" location="'Pág-47'!B5" display="X.1 Cotação e Capitalização Bolsista" xr:uid="{00000000-0004-0000-0200-00006E000000}"/>
    <hyperlink ref="A134" location="'Pág-47'!B67" display="X.1 Cotação e Capitalização Bolsista" xr:uid="{00000000-0004-0000-0200-00006F000000}"/>
    <hyperlink ref="A135" location="'Pág-48'!B5" display="X.2 Transações no Mercado Secundário Global" xr:uid="{00000000-0004-0000-0200-000070000000}"/>
    <hyperlink ref="A136" location="'Pág-48'!B66" display="X.3 Índices de Cotação de Ações" xr:uid="{00000000-0004-0000-0200-000071000000}"/>
    <hyperlink ref="A29" location="'Pág-10'!B66" display="III.2.2 INDICADORES DE CONSTRUÇÃO" xr:uid="{B3CB5C9D-4D25-4F12-8BF7-8E2FAAD46410}"/>
    <hyperlink ref="A52" location="'Pág-20'!B69" display="IV.6 Índice de Volume de Negócios na Indústria (desagregação do índice geral)" xr:uid="{00000000-0004-0000-0200-000029000000}"/>
    <hyperlink ref="A118" location="'Pág-44'!B5" display="IX.1 Balanço do Banco de Portugal " xr:uid="{00000000-0004-0000-0200-000058000000}"/>
  </hyperlinks>
  <printOptions horizontalCentered="1"/>
  <pageMargins left="0.59055118110236227" right="0.59055118110236227" top="0.39370078740157483" bottom="0.39370078740157483" header="0" footer="0"/>
  <pageSetup paperSize="9" scale="51" fitToHeight="0" orientation="portrait" r:id="rId1"/>
  <headerFooter alignWithMargins="0"/>
  <rowBreaks count="2" manualBreakCount="2">
    <brk id="62" max="1" man="1"/>
    <brk id="127" max="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Folha4"/>
  <dimension ref="A1:S109"/>
  <sheetViews>
    <sheetView view="pageBreakPreview" zoomScale="70" zoomScaleNormal="100" zoomScaleSheetLayoutView="70" workbookViewId="0"/>
  </sheetViews>
  <sheetFormatPr defaultColWidth="9.140625" defaultRowHeight="12.75" x14ac:dyDescent="0.2"/>
  <cols>
    <col min="1" max="1" width="9.140625" style="839"/>
    <col min="2" max="3" width="5.85546875" style="9" customWidth="1"/>
    <col min="4" max="4" width="14.140625" style="9" customWidth="1"/>
    <col min="5" max="5" width="12.85546875" style="9" customWidth="1"/>
    <col min="6" max="6" width="17.140625" style="9" customWidth="1"/>
    <col min="7" max="8" width="14.85546875" style="9" customWidth="1"/>
    <col min="9" max="9" width="13.85546875" style="9" customWidth="1"/>
    <col min="10" max="10" width="16.85546875" style="9" customWidth="1"/>
    <col min="11" max="11" width="12.85546875" style="9" customWidth="1"/>
    <col min="12" max="12" width="13.85546875" style="9" customWidth="1"/>
    <col min="13" max="13" width="14.85546875" style="9" customWidth="1"/>
    <col min="14" max="14" width="17.140625" style="9" customWidth="1"/>
    <col min="15" max="15" width="13.85546875" style="9" customWidth="1"/>
    <col min="16" max="16" width="14.140625" style="9" customWidth="1"/>
    <col min="17" max="17" width="9.140625" style="9"/>
    <col min="18" max="18" width="11.85546875" style="9" customWidth="1"/>
    <col min="19" max="19" width="12.42578125" style="9" bestFit="1" customWidth="1"/>
    <col min="20" max="16384" width="9.140625" style="9"/>
  </cols>
  <sheetData>
    <row r="1" spans="1:19" ht="26.25" customHeight="1" x14ac:dyDescent="0.2">
      <c r="B1" s="1190" t="s">
        <v>1</v>
      </c>
      <c r="C1" s="1190"/>
      <c r="D1" s="1190"/>
      <c r="E1" s="1190"/>
      <c r="F1" s="1190"/>
      <c r="G1" s="1190"/>
      <c r="H1" s="1190"/>
      <c r="I1" s="1190"/>
      <c r="J1" s="1190"/>
      <c r="K1" s="1190"/>
      <c r="L1" s="1190"/>
      <c r="M1" s="1190"/>
      <c r="N1" s="1190"/>
      <c r="O1" s="1190"/>
      <c r="P1" s="1190"/>
    </row>
    <row r="2" spans="1:19" ht="4.3499999999999996" customHeight="1" x14ac:dyDescent="0.2">
      <c r="B2" s="1191"/>
      <c r="C2" s="1191"/>
      <c r="D2" s="1191"/>
      <c r="E2" s="1191"/>
      <c r="F2" s="1191"/>
      <c r="G2" s="1191"/>
      <c r="H2" s="1191"/>
      <c r="I2" s="1191"/>
      <c r="J2" s="1191"/>
      <c r="K2" s="1191"/>
      <c r="L2" s="1191"/>
      <c r="M2" s="1191"/>
      <c r="N2" s="1191"/>
      <c r="O2" s="1191"/>
      <c r="P2" s="1191"/>
    </row>
    <row r="3" spans="1:19" ht="18" customHeight="1" x14ac:dyDescent="0.2"/>
    <row r="4" spans="1:19" ht="18" customHeight="1" x14ac:dyDescent="0.25">
      <c r="G4" s="35"/>
      <c r="P4" s="764"/>
      <c r="R4" s="764" t="s">
        <v>0</v>
      </c>
    </row>
    <row r="5" spans="1:19" ht="18" customHeight="1" x14ac:dyDescent="0.25">
      <c r="B5" s="36" t="s">
        <v>53</v>
      </c>
      <c r="C5" s="37"/>
      <c r="L5" s="38"/>
    </row>
    <row r="6" spans="1:19" ht="18" customHeight="1" x14ac:dyDescent="0.2">
      <c r="B6" s="39" t="s">
        <v>54</v>
      </c>
      <c r="C6" s="40"/>
      <c r="D6" s="40"/>
      <c r="E6" s="40"/>
      <c r="F6" s="40"/>
      <c r="G6" s="40"/>
      <c r="H6" s="40"/>
      <c r="I6" s="40"/>
      <c r="J6" s="40"/>
      <c r="K6" s="40"/>
      <c r="L6" s="41"/>
      <c r="M6" s="40"/>
      <c r="N6" s="40"/>
      <c r="O6" s="40"/>
      <c r="P6" s="40"/>
    </row>
    <row r="7" spans="1:19" ht="26.1" customHeight="1" x14ac:dyDescent="0.2">
      <c r="B7" s="1192"/>
      <c r="C7" s="1193"/>
      <c r="D7" s="1196" t="s">
        <v>55</v>
      </c>
      <c r="E7" s="1197"/>
      <c r="F7" s="1197"/>
      <c r="G7" s="1197"/>
      <c r="H7" s="1197"/>
      <c r="I7" s="1197"/>
      <c r="J7" s="1197"/>
      <c r="K7" s="1197"/>
      <c r="L7" s="1197"/>
      <c r="M7" s="1197"/>
      <c r="N7" s="1198"/>
      <c r="O7" s="1199" t="s">
        <v>56</v>
      </c>
      <c r="P7" s="1202" t="s">
        <v>57</v>
      </c>
    </row>
    <row r="8" spans="1:19" ht="30" customHeight="1" x14ac:dyDescent="0.2">
      <c r="B8" s="1194"/>
      <c r="C8" s="1195"/>
      <c r="D8" s="1205" t="s">
        <v>58</v>
      </c>
      <c r="E8" s="1206" t="s">
        <v>59</v>
      </c>
      <c r="F8" s="1208" t="s">
        <v>60</v>
      </c>
      <c r="G8" s="1209"/>
      <c r="H8" s="1210"/>
      <c r="I8" s="1211" t="s">
        <v>61</v>
      </c>
      <c r="J8" s="1212"/>
      <c r="K8" s="1213"/>
      <c r="L8" s="1205" t="s">
        <v>62</v>
      </c>
      <c r="M8" s="1205" t="s">
        <v>63</v>
      </c>
      <c r="N8" s="1205" t="s">
        <v>64</v>
      </c>
      <c r="O8" s="1200"/>
      <c r="P8" s="1203"/>
    </row>
    <row r="9" spans="1:19" ht="28.35" customHeight="1" x14ac:dyDescent="0.2">
      <c r="B9" s="1194"/>
      <c r="C9" s="1195"/>
      <c r="D9" s="1204"/>
      <c r="E9" s="1207"/>
      <c r="F9" s="42" t="s">
        <v>58</v>
      </c>
      <c r="G9" s="42" t="s">
        <v>26</v>
      </c>
      <c r="H9" s="42" t="s">
        <v>25</v>
      </c>
      <c r="I9" s="42" t="s">
        <v>58</v>
      </c>
      <c r="J9" s="42" t="s">
        <v>28</v>
      </c>
      <c r="K9" s="42" t="s">
        <v>27</v>
      </c>
      <c r="L9" s="1204"/>
      <c r="M9" s="1204"/>
      <c r="N9" s="1204"/>
      <c r="O9" s="1201"/>
      <c r="P9" s="1204"/>
    </row>
    <row r="10" spans="1:19" ht="20.100000000000001" customHeight="1" x14ac:dyDescent="0.2">
      <c r="B10" s="1194"/>
      <c r="C10" s="1195"/>
      <c r="D10" s="1050" t="s">
        <v>65</v>
      </c>
      <c r="E10" s="1207"/>
      <c r="F10" s="1214" t="s">
        <v>65</v>
      </c>
      <c r="G10" s="1215"/>
      <c r="H10" s="1215"/>
      <c r="I10" s="1215"/>
      <c r="J10" s="1215"/>
      <c r="K10" s="1215"/>
      <c r="L10" s="1215"/>
      <c r="M10" s="1215"/>
      <c r="N10" s="1215"/>
      <c r="O10" s="1215"/>
      <c r="P10" s="1216"/>
    </row>
    <row r="11" spans="1:19" ht="24" customHeight="1" x14ac:dyDescent="0.2">
      <c r="A11" s="840"/>
      <c r="B11" s="1217">
        <v>2022</v>
      </c>
      <c r="C11" s="1217"/>
      <c r="D11" s="1033">
        <v>56743.197385620006</v>
      </c>
      <c r="E11" s="43">
        <v>13.510541387129461</v>
      </c>
      <c r="F11" s="43">
        <v>23382.912496969999</v>
      </c>
      <c r="G11" s="43">
        <v>15787.52178089</v>
      </c>
      <c r="H11" s="43">
        <v>7100.1564150699996</v>
      </c>
      <c r="I11" s="43">
        <v>28881.994078850003</v>
      </c>
      <c r="J11" s="43">
        <v>21289.407879859999</v>
      </c>
      <c r="K11" s="43">
        <v>2746.5567678000002</v>
      </c>
      <c r="L11" s="43">
        <v>3882.2317762600042</v>
      </c>
      <c r="M11" s="43">
        <v>365.09426996000002</v>
      </c>
      <c r="N11" s="43">
        <v>230.96476358000001</v>
      </c>
      <c r="O11" s="43">
        <v>368.07713847999997</v>
      </c>
      <c r="P11" s="114">
        <v>57111.274524100001</v>
      </c>
    </row>
    <row r="12" spans="1:19" ht="24" customHeight="1" x14ac:dyDescent="0.2">
      <c r="A12" s="840"/>
      <c r="B12" s="1217">
        <v>2023</v>
      </c>
      <c r="C12" s="1217"/>
      <c r="D12" s="1033">
        <v>64043.642383109996</v>
      </c>
      <c r="E12" s="43">
        <v>12.865762477001486</v>
      </c>
      <c r="F12" s="43">
        <v>27128.911549260003</v>
      </c>
      <c r="G12" s="43">
        <v>17929.332101579999</v>
      </c>
      <c r="H12" s="43">
        <v>8685.3476082500001</v>
      </c>
      <c r="I12" s="43">
        <v>31788.847600930003</v>
      </c>
      <c r="J12" s="43">
        <v>23521.794767089999</v>
      </c>
      <c r="K12" s="43">
        <v>3153.7839666899999</v>
      </c>
      <c r="L12" s="43">
        <v>3693.8893291999902</v>
      </c>
      <c r="M12" s="43">
        <v>304.35453831000001</v>
      </c>
      <c r="N12" s="43">
        <v>1127.63936541</v>
      </c>
      <c r="O12" s="43">
        <v>108.61524969</v>
      </c>
      <c r="P12" s="114">
        <v>64152.2576328</v>
      </c>
    </row>
    <row r="13" spans="1:19" ht="24" customHeight="1" x14ac:dyDescent="0.2">
      <c r="A13" s="840"/>
      <c r="B13" s="1217">
        <v>2024</v>
      </c>
      <c r="C13" s="1217"/>
      <c r="D13" s="1033">
        <v>65867.695975950002</v>
      </c>
      <c r="E13" s="43">
        <v>2.8481415562351842</v>
      </c>
      <c r="F13" s="43">
        <v>27675.160338779999</v>
      </c>
      <c r="G13" s="43">
        <v>17018.452510079998</v>
      </c>
      <c r="H13" s="43">
        <v>10223.094695579999</v>
      </c>
      <c r="I13" s="43">
        <v>32917.646878129999</v>
      </c>
      <c r="J13" s="43">
        <v>24151.472690980001</v>
      </c>
      <c r="K13" s="43">
        <v>3448.6724899999999</v>
      </c>
      <c r="L13" s="43">
        <v>4324.103956640005</v>
      </c>
      <c r="M13" s="43">
        <v>328.70719666999997</v>
      </c>
      <c r="N13" s="43">
        <v>622.07760572999996</v>
      </c>
      <c r="O13" s="43">
        <v>331.24399752000005</v>
      </c>
      <c r="P13" s="114">
        <v>66198.939973469998</v>
      </c>
    </row>
    <row r="14" spans="1:19" ht="25.5" customHeight="1" x14ac:dyDescent="0.2">
      <c r="A14" s="840"/>
      <c r="B14" s="51"/>
      <c r="C14" s="51"/>
      <c r="D14" s="1034"/>
      <c r="E14" s="52"/>
      <c r="F14" s="52"/>
      <c r="G14" s="52"/>
      <c r="H14" s="52"/>
      <c r="I14" s="53"/>
      <c r="J14" s="52"/>
      <c r="K14" s="52"/>
      <c r="L14" s="52"/>
      <c r="M14" s="52"/>
      <c r="N14" s="52"/>
      <c r="O14" s="52"/>
      <c r="P14" s="116"/>
    </row>
    <row r="15" spans="1:19" ht="24" customHeight="1" x14ac:dyDescent="0.2">
      <c r="A15" s="841"/>
      <c r="B15" s="50" t="s">
        <v>989</v>
      </c>
      <c r="C15" s="51" t="s">
        <v>990</v>
      </c>
      <c r="D15" s="1034">
        <v>9047.0775474500006</v>
      </c>
      <c r="E15" s="1034">
        <v>-1.8020081857249348</v>
      </c>
      <c r="F15" s="1034">
        <v>3305.01885662</v>
      </c>
      <c r="G15" s="1034">
        <v>3085.0965056099999</v>
      </c>
      <c r="H15" s="1034">
        <v>217.41813761</v>
      </c>
      <c r="I15" s="1034">
        <v>4984.5211628399993</v>
      </c>
      <c r="J15" s="1034">
        <v>3625.54343333</v>
      </c>
      <c r="K15" s="1034">
        <v>546.96569411999997</v>
      </c>
      <c r="L15" s="1034">
        <v>520.35033895000174</v>
      </c>
      <c r="M15" s="1034">
        <v>48.193874479999998</v>
      </c>
      <c r="N15" s="1034">
        <v>188.99331455999999</v>
      </c>
      <c r="O15" s="1034">
        <v>15.436586589999999</v>
      </c>
      <c r="P15" s="834">
        <v>9062.5141340399987</v>
      </c>
      <c r="S15" s="835"/>
    </row>
    <row r="16" spans="1:19" ht="24" customHeight="1" x14ac:dyDescent="0.2">
      <c r="A16" s="841"/>
      <c r="B16" s="50" t="s">
        <v>991</v>
      </c>
      <c r="C16" s="51" t="s">
        <v>992</v>
      </c>
      <c r="D16" s="1034">
        <v>13310.883659739999</v>
      </c>
      <c r="E16" s="1034">
        <v>1.1004305807203352</v>
      </c>
      <c r="F16" s="1034">
        <v>4743.9131134099998</v>
      </c>
      <c r="G16" s="1034">
        <v>4409.1939783500002</v>
      </c>
      <c r="H16" s="1034">
        <v>330.13702357</v>
      </c>
      <c r="I16" s="1034">
        <v>7316.2208180899997</v>
      </c>
      <c r="J16" s="1034">
        <v>5344.1050047299996</v>
      </c>
      <c r="K16" s="1034">
        <v>799.33328570000003</v>
      </c>
      <c r="L16" s="1034">
        <v>883.97523930999819</v>
      </c>
      <c r="M16" s="1034">
        <v>69.078512840000002</v>
      </c>
      <c r="N16" s="1034">
        <v>297.69597608999999</v>
      </c>
      <c r="O16" s="1034">
        <v>64.008997899999997</v>
      </c>
      <c r="P16" s="834">
        <v>13374.892657640001</v>
      </c>
      <c r="S16" s="835"/>
    </row>
    <row r="17" spans="1:19" ht="24" customHeight="1" x14ac:dyDescent="0.2">
      <c r="A17" s="841"/>
      <c r="B17" s="50" t="s">
        <v>991</v>
      </c>
      <c r="C17" s="51" t="s">
        <v>993</v>
      </c>
      <c r="D17" s="1034">
        <v>20994.878493849996</v>
      </c>
      <c r="E17" s="1034">
        <v>23.244398664062071</v>
      </c>
      <c r="F17" s="1034">
        <v>5855.67914397</v>
      </c>
      <c r="G17" s="1034">
        <v>5393.0915751299999</v>
      </c>
      <c r="H17" s="1034">
        <v>456.98145770000002</v>
      </c>
      <c r="I17" s="1034">
        <v>9824.8622830599979</v>
      </c>
      <c r="J17" s="1034">
        <v>7159.2671241400003</v>
      </c>
      <c r="K17" s="1034">
        <v>1071.2441792100001</v>
      </c>
      <c r="L17" s="1034">
        <v>4916.3748316999981</v>
      </c>
      <c r="M17" s="1034">
        <v>98.324679849999995</v>
      </c>
      <c r="N17" s="1034">
        <v>299.63755527000001</v>
      </c>
      <c r="O17" s="1034">
        <v>80.892317020000007</v>
      </c>
      <c r="P17" s="834">
        <v>17283.269874850001</v>
      </c>
      <c r="S17" s="835"/>
    </row>
    <row r="18" spans="1:19" ht="24" customHeight="1" x14ac:dyDescent="0.2">
      <c r="A18" s="841"/>
      <c r="B18" s="50" t="s">
        <v>991</v>
      </c>
      <c r="C18" s="51" t="s">
        <v>994</v>
      </c>
      <c r="D18" s="1034">
        <v>20994.878493849996</v>
      </c>
      <c r="E18" s="1034">
        <v>-0.35032785885588114</v>
      </c>
      <c r="F18" s="1034">
        <v>6248.5411518599994</v>
      </c>
      <c r="G18" s="1034">
        <v>5574.7305698399996</v>
      </c>
      <c r="H18" s="1034">
        <v>664.83939379000003</v>
      </c>
      <c r="I18" s="1034">
        <v>12906.520961620001</v>
      </c>
      <c r="J18" s="1034">
        <v>9536.2233428799991</v>
      </c>
      <c r="K18" s="1034">
        <v>1342.60038732</v>
      </c>
      <c r="L18" s="1034">
        <v>1411.4538195399953</v>
      </c>
      <c r="M18" s="1034">
        <v>121.86080351</v>
      </c>
      <c r="N18" s="1034">
        <v>306.50175732000002</v>
      </c>
      <c r="O18" s="1034">
        <v>94.666783839999994</v>
      </c>
      <c r="P18" s="834">
        <v>21089.545277690002</v>
      </c>
      <c r="S18" s="835"/>
    </row>
    <row r="19" spans="1:19" ht="24" customHeight="1" x14ac:dyDescent="0.2">
      <c r="A19" s="841"/>
      <c r="B19" s="51" t="s">
        <v>991</v>
      </c>
      <c r="C19" s="51" t="s">
        <v>995</v>
      </c>
      <c r="D19" s="1034">
        <v>26016.185512679989</v>
      </c>
      <c r="E19" s="1034">
        <v>-5.0196668192600828</v>
      </c>
      <c r="F19" s="1034">
        <v>8184.4199784000002</v>
      </c>
      <c r="G19" s="1034">
        <v>6755.8503278500002</v>
      </c>
      <c r="H19" s="1034">
        <v>1195.6339466699999</v>
      </c>
      <c r="I19" s="1034">
        <v>15203.944965510002</v>
      </c>
      <c r="J19" s="1034">
        <v>11077.169649809999</v>
      </c>
      <c r="K19" s="1034">
        <v>1646.4983561900001</v>
      </c>
      <c r="L19" s="1034">
        <v>2118.4214675699868</v>
      </c>
      <c r="M19" s="1034">
        <v>146.39610830000001</v>
      </c>
      <c r="N19" s="1034">
        <v>363.00299289999998</v>
      </c>
      <c r="O19" s="1034">
        <v>267.63741735999997</v>
      </c>
      <c r="P19" s="834">
        <v>26283.822930039998</v>
      </c>
      <c r="S19" s="835"/>
    </row>
    <row r="20" spans="1:19" ht="24" customHeight="1" x14ac:dyDescent="0.2">
      <c r="A20" s="841"/>
      <c r="B20" s="50" t="s">
        <v>991</v>
      </c>
      <c r="C20" s="51" t="s">
        <v>996</v>
      </c>
      <c r="D20" s="1034">
        <v>36592.718065350011</v>
      </c>
      <c r="E20" s="1034">
        <v>9.6757391310479335</v>
      </c>
      <c r="F20" s="1034">
        <v>15570.644618449998</v>
      </c>
      <c r="G20" s="1034">
        <v>8374.4733070900002</v>
      </c>
      <c r="H20" s="1034">
        <v>6961.0810895799996</v>
      </c>
      <c r="I20" s="1034">
        <v>17856.437907169999</v>
      </c>
      <c r="J20" s="1034">
        <v>12935.147718210001</v>
      </c>
      <c r="K20" s="1034">
        <v>1928.5849796099999</v>
      </c>
      <c r="L20" s="1034">
        <v>2382.4614049600141</v>
      </c>
      <c r="M20" s="1034">
        <v>186.36892587</v>
      </c>
      <c r="N20" s="1034">
        <v>596.80520890000003</v>
      </c>
      <c r="O20" s="1034">
        <v>227.37801963999999</v>
      </c>
      <c r="P20" s="834">
        <v>36820.096084989993</v>
      </c>
      <c r="S20" s="835"/>
    </row>
    <row r="21" spans="1:19" ht="24" customHeight="1" x14ac:dyDescent="0.2">
      <c r="A21" s="841"/>
      <c r="B21" s="50" t="s">
        <v>991</v>
      </c>
      <c r="C21" s="51" t="s">
        <v>997</v>
      </c>
      <c r="D21" s="1034">
        <v>40113.368967689988</v>
      </c>
      <c r="E21" s="1034">
        <v>6.0370402898763054</v>
      </c>
      <c r="F21" s="1034">
        <v>17202.064055490002</v>
      </c>
      <c r="G21" s="1034">
        <v>11296.15444885</v>
      </c>
      <c r="H21" s="1034">
        <v>5645.7327383900001</v>
      </c>
      <c r="I21" s="1034">
        <v>19181.761761999995</v>
      </c>
      <c r="J21" s="1034">
        <v>13484.572826269999</v>
      </c>
      <c r="K21" s="1034">
        <v>2221.1879073599998</v>
      </c>
      <c r="L21" s="1034">
        <v>2908.2056991099921</v>
      </c>
      <c r="M21" s="1034">
        <v>215.95761383999999</v>
      </c>
      <c r="N21" s="1034">
        <v>605.37983725000004</v>
      </c>
      <c r="O21" s="1034">
        <v>253.57945032999999</v>
      </c>
      <c r="P21" s="834">
        <v>40366.948418019994</v>
      </c>
      <c r="S21" s="835"/>
    </row>
    <row r="22" spans="1:19" ht="24" customHeight="1" x14ac:dyDescent="0.2">
      <c r="A22" s="841"/>
      <c r="B22" s="50" t="s">
        <v>991</v>
      </c>
      <c r="C22" s="51" t="s">
        <v>998</v>
      </c>
      <c r="D22" s="1034">
        <v>49327.449951130009</v>
      </c>
      <c r="E22" s="1034">
        <v>6.8625647998935779</v>
      </c>
      <c r="F22" s="1034">
        <v>21407.024198309999</v>
      </c>
      <c r="G22" s="1034">
        <v>13245.39043738</v>
      </c>
      <c r="H22" s="1034">
        <v>7797.2785446199996</v>
      </c>
      <c r="I22" s="1034">
        <v>23965.407964900001</v>
      </c>
      <c r="J22" s="1034">
        <v>17391.903426559998</v>
      </c>
      <c r="K22" s="1034">
        <v>2525.6628016499999</v>
      </c>
      <c r="L22" s="1034">
        <v>3104.6093641500092</v>
      </c>
      <c r="M22" s="1034">
        <v>243.28236045</v>
      </c>
      <c r="N22" s="1034">
        <v>607.12606331999996</v>
      </c>
      <c r="O22" s="1034">
        <v>264.54558115999998</v>
      </c>
      <c r="P22" s="834">
        <v>49591.995532290006</v>
      </c>
      <c r="S22" s="835"/>
    </row>
    <row r="23" spans="1:19" ht="24" customHeight="1" x14ac:dyDescent="0.2">
      <c r="A23" s="841"/>
      <c r="B23" s="50" t="s">
        <v>991</v>
      </c>
      <c r="C23" s="51" t="s">
        <v>999</v>
      </c>
      <c r="D23" s="1034">
        <v>53382.809108479996</v>
      </c>
      <c r="E23" s="1034">
        <v>5.1586601563273993</v>
      </c>
      <c r="F23" s="1034">
        <v>22558.048319819998</v>
      </c>
      <c r="G23" s="1034">
        <v>14214.83737768</v>
      </c>
      <c r="H23" s="1034">
        <v>7922.2340825900001</v>
      </c>
      <c r="I23" s="1034">
        <v>26572.365952759999</v>
      </c>
      <c r="J23" s="1034">
        <v>19239.024496729999</v>
      </c>
      <c r="K23" s="1034">
        <v>2836.25150295</v>
      </c>
      <c r="L23" s="1034">
        <v>3364.3482032499987</v>
      </c>
      <c r="M23" s="1034">
        <v>276.94664064</v>
      </c>
      <c r="N23" s="1034">
        <v>611.09999201000005</v>
      </c>
      <c r="O23" s="1034">
        <v>304.81586172000004</v>
      </c>
      <c r="P23" s="834">
        <v>53687.624970199999</v>
      </c>
      <c r="S23" s="835"/>
    </row>
    <row r="24" spans="1:19" ht="24" customHeight="1" x14ac:dyDescent="0.2">
      <c r="A24" s="841"/>
      <c r="B24" s="50" t="s">
        <v>991</v>
      </c>
      <c r="C24" s="51" t="s">
        <v>1000</v>
      </c>
      <c r="D24" s="1034">
        <v>58271.257296479991</v>
      </c>
      <c r="E24" s="1034">
        <v>2.1424865627527989</v>
      </c>
      <c r="F24" s="1034">
        <v>23524.614836089997</v>
      </c>
      <c r="G24" s="1034">
        <v>15032.750918539999</v>
      </c>
      <c r="H24" s="1034">
        <v>8063.2978745099999</v>
      </c>
      <c r="I24" s="1034">
        <v>30188.029360019998</v>
      </c>
      <c r="J24" s="1034">
        <v>22089.312040889999</v>
      </c>
      <c r="K24" s="1034">
        <v>3167.6724654899999</v>
      </c>
      <c r="L24" s="1034">
        <v>3638.1107899099957</v>
      </c>
      <c r="M24" s="1034">
        <v>306.62614638000002</v>
      </c>
      <c r="N24" s="1034">
        <v>613.87616407999997</v>
      </c>
      <c r="O24" s="1034">
        <v>307.47990335999998</v>
      </c>
      <c r="P24" s="834">
        <v>58578.73719983999</v>
      </c>
      <c r="S24" s="835"/>
    </row>
    <row r="25" spans="1:19" ht="24" customHeight="1" x14ac:dyDescent="0.2">
      <c r="A25" s="841"/>
      <c r="B25" s="50" t="s">
        <v>991</v>
      </c>
      <c r="C25" s="51" t="s">
        <v>1001</v>
      </c>
      <c r="D25" s="1034">
        <v>65867.695975950002</v>
      </c>
      <c r="E25" s="1034">
        <v>2.8481415562351842</v>
      </c>
      <c r="F25" s="1034">
        <v>27675.160338779999</v>
      </c>
      <c r="G25" s="1034">
        <v>17018.452510079998</v>
      </c>
      <c r="H25" s="1034">
        <v>10223.094695579999</v>
      </c>
      <c r="I25" s="1034">
        <v>32917.646878129999</v>
      </c>
      <c r="J25" s="1034">
        <v>24151.472690980001</v>
      </c>
      <c r="K25" s="1034">
        <v>3448.6724899999999</v>
      </c>
      <c r="L25" s="1034">
        <v>4324.103956640005</v>
      </c>
      <c r="M25" s="1034">
        <v>328.70719666999997</v>
      </c>
      <c r="N25" s="1034">
        <v>622.07760572999996</v>
      </c>
      <c r="O25" s="1034">
        <v>331.24399752000005</v>
      </c>
      <c r="P25" s="834">
        <v>66198.939973469998</v>
      </c>
      <c r="S25" s="835"/>
    </row>
    <row r="26" spans="1:19" ht="24" customHeight="1" x14ac:dyDescent="0.2">
      <c r="A26" s="841"/>
      <c r="B26" s="50" t="s">
        <v>1002</v>
      </c>
      <c r="C26" s="51" t="s">
        <v>1003</v>
      </c>
      <c r="D26" s="1034">
        <v>4876.2787331299987</v>
      </c>
      <c r="E26" s="1034">
        <v>17.342407535253646</v>
      </c>
      <c r="F26" s="1034">
        <v>1940.2052220799999</v>
      </c>
      <c r="G26" s="1034">
        <v>1763.81688783</v>
      </c>
      <c r="H26" s="1034">
        <v>175.50676364</v>
      </c>
      <c r="I26" s="1034">
        <v>2277.9144689199998</v>
      </c>
      <c r="J26" s="1034">
        <v>1441.38240352</v>
      </c>
      <c r="K26" s="1034">
        <v>327.88674684</v>
      </c>
      <c r="L26" s="1034">
        <v>424.82379586999929</v>
      </c>
      <c r="M26" s="1034">
        <v>27.720613929999999</v>
      </c>
      <c r="N26" s="1034">
        <v>205.61463233000001</v>
      </c>
      <c r="O26" s="1034">
        <v>12.237671109999999</v>
      </c>
      <c r="P26" s="834">
        <v>4888.5164042399992</v>
      </c>
      <c r="S26" s="835"/>
    </row>
    <row r="27" spans="1:19" ht="24" customHeight="1" x14ac:dyDescent="0.2">
      <c r="A27" s="841"/>
      <c r="B27" s="50" t="s">
        <v>991</v>
      </c>
      <c r="C27" s="51" t="s">
        <v>990</v>
      </c>
      <c r="D27" s="1034">
        <v>10476.314360349999</v>
      </c>
      <c r="E27" s="1034">
        <v>15.797773429087524</v>
      </c>
      <c r="F27" s="1034">
        <v>3507.6031013199995</v>
      </c>
      <c r="G27" s="1034">
        <v>3212.9465274099998</v>
      </c>
      <c r="H27" s="1034">
        <v>289.60600579999999</v>
      </c>
      <c r="I27" s="1034">
        <v>6135.2607744799998</v>
      </c>
      <c r="J27" s="1034">
        <v>4592.2586027799998</v>
      </c>
      <c r="K27" s="1034">
        <v>636.97920218000002</v>
      </c>
      <c r="L27" s="1034">
        <v>503.63299995000057</v>
      </c>
      <c r="M27" s="1034">
        <v>56.143242979999997</v>
      </c>
      <c r="N27" s="1034">
        <v>273.67424161999998</v>
      </c>
      <c r="O27" s="1034">
        <v>34.960857279999999</v>
      </c>
      <c r="P27" s="834">
        <v>10511.27521763</v>
      </c>
      <c r="S27" s="835"/>
    </row>
    <row r="28" spans="1:19" ht="24" customHeight="1" x14ac:dyDescent="0.2">
      <c r="A28" s="841"/>
      <c r="B28" s="50" t="s">
        <v>991</v>
      </c>
      <c r="C28" s="51" t="s">
        <v>992</v>
      </c>
      <c r="D28" s="1034">
        <v>14754.43048117</v>
      </c>
      <c r="E28" s="1034">
        <v>10.844860929827993</v>
      </c>
      <c r="F28" s="1034">
        <v>5031.5240719200001</v>
      </c>
      <c r="G28" s="1034">
        <v>4620.6196891600002</v>
      </c>
      <c r="H28" s="1034">
        <v>405.03871371000002</v>
      </c>
      <c r="I28" s="1034">
        <v>8531.3408488200021</v>
      </c>
      <c r="J28" s="1034">
        <v>6316.7525440400004</v>
      </c>
      <c r="K28" s="1034">
        <v>907.78682743000002</v>
      </c>
      <c r="L28" s="1034">
        <v>734.02298565999922</v>
      </c>
      <c r="M28" s="1034">
        <v>83.938218719999995</v>
      </c>
      <c r="N28" s="1034">
        <v>373.60435604999998</v>
      </c>
      <c r="O28" s="1034">
        <v>50.849387649999997</v>
      </c>
      <c r="P28" s="834">
        <v>14805.279868820002</v>
      </c>
      <c r="S28" s="835"/>
    </row>
    <row r="29" spans="1:19" ht="24" customHeight="1" x14ac:dyDescent="0.2">
      <c r="A29" s="841"/>
      <c r="B29" s="50" t="s">
        <v>991</v>
      </c>
      <c r="C29" s="51" t="s">
        <v>993</v>
      </c>
      <c r="D29" s="1034">
        <v>18935.51271318</v>
      </c>
      <c r="E29" s="1034">
        <v>-9.808895923228345</v>
      </c>
      <c r="F29" s="1034">
        <v>6404.1349007300005</v>
      </c>
      <c r="G29" s="1034">
        <v>5885.3821184500002</v>
      </c>
      <c r="H29" s="1034">
        <v>511.61572512999999</v>
      </c>
      <c r="I29" s="1034">
        <v>11005.86895416</v>
      </c>
      <c r="J29" s="1034">
        <v>8038.0278827800003</v>
      </c>
      <c r="K29" s="1034">
        <v>1212.0666360800001</v>
      </c>
      <c r="L29" s="1034">
        <v>1014.0476442799988</v>
      </c>
      <c r="M29" s="1034">
        <v>110.93336226</v>
      </c>
      <c r="N29" s="1034">
        <v>400.52785175000002</v>
      </c>
      <c r="O29" s="1034">
        <v>68.262344109999987</v>
      </c>
      <c r="P29" s="834">
        <v>19003.77505729</v>
      </c>
      <c r="S29" s="835"/>
    </row>
    <row r="30" spans="1:19" ht="24" customHeight="1" x14ac:dyDescent="0.2">
      <c r="A30" s="841"/>
      <c r="B30" s="50" t="s">
        <v>991</v>
      </c>
      <c r="C30" s="51" t="s">
        <v>994</v>
      </c>
      <c r="D30" s="1034">
        <v>24117.582022750001</v>
      </c>
      <c r="E30" s="1034">
        <v>14.8736442071562</v>
      </c>
      <c r="F30" s="1034">
        <v>7498.91780432</v>
      </c>
      <c r="G30" s="1034">
        <v>6566.4003724499998</v>
      </c>
      <c r="H30" s="1034">
        <v>922.44271594999998</v>
      </c>
      <c r="I30" s="1034">
        <v>14168.316938439999</v>
      </c>
      <c r="J30" s="1034">
        <v>10426.79674027</v>
      </c>
      <c r="K30" s="1034">
        <v>1527.9956753700001</v>
      </c>
      <c r="L30" s="1034">
        <v>1908.5907531400007</v>
      </c>
      <c r="M30" s="1034">
        <v>137.90077812999999</v>
      </c>
      <c r="N30" s="1034">
        <v>403.85574872000001</v>
      </c>
      <c r="O30" s="1034">
        <v>86.208003749999989</v>
      </c>
      <c r="P30" s="834">
        <v>24203.790026499999</v>
      </c>
      <c r="S30" s="835"/>
    </row>
    <row r="31" spans="1:19" ht="24" customHeight="1" x14ac:dyDescent="0.2">
      <c r="A31" s="841"/>
      <c r="B31" s="51" t="s">
        <v>991</v>
      </c>
      <c r="C31" s="51" t="s">
        <v>995</v>
      </c>
      <c r="D31" s="1034">
        <v>31331.751415720002</v>
      </c>
      <c r="E31" s="1034">
        <v>20.431765065825136</v>
      </c>
      <c r="F31" s="1034">
        <v>11624.29289305</v>
      </c>
      <c r="G31" s="1034">
        <v>7556.7793249400002</v>
      </c>
      <c r="H31" s="1034">
        <v>3848.7001930400002</v>
      </c>
      <c r="I31" s="1034">
        <v>16913.821852070003</v>
      </c>
      <c r="J31" s="1034">
        <v>12361.61605882</v>
      </c>
      <c r="K31" s="1034">
        <v>1862.9928619299999</v>
      </c>
      <c r="L31" s="1034">
        <v>2184.829128569997</v>
      </c>
      <c r="M31" s="1034">
        <v>168.14738183</v>
      </c>
      <c r="N31" s="1034">
        <v>440.66016020000001</v>
      </c>
      <c r="O31" s="1034">
        <v>109.38099065</v>
      </c>
      <c r="P31" s="834">
        <v>31441.132406370001</v>
      </c>
      <c r="S31" s="835"/>
    </row>
    <row r="32" spans="1:19" ht="24" customHeight="1" x14ac:dyDescent="0.2">
      <c r="A32" s="841"/>
      <c r="B32" s="1051" t="s">
        <v>991</v>
      </c>
      <c r="C32" s="46" t="s">
        <v>996</v>
      </c>
      <c r="D32" s="1052">
        <v>38729.599740459991</v>
      </c>
      <c r="E32" s="1052">
        <v>5.8396363759963821</v>
      </c>
      <c r="F32" s="1052">
        <v>16072.008633790001</v>
      </c>
      <c r="G32" s="1052">
        <v>9578.6400942300006</v>
      </c>
      <c r="H32" s="1052">
        <v>6290.9904374500002</v>
      </c>
      <c r="I32" s="1052">
        <v>19481.63404465</v>
      </c>
      <c r="J32" s="1052">
        <v>14141.970402020001</v>
      </c>
      <c r="K32" s="1052">
        <v>2151.56823889</v>
      </c>
      <c r="L32" s="1052">
        <v>2500.6370440199921</v>
      </c>
      <c r="M32" s="1052">
        <v>204.60605634999999</v>
      </c>
      <c r="N32" s="1052">
        <v>470.71396164999999</v>
      </c>
      <c r="O32" s="1052">
        <v>137.35962990000002</v>
      </c>
      <c r="P32" s="1045">
        <v>38866.959370360004</v>
      </c>
      <c r="S32" s="835"/>
    </row>
    <row r="33" spans="2:16" ht="2.1" customHeight="1" x14ac:dyDescent="0.2">
      <c r="B33" s="1218"/>
      <c r="C33" s="1218"/>
      <c r="D33" s="308"/>
      <c r="E33" s="308"/>
      <c r="F33" s="308"/>
      <c r="G33" s="308"/>
      <c r="H33" s="308"/>
      <c r="I33" s="308"/>
      <c r="J33" s="308"/>
      <c r="K33" s="308"/>
      <c r="L33" s="308"/>
      <c r="M33" s="308"/>
      <c r="N33" s="308"/>
      <c r="O33" s="308"/>
      <c r="P33" s="308"/>
    </row>
    <row r="34" spans="2:16" s="61" customFormat="1" ht="18" customHeight="1" x14ac:dyDescent="0.2">
      <c r="B34" s="59" t="s">
        <v>68</v>
      </c>
      <c r="C34" s="59"/>
      <c r="D34" s="60"/>
    </row>
    <row r="35" spans="2:16" s="61" customFormat="1" ht="18" customHeight="1" x14ac:dyDescent="0.2">
      <c r="B35" s="62" t="s">
        <v>69</v>
      </c>
      <c r="C35" s="62"/>
    </row>
    <row r="36" spans="2:16" ht="24" customHeight="1" x14ac:dyDescent="0.2">
      <c r="B36" s="63"/>
      <c r="C36" s="63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3" customHeight="1" x14ac:dyDescent="0.2">
      <c r="B37" s="64"/>
      <c r="C37" s="6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3" customHeight="1" x14ac:dyDescent="0.2">
      <c r="B38" s="64"/>
      <c r="C38" s="64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3" customHeight="1" x14ac:dyDescent="0.2">
      <c r="B39" s="64"/>
      <c r="C39" s="64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3" customHeight="1" x14ac:dyDescent="0.2">
      <c r="B40" s="64"/>
      <c r="C40" s="64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3" customHeight="1" x14ac:dyDescent="0.2">
      <c r="B41" s="64"/>
      <c r="C41" s="64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3" customHeight="1" x14ac:dyDescent="0.2">
      <c r="B42" s="64"/>
      <c r="C42" s="64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3" customHeight="1" x14ac:dyDescent="0.2">
      <c r="B43" s="64"/>
      <c r="C43" s="64"/>
      <c r="D43" s="40"/>
      <c r="E43" s="40"/>
      <c r="F43" s="40"/>
      <c r="G43" s="40"/>
      <c r="H43" s="40"/>
      <c r="I43" s="65"/>
      <c r="J43" s="40"/>
      <c r="K43" s="40"/>
      <c r="L43" s="40"/>
      <c r="M43" s="40"/>
      <c r="N43" s="40"/>
      <c r="O43" s="40"/>
      <c r="P43" s="40"/>
    </row>
    <row r="44" spans="2:16" ht="3" customHeight="1" x14ac:dyDescent="0.2">
      <c r="B44" s="64"/>
      <c r="C44" s="64"/>
      <c r="D44" s="40"/>
      <c r="E44" s="40"/>
      <c r="F44" s="40"/>
      <c r="G44" s="40"/>
      <c r="H44" s="40"/>
      <c r="I44" s="66"/>
      <c r="J44" s="40"/>
      <c r="K44" s="40"/>
      <c r="L44" s="40"/>
      <c r="M44" s="40"/>
      <c r="N44" s="40"/>
      <c r="O44" s="40"/>
      <c r="P44" s="40"/>
    </row>
    <row r="45" spans="2:16" ht="3" customHeight="1" x14ac:dyDescent="0.2">
      <c r="B45" s="64"/>
      <c r="C45" s="64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3" customHeight="1" x14ac:dyDescent="0.2">
      <c r="B46" s="64"/>
      <c r="C46" s="64"/>
      <c r="D46" s="67"/>
      <c r="E46" s="67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3" customHeight="1" x14ac:dyDescent="0.2">
      <c r="B47" s="64"/>
      <c r="C47" s="64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3" customHeight="1" x14ac:dyDescent="0.2">
      <c r="B48" s="64"/>
      <c r="C48" s="64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3" customHeight="1" x14ac:dyDescent="0.2">
      <c r="B49" s="64"/>
      <c r="C49" s="64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3" customHeight="1" x14ac:dyDescent="0.2">
      <c r="B50" s="64"/>
      <c r="C50" s="64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3" customHeight="1" x14ac:dyDescent="0.2">
      <c r="B51" s="64"/>
      <c r="C51" s="64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3" customHeight="1" x14ac:dyDescent="0.2">
      <c r="B52" s="64"/>
      <c r="C52" s="64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3" customHeight="1" x14ac:dyDescent="0.2">
      <c r="B53" s="64"/>
      <c r="C53" s="64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3" customHeight="1" x14ac:dyDescent="0.2">
      <c r="B54" s="64"/>
      <c r="C54" s="64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3" customHeight="1" x14ac:dyDescent="0.2">
      <c r="B55" s="64"/>
      <c r="C55" s="64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3" customHeight="1" x14ac:dyDescent="0.2">
      <c r="B56" s="66"/>
      <c r="C56" s="66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3" customHeight="1" x14ac:dyDescent="0.2">
      <c r="B57" s="66"/>
      <c r="C57" s="66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3" customHeight="1" x14ac:dyDescent="0.2">
      <c r="B58" s="66"/>
      <c r="C58" s="66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3" customHeight="1" x14ac:dyDescent="0.2">
      <c r="B59" s="66"/>
      <c r="C59" s="66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3" customHeight="1" x14ac:dyDescent="0.2">
      <c r="B60" s="66"/>
      <c r="C60" s="66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8.1" customHeight="1" x14ac:dyDescent="0.2">
      <c r="B61" s="66"/>
      <c r="C61" s="66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24" customHeight="1" x14ac:dyDescent="0.2">
      <c r="B62" s="66"/>
      <c r="C62" s="66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24" customHeight="1" x14ac:dyDescent="0.2">
      <c r="B63" s="66"/>
      <c r="C63" s="66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68"/>
    </row>
    <row r="64" spans="2:16" ht="18" customHeight="1" x14ac:dyDescent="0.2">
      <c r="B64" s="66"/>
      <c r="C64" s="66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s="70" customFormat="1" ht="18" customHeight="1" x14ac:dyDescent="0.25">
      <c r="A65" s="843"/>
      <c r="B65" s="36" t="s">
        <v>70</v>
      </c>
      <c r="C65" s="69"/>
      <c r="L65" s="71"/>
    </row>
    <row r="66" spans="1:19" ht="18" customHeight="1" x14ac:dyDescent="0.2">
      <c r="B66" s="39" t="s">
        <v>54</v>
      </c>
      <c r="C66" s="72"/>
      <c r="D66" s="40"/>
      <c r="E66" s="40"/>
      <c r="F66" s="40"/>
      <c r="G66" s="40"/>
      <c r="H66" s="40"/>
      <c r="I66" s="40"/>
      <c r="J66" s="40"/>
      <c r="K66" s="40"/>
      <c r="L66" s="41"/>
      <c r="M66" s="40"/>
      <c r="N66" s="40"/>
      <c r="O66" s="40"/>
      <c r="P66" s="40"/>
    </row>
    <row r="67" spans="1:19" ht="26.1" customHeight="1" x14ac:dyDescent="0.2">
      <c r="B67" s="1195"/>
      <c r="C67" s="1195"/>
      <c r="D67" s="1219" t="s">
        <v>71</v>
      </c>
      <c r="E67" s="1219"/>
      <c r="F67" s="1219"/>
      <c r="G67" s="1219"/>
      <c r="H67" s="1219"/>
      <c r="I67" s="1219"/>
      <c r="J67" s="1219"/>
      <c r="K67" s="1219"/>
      <c r="L67" s="1219" t="s">
        <v>72</v>
      </c>
      <c r="M67" s="1219"/>
      <c r="N67" s="1219"/>
      <c r="O67" s="1219"/>
      <c r="P67" s="1221" t="s">
        <v>73</v>
      </c>
    </row>
    <row r="68" spans="1:19" ht="26.1" customHeight="1" x14ac:dyDescent="0.2">
      <c r="B68" s="1195"/>
      <c r="C68" s="1195"/>
      <c r="D68" s="1220" t="s">
        <v>58</v>
      </c>
      <c r="E68" s="1224" t="s">
        <v>74</v>
      </c>
      <c r="F68" s="1224"/>
      <c r="G68" s="1220" t="s">
        <v>75</v>
      </c>
      <c r="H68" s="1220" t="s">
        <v>76</v>
      </c>
      <c r="I68" s="1220" t="s">
        <v>77</v>
      </c>
      <c r="J68" s="1220" t="s">
        <v>78</v>
      </c>
      <c r="K68" s="1220" t="s">
        <v>79</v>
      </c>
      <c r="L68" s="1220" t="s">
        <v>58</v>
      </c>
      <c r="M68" s="1220" t="s">
        <v>80</v>
      </c>
      <c r="N68" s="1202" t="s">
        <v>81</v>
      </c>
      <c r="O68" s="1220" t="s">
        <v>82</v>
      </c>
      <c r="P68" s="1222"/>
    </row>
    <row r="69" spans="1:19" ht="22.35" customHeight="1" x14ac:dyDescent="0.2">
      <c r="B69" s="1195"/>
      <c r="C69" s="1195"/>
      <c r="D69" s="1220"/>
      <c r="E69" s="1220" t="s">
        <v>58</v>
      </c>
      <c r="F69" s="1205" t="s">
        <v>83</v>
      </c>
      <c r="G69" s="1220"/>
      <c r="H69" s="1220"/>
      <c r="I69" s="1220"/>
      <c r="J69" s="1220"/>
      <c r="K69" s="1220"/>
      <c r="L69" s="1220"/>
      <c r="M69" s="1220"/>
      <c r="N69" s="1203"/>
      <c r="O69" s="1220"/>
      <c r="P69" s="1222"/>
    </row>
    <row r="70" spans="1:19" ht="22.35" customHeight="1" x14ac:dyDescent="0.2">
      <c r="B70" s="1195"/>
      <c r="C70" s="1195"/>
      <c r="D70" s="1220"/>
      <c r="E70" s="1220"/>
      <c r="F70" s="1203"/>
      <c r="G70" s="1220"/>
      <c r="H70" s="1220"/>
      <c r="I70" s="1220"/>
      <c r="J70" s="1220"/>
      <c r="K70" s="1220"/>
      <c r="L70" s="1220"/>
      <c r="M70" s="1220"/>
      <c r="N70" s="1203"/>
      <c r="O70" s="1220"/>
      <c r="P70" s="1222"/>
    </row>
    <row r="71" spans="1:19" ht="22.35" customHeight="1" x14ac:dyDescent="0.2">
      <c r="B71" s="1195"/>
      <c r="C71" s="1195"/>
      <c r="D71" s="1202"/>
      <c r="E71" s="1202"/>
      <c r="F71" s="1203"/>
      <c r="G71" s="1202"/>
      <c r="H71" s="1202"/>
      <c r="I71" s="1202"/>
      <c r="J71" s="1202"/>
      <c r="K71" s="1202"/>
      <c r="L71" s="1202"/>
      <c r="M71" s="1202"/>
      <c r="N71" s="1203"/>
      <c r="O71" s="1202"/>
      <c r="P71" s="1223"/>
      <c r="S71" s="75"/>
    </row>
    <row r="72" spans="1:19" ht="24" customHeight="1" x14ac:dyDescent="0.2">
      <c r="A72" s="840"/>
      <c r="B72" s="1217">
        <v>2022</v>
      </c>
      <c r="C72" s="1225"/>
      <c r="D72" s="1033">
        <v>59896.978503349987</v>
      </c>
      <c r="E72" s="1033">
        <v>10193.673863439997</v>
      </c>
      <c r="F72" s="1033">
        <v>7354.1942594699985</v>
      </c>
      <c r="G72" s="1033">
        <v>1744.2864355499996</v>
      </c>
      <c r="H72" s="1033">
        <v>6099.8858296800008</v>
      </c>
      <c r="I72" s="1033">
        <v>203.92768921999999</v>
      </c>
      <c r="J72" s="1033">
        <v>41208.127921169995</v>
      </c>
      <c r="K72" s="1033">
        <v>439.45252207999999</v>
      </c>
      <c r="L72" s="1033">
        <v>2995.6641761299998</v>
      </c>
      <c r="M72" s="1033">
        <v>860.0820933199999</v>
      </c>
      <c r="N72" s="1033">
        <v>2103.8766250199997</v>
      </c>
      <c r="O72" s="1033">
        <v>15.147474870000005</v>
      </c>
      <c r="P72" s="958">
        <v>62892.642679479985</v>
      </c>
    </row>
    <row r="73" spans="1:19" ht="24" customHeight="1" x14ac:dyDescent="0.2">
      <c r="A73" s="840"/>
      <c r="B73" s="1217">
        <v>2023</v>
      </c>
      <c r="C73" s="1225"/>
      <c r="D73" s="1033">
        <v>61314.231686820007</v>
      </c>
      <c r="E73" s="1033">
        <v>10663.46127569001</v>
      </c>
      <c r="F73" s="1033">
        <v>7678.9798674400099</v>
      </c>
      <c r="G73" s="1033">
        <v>1725.1239322200004</v>
      </c>
      <c r="H73" s="1033">
        <v>6377.1240408200001</v>
      </c>
      <c r="I73" s="1033">
        <v>107.38766101000002</v>
      </c>
      <c r="J73" s="1033">
        <v>42193.240992699997</v>
      </c>
      <c r="K73" s="1033">
        <v>70.070624770000009</v>
      </c>
      <c r="L73" s="1033">
        <v>3026.8576790100001</v>
      </c>
      <c r="M73" s="1033">
        <v>702.83410383</v>
      </c>
      <c r="N73" s="1033">
        <v>2317.5403984099999</v>
      </c>
      <c r="O73" s="1033">
        <v>1.52614033</v>
      </c>
      <c r="P73" s="958">
        <v>64341.089365830005</v>
      </c>
    </row>
    <row r="74" spans="1:19" ht="24" customHeight="1" x14ac:dyDescent="0.2">
      <c r="A74" s="840"/>
      <c r="B74" s="1217">
        <v>2024</v>
      </c>
      <c r="C74" s="1225"/>
      <c r="D74" s="1033">
        <v>67382.700249289992</v>
      </c>
      <c r="E74" s="1033">
        <v>11322.566689430003</v>
      </c>
      <c r="F74" s="1033">
        <v>8172.8647473000019</v>
      </c>
      <c r="G74" s="1033">
        <v>2129.8824890900009</v>
      </c>
      <c r="H74" s="1033">
        <v>6826.7731530000001</v>
      </c>
      <c r="I74" s="1033">
        <v>268.84597262</v>
      </c>
      <c r="J74" s="1033">
        <v>46716.295323919992</v>
      </c>
      <c r="K74" s="1033">
        <v>118.26070616</v>
      </c>
      <c r="L74" s="1033">
        <v>4654.6981842799996</v>
      </c>
      <c r="M74" s="1033">
        <v>1036.6778162499995</v>
      </c>
      <c r="N74" s="1033">
        <v>3599.8443487900008</v>
      </c>
      <c r="O74" s="1033">
        <v>1.96539804</v>
      </c>
      <c r="P74" s="958">
        <v>72037.398433569993</v>
      </c>
    </row>
    <row r="75" spans="1:19" ht="24" customHeight="1" x14ac:dyDescent="0.2">
      <c r="A75" s="840"/>
      <c r="B75" s="51"/>
      <c r="C75" s="76"/>
      <c r="D75" s="1034"/>
      <c r="E75" s="1034"/>
      <c r="F75" s="1034"/>
      <c r="G75" s="1034"/>
      <c r="H75" s="1034"/>
      <c r="I75" s="1034"/>
      <c r="J75" s="1034"/>
      <c r="K75" s="1034"/>
      <c r="L75" s="1034"/>
      <c r="M75" s="1034"/>
      <c r="N75" s="1034"/>
      <c r="O75" s="1034"/>
      <c r="P75" s="957"/>
    </row>
    <row r="76" spans="1:19" ht="24" customHeight="1" x14ac:dyDescent="0.2">
      <c r="A76" s="841"/>
      <c r="B76" s="50" t="s">
        <v>989</v>
      </c>
      <c r="C76" s="76" t="s">
        <v>990</v>
      </c>
      <c r="D76" s="1034">
        <v>10466.87300899</v>
      </c>
      <c r="E76" s="1034">
        <v>1643.9431966400002</v>
      </c>
      <c r="F76" s="1034">
        <v>1183.14831445</v>
      </c>
      <c r="G76" s="1034">
        <v>143.41029212000012</v>
      </c>
      <c r="H76" s="1034">
        <v>1290.5154841199997</v>
      </c>
      <c r="I76" s="1034">
        <v>14.065077079999996</v>
      </c>
      <c r="J76" s="1034">
        <v>7367.3244084899998</v>
      </c>
      <c r="K76" s="1034">
        <v>7.5246392300000018</v>
      </c>
      <c r="L76" s="1034">
        <v>290.91041004999994</v>
      </c>
      <c r="M76" s="1034">
        <v>12.06854111</v>
      </c>
      <c r="N76" s="1034">
        <v>278.59964930999996</v>
      </c>
      <c r="O76" s="1034">
        <v>6.0138919999999998E-2</v>
      </c>
      <c r="P76" s="957">
        <v>10757.783419040001</v>
      </c>
      <c r="S76" s="835"/>
    </row>
    <row r="77" spans="1:19" ht="24" customHeight="1" x14ac:dyDescent="0.2">
      <c r="A77" s="841"/>
      <c r="B77" s="50" t="s">
        <v>991</v>
      </c>
      <c r="C77" s="76" t="s">
        <v>992</v>
      </c>
      <c r="D77" s="1034">
        <v>15787.685912269999</v>
      </c>
      <c r="E77" s="1034">
        <v>2446.07664402</v>
      </c>
      <c r="F77" s="1034">
        <v>1752.5419777800003</v>
      </c>
      <c r="G77" s="1034">
        <v>258.94828742999999</v>
      </c>
      <c r="H77" s="1034">
        <v>1428.1174371199997</v>
      </c>
      <c r="I77" s="1034">
        <v>87.367104050000009</v>
      </c>
      <c r="J77" s="1034">
        <v>11553.931734310001</v>
      </c>
      <c r="K77" s="1034">
        <v>13.15485587</v>
      </c>
      <c r="L77" s="1034">
        <v>510.92395966000004</v>
      </c>
      <c r="M77" s="1034">
        <v>102.17698364</v>
      </c>
      <c r="N77" s="1034">
        <v>408.65189456000002</v>
      </c>
      <c r="O77" s="1034">
        <v>9.5081460000000007E-2</v>
      </c>
      <c r="P77" s="957">
        <v>16298.609871929999</v>
      </c>
      <c r="S77" s="835"/>
    </row>
    <row r="78" spans="1:19" ht="24" customHeight="1" x14ac:dyDescent="0.2">
      <c r="A78" s="841"/>
      <c r="B78" s="50" t="s">
        <v>991</v>
      </c>
      <c r="C78" s="76" t="s">
        <v>993</v>
      </c>
      <c r="D78" s="1034">
        <v>26804.41142601</v>
      </c>
      <c r="E78" s="1034">
        <v>4070.0998863300015</v>
      </c>
      <c r="F78" s="1034">
        <v>2906.744994430001</v>
      </c>
      <c r="G78" s="1034">
        <v>549.6353422799998</v>
      </c>
      <c r="H78" s="1034">
        <v>3122.4963817800003</v>
      </c>
      <c r="I78" s="1034">
        <v>118.13229412999999</v>
      </c>
      <c r="J78" s="1034">
        <v>18902.367115059998</v>
      </c>
      <c r="K78" s="1034">
        <v>41.590556959999994</v>
      </c>
      <c r="L78" s="1034">
        <v>996.50090649999993</v>
      </c>
      <c r="M78" s="1034">
        <v>163.22017184999996</v>
      </c>
      <c r="N78" s="1034">
        <v>832.78783006000003</v>
      </c>
      <c r="O78" s="1034">
        <v>0.49290459000000003</v>
      </c>
      <c r="P78" s="957">
        <v>27800.912332510001</v>
      </c>
      <c r="S78" s="835"/>
    </row>
    <row r="79" spans="1:19" ht="24" customHeight="1" x14ac:dyDescent="0.2">
      <c r="A79" s="841"/>
      <c r="B79" s="50" t="s">
        <v>991</v>
      </c>
      <c r="C79" s="76" t="s">
        <v>994</v>
      </c>
      <c r="D79" s="1034">
        <v>26804.41142601</v>
      </c>
      <c r="E79" s="1034">
        <v>4070.0998863300015</v>
      </c>
      <c r="F79" s="1034">
        <v>2906.744994430001</v>
      </c>
      <c r="G79" s="1034">
        <v>549.6353422799998</v>
      </c>
      <c r="H79" s="1034">
        <v>3122.4963817800003</v>
      </c>
      <c r="I79" s="1034">
        <v>118.13229412999999</v>
      </c>
      <c r="J79" s="1034">
        <v>18902.367115059998</v>
      </c>
      <c r="K79" s="1034">
        <v>41.590556959999994</v>
      </c>
      <c r="L79" s="1034">
        <v>996.50090649999993</v>
      </c>
      <c r="M79" s="1034">
        <v>163.22017184999996</v>
      </c>
      <c r="N79" s="1034">
        <v>832.78783006000003</v>
      </c>
      <c r="O79" s="1034">
        <v>0.49290459000000003</v>
      </c>
      <c r="P79" s="957">
        <v>27800.912332510001</v>
      </c>
      <c r="S79" s="835"/>
    </row>
    <row r="80" spans="1:19" ht="24" customHeight="1" x14ac:dyDescent="0.2">
      <c r="A80" s="841"/>
      <c r="B80" s="51" t="s">
        <v>991</v>
      </c>
      <c r="C80" s="76" t="s">
        <v>995</v>
      </c>
      <c r="D80" s="1034">
        <v>32541.7014585</v>
      </c>
      <c r="E80" s="1034">
        <v>5542.2454163399989</v>
      </c>
      <c r="F80" s="1034">
        <v>4017.2298751999988</v>
      </c>
      <c r="G80" s="1034">
        <v>738.35227037000004</v>
      </c>
      <c r="H80" s="1034">
        <v>3692.8053159100004</v>
      </c>
      <c r="I80" s="1034">
        <v>123.58209074000001</v>
      </c>
      <c r="J80" s="1034">
        <v>22373.550974530001</v>
      </c>
      <c r="K80" s="1034">
        <v>65.916839060000015</v>
      </c>
      <c r="L80" s="1034">
        <v>1355.38342358</v>
      </c>
      <c r="M80" s="1034">
        <v>181.31052022000006</v>
      </c>
      <c r="N80" s="1034">
        <v>1173.3528107999998</v>
      </c>
      <c r="O80" s="1034">
        <v>0.7200925600000001</v>
      </c>
      <c r="P80" s="957">
        <v>33897.084882080002</v>
      </c>
      <c r="S80" s="835"/>
    </row>
    <row r="81" spans="1:19" ht="24" customHeight="1" x14ac:dyDescent="0.2">
      <c r="A81" s="841"/>
      <c r="B81" s="50" t="s">
        <v>991</v>
      </c>
      <c r="C81" s="76" t="s">
        <v>996</v>
      </c>
      <c r="D81" s="1034">
        <v>38599.540130220004</v>
      </c>
      <c r="E81" s="1034">
        <v>6381.1397268900009</v>
      </c>
      <c r="F81" s="1034">
        <v>4592.1579814000006</v>
      </c>
      <c r="G81" s="1034">
        <v>843.60633384999983</v>
      </c>
      <c r="H81" s="1034">
        <v>4600.1385766800004</v>
      </c>
      <c r="I81" s="1034">
        <v>107.06247703</v>
      </c>
      <c r="J81" s="1034">
        <v>26594.252684630002</v>
      </c>
      <c r="K81" s="1034">
        <v>73.251478369999973</v>
      </c>
      <c r="L81" s="1034">
        <v>2004.3876031100001</v>
      </c>
      <c r="M81" s="1034">
        <v>228.16187902999994</v>
      </c>
      <c r="N81" s="1034">
        <v>1774.2340825800002</v>
      </c>
      <c r="O81" s="1034">
        <v>1.27419284</v>
      </c>
      <c r="P81" s="957">
        <v>40603.927733330005</v>
      </c>
      <c r="S81" s="835"/>
    </row>
    <row r="82" spans="1:19" ht="24" customHeight="1" x14ac:dyDescent="0.2">
      <c r="A82" s="841"/>
      <c r="B82" s="50" t="s">
        <v>991</v>
      </c>
      <c r="C82" s="76" t="s">
        <v>997</v>
      </c>
      <c r="D82" s="1034">
        <v>43340.865306269996</v>
      </c>
      <c r="E82" s="1034">
        <v>7228.3156010900011</v>
      </c>
      <c r="F82" s="1034">
        <v>5190.795590570001</v>
      </c>
      <c r="G82" s="1034">
        <v>997.05222931999913</v>
      </c>
      <c r="H82" s="1034">
        <v>4739.4717212200003</v>
      </c>
      <c r="I82" s="1034">
        <v>132.88446430000002</v>
      </c>
      <c r="J82" s="1034">
        <v>30161.568371600002</v>
      </c>
      <c r="K82" s="1034">
        <v>81.485000839999969</v>
      </c>
      <c r="L82" s="1034">
        <v>2301.5833897099997</v>
      </c>
      <c r="M82" s="1034">
        <v>307.69136102000004</v>
      </c>
      <c r="N82" s="1034">
        <v>1942.1923994700001</v>
      </c>
      <c r="O82" s="1034">
        <v>1.3379763</v>
      </c>
      <c r="P82" s="957">
        <v>45642.448695979998</v>
      </c>
      <c r="S82" s="835"/>
    </row>
    <row r="83" spans="1:19" ht="24" customHeight="1" x14ac:dyDescent="0.2">
      <c r="A83" s="841"/>
      <c r="B83" s="50" t="s">
        <v>991</v>
      </c>
      <c r="C83" s="76" t="s">
        <v>998</v>
      </c>
      <c r="D83" s="1034">
        <v>48404.502808869991</v>
      </c>
      <c r="E83" s="1034">
        <v>8043.7860581899995</v>
      </c>
      <c r="F83" s="1034">
        <v>5780.2008401499988</v>
      </c>
      <c r="G83" s="1034">
        <v>1155.3316225899998</v>
      </c>
      <c r="H83" s="1034">
        <v>4986.1744089899994</v>
      </c>
      <c r="I83" s="1034">
        <v>170.52653848999998</v>
      </c>
      <c r="J83" s="1034">
        <v>33963.26217278</v>
      </c>
      <c r="K83" s="1034">
        <v>85.334151759999997</v>
      </c>
      <c r="L83" s="1034">
        <v>2676.0563084700002</v>
      </c>
      <c r="M83" s="1034">
        <v>376.7704616900001</v>
      </c>
      <c r="N83" s="1034">
        <v>2296.0268791500002</v>
      </c>
      <c r="O83" s="1034">
        <v>1.3809637100000001</v>
      </c>
      <c r="P83" s="957">
        <v>51080.559117339988</v>
      </c>
      <c r="S83" s="835"/>
    </row>
    <row r="84" spans="1:19" ht="24" customHeight="1" x14ac:dyDescent="0.2">
      <c r="A84" s="841"/>
      <c r="B84" s="50" t="s">
        <v>991</v>
      </c>
      <c r="C84" s="76" t="s">
        <v>999</v>
      </c>
      <c r="D84" s="1034">
        <v>54424.219337790004</v>
      </c>
      <c r="E84" s="1034">
        <v>8908.9743249500025</v>
      </c>
      <c r="F84" s="1034">
        <v>6406.7445856600034</v>
      </c>
      <c r="G84" s="1034">
        <v>1402.8950702599989</v>
      </c>
      <c r="H84" s="1034">
        <v>6232.0537506800001</v>
      </c>
      <c r="I84" s="1034">
        <v>207.87572077999999</v>
      </c>
      <c r="J84" s="1034">
        <v>37581.077073649998</v>
      </c>
      <c r="K84" s="1034">
        <v>91.255541399999984</v>
      </c>
      <c r="L84" s="1034">
        <v>3053.7408884400002</v>
      </c>
      <c r="M84" s="1034">
        <v>450.31627861999988</v>
      </c>
      <c r="N84" s="1034">
        <v>2601.9609331199999</v>
      </c>
      <c r="O84" s="1034">
        <v>1.4636766999999999</v>
      </c>
      <c r="P84" s="957">
        <v>57477.960226230003</v>
      </c>
      <c r="S84" s="835"/>
    </row>
    <row r="85" spans="1:19" ht="24" customHeight="1" x14ac:dyDescent="0.2">
      <c r="A85" s="841"/>
      <c r="B85" s="50" t="s">
        <v>991</v>
      </c>
      <c r="C85" s="76" t="s">
        <v>1000</v>
      </c>
      <c r="D85" s="1034">
        <v>60953.063689500013</v>
      </c>
      <c r="E85" s="1034">
        <v>10434.486084190003</v>
      </c>
      <c r="F85" s="1034">
        <v>7546.7171985600016</v>
      </c>
      <c r="G85" s="1034">
        <v>1578.0415972399987</v>
      </c>
      <c r="H85" s="1034">
        <v>6499.9932728100002</v>
      </c>
      <c r="I85" s="1034">
        <v>218.52304940000005</v>
      </c>
      <c r="J85" s="1034">
        <v>42121.275314710008</v>
      </c>
      <c r="K85" s="1034">
        <v>100.65745391999998</v>
      </c>
      <c r="L85" s="1034">
        <v>3315.9791796400004</v>
      </c>
      <c r="M85" s="1034">
        <v>501.88768108000005</v>
      </c>
      <c r="N85" s="1034">
        <v>2812.50883423</v>
      </c>
      <c r="O85" s="1034">
        <v>1.5826643300000001</v>
      </c>
      <c r="P85" s="957">
        <v>64269.042869140016</v>
      </c>
      <c r="S85" s="835"/>
    </row>
    <row r="86" spans="1:19" ht="24" customHeight="1" x14ac:dyDescent="0.2">
      <c r="A86" s="841"/>
      <c r="B86" s="50" t="s">
        <v>991</v>
      </c>
      <c r="C86" s="76" t="s">
        <v>1001</v>
      </c>
      <c r="D86" s="1034">
        <v>67382.700249289992</v>
      </c>
      <c r="E86" s="1034">
        <v>11322.566689430003</v>
      </c>
      <c r="F86" s="1034">
        <v>8172.8647473000019</v>
      </c>
      <c r="G86" s="1034">
        <v>2129.8824890900009</v>
      </c>
      <c r="H86" s="1034">
        <v>6826.7731530000001</v>
      </c>
      <c r="I86" s="1034">
        <v>268.84597262</v>
      </c>
      <c r="J86" s="1034">
        <v>46716.295323919992</v>
      </c>
      <c r="K86" s="1034">
        <v>118.26070616</v>
      </c>
      <c r="L86" s="1034">
        <v>4654.6981842799996</v>
      </c>
      <c r="M86" s="1034">
        <v>1036.6778162499995</v>
      </c>
      <c r="N86" s="1034">
        <v>3599.8443487900008</v>
      </c>
      <c r="O86" s="1034">
        <v>1.96539804</v>
      </c>
      <c r="P86" s="957">
        <v>72037.398433569993</v>
      </c>
      <c r="S86" s="835"/>
    </row>
    <row r="87" spans="1:19" ht="24" customHeight="1" x14ac:dyDescent="0.2">
      <c r="A87" s="841"/>
      <c r="B87" s="50" t="s">
        <v>1002</v>
      </c>
      <c r="C87" s="76" t="s">
        <v>1003</v>
      </c>
      <c r="D87" s="1034">
        <v>5232.7515177199994</v>
      </c>
      <c r="E87" s="1034">
        <v>833.61985143999993</v>
      </c>
      <c r="F87" s="1034">
        <v>603.58269890999986</v>
      </c>
      <c r="G87" s="1034">
        <v>20.29261404</v>
      </c>
      <c r="H87" s="1034">
        <v>284.23082383000002</v>
      </c>
      <c r="I87" s="1034">
        <v>56.177804800000004</v>
      </c>
      <c r="J87" s="1034">
        <v>4034.9332825899987</v>
      </c>
      <c r="K87" s="1034">
        <v>3.4709410199999997</v>
      </c>
      <c r="L87" s="1034">
        <v>150.52535255999999</v>
      </c>
      <c r="M87" s="1034">
        <v>3.5859756100000002</v>
      </c>
      <c r="N87" s="1034">
        <v>146.92010904</v>
      </c>
      <c r="O87" s="1034">
        <v>1.9267909999999999E-2</v>
      </c>
      <c r="P87" s="957">
        <v>5383.2768702799995</v>
      </c>
      <c r="S87" s="835"/>
    </row>
    <row r="88" spans="1:19" ht="24" customHeight="1" x14ac:dyDescent="0.2">
      <c r="A88" s="841"/>
      <c r="B88" s="50" t="s">
        <v>991</v>
      </c>
      <c r="C88" s="76" t="s">
        <v>990</v>
      </c>
      <c r="D88" s="1034">
        <v>10685.925268790001</v>
      </c>
      <c r="E88" s="1034">
        <v>1726.8340052500005</v>
      </c>
      <c r="F88" s="1034">
        <v>1244.6791211300003</v>
      </c>
      <c r="G88" s="1034">
        <v>133.16932425999997</v>
      </c>
      <c r="H88" s="1034">
        <v>1085.7558336</v>
      </c>
      <c r="I88" s="1034">
        <v>56.177804800000004</v>
      </c>
      <c r="J88" s="1034">
        <v>7676.7515826699992</v>
      </c>
      <c r="K88" s="1034">
        <v>7.2041405999999988</v>
      </c>
      <c r="L88" s="1034">
        <v>351.92506175</v>
      </c>
      <c r="M88" s="1034">
        <v>32.881752329999991</v>
      </c>
      <c r="N88" s="1034">
        <v>318.93242617000004</v>
      </c>
      <c r="O88" s="1034">
        <v>0.11088325</v>
      </c>
      <c r="P88" s="957">
        <v>11037.850330540001</v>
      </c>
      <c r="S88" s="835"/>
    </row>
    <row r="89" spans="1:19" ht="24" customHeight="1" x14ac:dyDescent="0.2">
      <c r="A89" s="841"/>
      <c r="B89" s="50" t="s">
        <v>991</v>
      </c>
      <c r="C89" s="76" t="s">
        <v>992</v>
      </c>
      <c r="D89" s="1034">
        <v>15861.89873037</v>
      </c>
      <c r="E89" s="1034">
        <v>2605.2529247899997</v>
      </c>
      <c r="F89" s="1034">
        <v>1870.7354553499999</v>
      </c>
      <c r="G89" s="1034">
        <v>227.07665972999999</v>
      </c>
      <c r="H89" s="1034">
        <v>1299.0807710000004</v>
      </c>
      <c r="I89" s="1034">
        <v>84.816223550000018</v>
      </c>
      <c r="J89" s="1034">
        <v>11635.09202489</v>
      </c>
      <c r="K89" s="1034">
        <v>10.547610629999998</v>
      </c>
      <c r="L89" s="1034">
        <v>737.39880957999992</v>
      </c>
      <c r="M89" s="1034">
        <v>131.92867513000002</v>
      </c>
      <c r="N89" s="1034">
        <v>600.63716540999997</v>
      </c>
      <c r="O89" s="1034">
        <v>0.22246974</v>
      </c>
      <c r="P89" s="957">
        <v>16599.297539949999</v>
      </c>
      <c r="S89" s="835"/>
    </row>
    <row r="90" spans="1:19" ht="24" customHeight="1" x14ac:dyDescent="0.2">
      <c r="A90" s="841"/>
      <c r="B90" s="50" t="s">
        <v>991</v>
      </c>
      <c r="C90" s="76" t="s">
        <v>993</v>
      </c>
      <c r="D90" s="1034">
        <v>22183.459614839998</v>
      </c>
      <c r="E90" s="1034">
        <v>3476.881849190001</v>
      </c>
      <c r="F90" s="1034">
        <v>2494.4578035700006</v>
      </c>
      <c r="G90" s="1034">
        <v>329.80456432000005</v>
      </c>
      <c r="H90" s="1034">
        <v>2693.0561712199997</v>
      </c>
      <c r="I90" s="1034">
        <v>92.069171910000009</v>
      </c>
      <c r="J90" s="1034">
        <v>15570.028620329997</v>
      </c>
      <c r="K90" s="1034">
        <v>21.586722090000002</v>
      </c>
      <c r="L90" s="1034">
        <v>1135.01267261</v>
      </c>
      <c r="M90" s="1034">
        <v>163.65705847000001</v>
      </c>
      <c r="N90" s="1034">
        <v>970.9978067400001</v>
      </c>
      <c r="O90" s="1034">
        <v>0.3578074</v>
      </c>
      <c r="P90" s="957">
        <v>23318.472287449997</v>
      </c>
      <c r="S90" s="835"/>
    </row>
    <row r="91" spans="1:19" ht="24" customHeight="1" x14ac:dyDescent="0.2">
      <c r="A91" s="841"/>
      <c r="B91" s="50" t="s">
        <v>991</v>
      </c>
      <c r="C91" s="76" t="s">
        <v>994</v>
      </c>
      <c r="D91" s="1034">
        <v>27303.538067589998</v>
      </c>
      <c r="E91" s="1034">
        <v>4354.4178155299987</v>
      </c>
      <c r="F91" s="1034">
        <v>3125.2558407299989</v>
      </c>
      <c r="G91" s="1034">
        <v>456.2827916</v>
      </c>
      <c r="H91" s="1034">
        <v>2980.16166557</v>
      </c>
      <c r="I91" s="1034">
        <v>134.69022053</v>
      </c>
      <c r="J91" s="1034">
        <v>19348.60126422</v>
      </c>
      <c r="K91" s="1034">
        <v>29.352733199999996</v>
      </c>
      <c r="L91" s="1034">
        <v>1467.6994486400001</v>
      </c>
      <c r="M91" s="1034">
        <v>253.13009312</v>
      </c>
      <c r="N91" s="1034">
        <v>1199.39609982</v>
      </c>
      <c r="O91" s="1034">
        <v>0.45223437999999999</v>
      </c>
      <c r="P91" s="957">
        <v>28771.237516229998</v>
      </c>
      <c r="S91" s="835"/>
    </row>
    <row r="92" spans="1:19" ht="24" customHeight="1" x14ac:dyDescent="0.2">
      <c r="A92" s="841"/>
      <c r="B92" s="51" t="s">
        <v>991</v>
      </c>
      <c r="C92" s="76" t="s">
        <v>995</v>
      </c>
      <c r="D92" s="1034">
        <v>33778.410441740001</v>
      </c>
      <c r="E92" s="1034">
        <v>5964.3750980699979</v>
      </c>
      <c r="F92" s="1034">
        <v>4342.6119924999975</v>
      </c>
      <c r="G92" s="1034">
        <v>577.8164852499998</v>
      </c>
      <c r="H92" s="1034">
        <v>3802.1065321600004</v>
      </c>
      <c r="I92" s="1034">
        <v>144.65033904000003</v>
      </c>
      <c r="J92" s="1034">
        <v>23234.56328867</v>
      </c>
      <c r="K92" s="1034">
        <v>54.867183439999998</v>
      </c>
      <c r="L92" s="1034">
        <v>1728.2298738700001</v>
      </c>
      <c r="M92" s="1034">
        <v>309.86405122999992</v>
      </c>
      <c r="N92" s="1034">
        <v>1417.7613750100002</v>
      </c>
      <c r="O92" s="1034">
        <v>0.60444763000000001</v>
      </c>
      <c r="P92" s="957">
        <v>35506.640315609999</v>
      </c>
      <c r="S92" s="835"/>
    </row>
    <row r="93" spans="1:19" ht="24" customHeight="1" x14ac:dyDescent="0.2">
      <c r="A93" s="841"/>
      <c r="B93" s="50" t="s">
        <v>991</v>
      </c>
      <c r="C93" s="76" t="s">
        <v>996</v>
      </c>
      <c r="D93" s="1034">
        <v>40202.490887729997</v>
      </c>
      <c r="E93" s="1034">
        <v>6882.4110666200049</v>
      </c>
      <c r="F93" s="1034">
        <v>4974.534301700005</v>
      </c>
      <c r="G93" s="1034">
        <v>703.2647776499997</v>
      </c>
      <c r="H93" s="1034">
        <v>4637.9858129100021</v>
      </c>
      <c r="I93" s="1034">
        <v>171.36710818000003</v>
      </c>
      <c r="J93" s="1034">
        <v>27745.224842479998</v>
      </c>
      <c r="K93" s="1034">
        <v>62.205992630000011</v>
      </c>
      <c r="L93" s="1034">
        <v>2119.5252266700004</v>
      </c>
      <c r="M93" s="1034">
        <v>406.56093217000006</v>
      </c>
      <c r="N93" s="1034">
        <v>1712.2544439500005</v>
      </c>
      <c r="O93" s="1034">
        <v>0.70985055000000008</v>
      </c>
      <c r="P93" s="957">
        <v>42322.016114399994</v>
      </c>
      <c r="S93" s="835"/>
    </row>
    <row r="94" spans="1:19" ht="2.1" customHeight="1" x14ac:dyDescent="0.2">
      <c r="A94" s="840"/>
      <c r="B94" s="1226"/>
      <c r="C94" s="1227"/>
      <c r="D94" s="77"/>
      <c r="E94" s="77"/>
      <c r="F94" s="77"/>
      <c r="G94" s="77"/>
      <c r="H94" s="77"/>
      <c r="I94" s="77"/>
      <c r="J94" s="77"/>
      <c r="K94" s="77"/>
      <c r="L94" s="77"/>
      <c r="M94" s="77"/>
      <c r="N94" s="77"/>
      <c r="O94" s="77"/>
      <c r="P94" s="78"/>
    </row>
    <row r="95" spans="1:19" s="61" customFormat="1" ht="18" customHeight="1" x14ac:dyDescent="0.2">
      <c r="A95" s="842"/>
      <c r="B95" s="79" t="s">
        <v>68</v>
      </c>
      <c r="C95" s="79"/>
      <c r="D95" s="80"/>
      <c r="E95" s="80"/>
      <c r="F95" s="80"/>
      <c r="G95" s="80"/>
      <c r="H95" s="80"/>
      <c r="I95" s="80"/>
      <c r="J95" s="80"/>
      <c r="K95" s="80"/>
      <c r="L95" s="80"/>
      <c r="M95" s="80"/>
      <c r="N95" s="80"/>
      <c r="O95" s="80"/>
      <c r="P95" s="80"/>
    </row>
    <row r="96" spans="1:19" s="61" customFormat="1" ht="18" customHeight="1" x14ac:dyDescent="0.2">
      <c r="A96" s="842"/>
      <c r="B96" s="81" t="s">
        <v>84</v>
      </c>
      <c r="C96" s="81"/>
    </row>
    <row r="97" spans="2:16" ht="18" customHeight="1" x14ac:dyDescent="0.2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3499999999999996" customHeight="1" x14ac:dyDescent="0.2">
      <c r="B100" s="1228"/>
      <c r="C100" s="1228"/>
      <c r="D100" s="1228"/>
      <c r="E100" s="1228"/>
      <c r="F100" s="1228"/>
      <c r="G100" s="1228"/>
      <c r="H100" s="1228"/>
      <c r="I100" s="1228"/>
      <c r="J100" s="1228"/>
      <c r="K100" s="1228"/>
      <c r="L100" s="1228"/>
      <c r="M100" s="1228"/>
      <c r="N100" s="1228"/>
      <c r="O100" s="1228"/>
      <c r="P100" s="1228"/>
    </row>
    <row r="101" spans="2:16" ht="18" customHeight="1" x14ac:dyDescent="0.25">
      <c r="B101" s="82" t="s">
        <v>1004</v>
      </c>
      <c r="C101" s="70"/>
      <c r="D101" s="70"/>
      <c r="E101" s="70"/>
      <c r="F101" s="70"/>
      <c r="G101" s="70"/>
      <c r="H101" s="70"/>
      <c r="I101" s="70"/>
      <c r="J101" s="70"/>
      <c r="K101" s="70"/>
      <c r="L101" s="70"/>
      <c r="M101" s="70"/>
      <c r="N101" s="70"/>
      <c r="O101" s="70"/>
      <c r="P101" s="83" t="s">
        <v>798</v>
      </c>
    </row>
    <row r="102" spans="2:16" ht="15" x14ac:dyDescent="0.2">
      <c r="B102" s="40"/>
      <c r="C102" s="40"/>
    </row>
    <row r="103" spans="2:16" ht="15" x14ac:dyDescent="0.2">
      <c r="B103" s="40"/>
      <c r="C103" s="40"/>
    </row>
    <row r="105" spans="2:16" s="468" customFormat="1" ht="22.35" customHeight="1" x14ac:dyDescent="0.2"/>
    <row r="106" spans="2:16" s="468" customFormat="1" ht="22.35" customHeight="1" x14ac:dyDescent="0.2"/>
    <row r="107" spans="2:16" s="468" customFormat="1" ht="22.35" customHeight="1" x14ac:dyDescent="0.2"/>
    <row r="108" spans="2:16" s="468" customFormat="1" ht="22.35" customHeight="1" x14ac:dyDescent="0.2"/>
    <row r="109" spans="2:16" s="468" customFormat="1" ht="19.5" customHeight="1" x14ac:dyDescent="0.2"/>
  </sheetData>
  <mergeCells count="40">
    <mergeCell ref="B72:C72"/>
    <mergeCell ref="B73:C73"/>
    <mergeCell ref="B94:C94"/>
    <mergeCell ref="B100:P100"/>
    <mergeCell ref="B74:C74"/>
    <mergeCell ref="P67:P71"/>
    <mergeCell ref="D68:D71"/>
    <mergeCell ref="E68:F68"/>
    <mergeCell ref="G68:G71"/>
    <mergeCell ref="H68:H71"/>
    <mergeCell ref="I68:I71"/>
    <mergeCell ref="J68:J71"/>
    <mergeCell ref="K68:K71"/>
    <mergeCell ref="L68:L71"/>
    <mergeCell ref="M68:M71"/>
    <mergeCell ref="L67:O67"/>
    <mergeCell ref="N68:N71"/>
    <mergeCell ref="O68:O71"/>
    <mergeCell ref="B11:C11"/>
    <mergeCell ref="B12:C12"/>
    <mergeCell ref="B33:C33"/>
    <mergeCell ref="B67:C71"/>
    <mergeCell ref="D67:K67"/>
    <mergeCell ref="E69:E71"/>
    <mergeCell ref="F69:F71"/>
    <mergeCell ref="B13:C13"/>
    <mergeCell ref="B1:P1"/>
    <mergeCell ref="B2:P2"/>
    <mergeCell ref="B7:C10"/>
    <mergeCell ref="D7:N7"/>
    <mergeCell ref="O7:O9"/>
    <mergeCell ref="P7:P9"/>
    <mergeCell ref="D8:D9"/>
    <mergeCell ref="E8:E10"/>
    <mergeCell ref="F8:H8"/>
    <mergeCell ref="I8:K8"/>
    <mergeCell ref="L8:L9"/>
    <mergeCell ref="M8:M9"/>
    <mergeCell ref="N8:N9"/>
    <mergeCell ref="F10:P10"/>
  </mergeCells>
  <phoneticPr fontId="60" type="noConversion"/>
  <conditionalFormatting sqref="B15:P32 B76:P93">
    <cfRule type="expression" dxfId="59" priority="1">
      <formula>$B15&lt;&gt;""</formula>
    </cfRule>
  </conditionalFormatting>
  <hyperlinks>
    <hyperlink ref="R4" location="Índice!A1" display="Índice" xr:uid="{00000000-0004-0000-0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Folha5"/>
  <dimension ref="A1:T109"/>
  <sheetViews>
    <sheetView view="pageBreakPreview" zoomScale="71" zoomScaleNormal="65" zoomScaleSheetLayoutView="71" workbookViewId="0"/>
  </sheetViews>
  <sheetFormatPr defaultColWidth="9.140625" defaultRowHeight="12.75" x14ac:dyDescent="0.2"/>
  <cols>
    <col min="1" max="1" width="9.140625" style="9"/>
    <col min="2" max="2" width="5.85546875" style="9" customWidth="1"/>
    <col min="3" max="3" width="6.85546875" style="9" customWidth="1"/>
    <col min="4" max="4" width="13.85546875" style="9" customWidth="1"/>
    <col min="5" max="5" width="13.140625" style="9" customWidth="1"/>
    <col min="6" max="6" width="14.5703125" style="9" customWidth="1"/>
    <col min="7" max="8" width="13.85546875" style="9" customWidth="1"/>
    <col min="9" max="9" width="12.85546875" style="9" customWidth="1"/>
    <col min="10" max="10" width="14.5703125" style="9" customWidth="1"/>
    <col min="11" max="11" width="12.85546875" style="9" customWidth="1"/>
    <col min="12" max="13" width="13.85546875" style="9" customWidth="1"/>
    <col min="14" max="14" width="14.85546875" style="9" customWidth="1"/>
    <col min="15" max="16" width="12.85546875" style="9" customWidth="1"/>
    <col min="17" max="17" width="13.85546875" style="9" customWidth="1"/>
    <col min="18" max="18" width="9.140625" style="9"/>
    <col min="19" max="19" width="10.140625" style="9" bestFit="1" customWidth="1"/>
    <col min="20" max="20" width="12" style="9" bestFit="1" customWidth="1"/>
    <col min="21" max="16384" width="9.140625" style="9"/>
  </cols>
  <sheetData>
    <row r="1" spans="1:20" ht="26.25" customHeight="1" x14ac:dyDescent="0.35">
      <c r="B1" s="1241" t="s">
        <v>1</v>
      </c>
      <c r="C1" s="1241"/>
      <c r="D1" s="1241"/>
      <c r="E1" s="1241"/>
      <c r="F1" s="1241"/>
      <c r="G1" s="1241"/>
      <c r="H1" s="1241"/>
      <c r="I1" s="1241"/>
      <c r="J1" s="1241"/>
      <c r="K1" s="1241"/>
      <c r="L1" s="1241"/>
      <c r="M1" s="1241"/>
      <c r="N1" s="1241"/>
      <c r="O1" s="1241"/>
      <c r="P1" s="1241"/>
      <c r="Q1" s="1241"/>
    </row>
    <row r="2" spans="1:20" ht="4.3499999999999996" customHeight="1" x14ac:dyDescent="0.2">
      <c r="B2" s="1191"/>
      <c r="C2" s="1191"/>
      <c r="D2" s="1191"/>
      <c r="E2" s="1191"/>
      <c r="F2" s="1191"/>
      <c r="G2" s="1191"/>
      <c r="H2" s="1191"/>
      <c r="I2" s="1191"/>
      <c r="J2" s="1191"/>
      <c r="K2" s="1191"/>
      <c r="L2" s="1191"/>
      <c r="M2" s="1191"/>
      <c r="N2" s="1191"/>
      <c r="O2" s="1191"/>
      <c r="P2" s="1191"/>
      <c r="Q2" s="1191"/>
    </row>
    <row r="3" spans="1:20" ht="18" customHeight="1" x14ac:dyDescent="0.2">
      <c r="B3" s="1191"/>
      <c r="C3" s="1191"/>
      <c r="D3" s="1191"/>
      <c r="E3" s="1191"/>
      <c r="F3" s="1191"/>
    </row>
    <row r="4" spans="1:20" ht="18" customHeight="1" x14ac:dyDescent="0.25">
      <c r="B4" s="9" t="s">
        <v>18</v>
      </c>
      <c r="S4" s="764" t="s">
        <v>0</v>
      </c>
    </row>
    <row r="5" spans="1:20" s="70" customFormat="1" ht="18" customHeight="1" x14ac:dyDescent="0.25">
      <c r="B5" s="36" t="s">
        <v>85</v>
      </c>
      <c r="C5" s="69"/>
      <c r="L5" s="71"/>
      <c r="Q5" s="763"/>
    </row>
    <row r="6" spans="1:20" ht="18" customHeight="1" x14ac:dyDescent="0.2">
      <c r="B6" s="39" t="s">
        <v>54</v>
      </c>
      <c r="C6" s="84"/>
    </row>
    <row r="7" spans="1:20" ht="22.35" customHeight="1" x14ac:dyDescent="0.2">
      <c r="B7" s="1242"/>
      <c r="C7" s="1243"/>
      <c r="D7" s="1248" t="s">
        <v>86</v>
      </c>
      <c r="E7" s="1248"/>
      <c r="F7" s="1248"/>
      <c r="G7" s="1248" t="s">
        <v>87</v>
      </c>
      <c r="H7" s="1248"/>
      <c r="I7" s="1248"/>
      <c r="J7" s="1248"/>
      <c r="K7" s="1248"/>
      <c r="L7" s="1248"/>
      <c r="M7" s="1248"/>
      <c r="N7" s="1248"/>
      <c r="O7" s="1248" t="s">
        <v>88</v>
      </c>
      <c r="P7" s="1248"/>
      <c r="Q7" s="1249"/>
    </row>
    <row r="8" spans="1:20" ht="24" customHeight="1" x14ac:dyDescent="0.2">
      <c r="B8" s="1244"/>
      <c r="C8" s="1245"/>
      <c r="D8" s="1224"/>
      <c r="E8" s="1224"/>
      <c r="F8" s="1224"/>
      <c r="G8" s="1224" t="s">
        <v>58</v>
      </c>
      <c r="H8" s="1224"/>
      <c r="I8" s="1224"/>
      <c r="J8" s="1224"/>
      <c r="K8" s="1224" t="s">
        <v>89</v>
      </c>
      <c r="L8" s="1224"/>
      <c r="M8" s="1224"/>
      <c r="N8" s="1224"/>
      <c r="O8" s="1249"/>
      <c r="P8" s="1249"/>
      <c r="Q8" s="1249"/>
    </row>
    <row r="9" spans="1:20" ht="20.100000000000001" customHeight="1" x14ac:dyDescent="0.2">
      <c r="B9" s="1246"/>
      <c r="C9" s="1247"/>
      <c r="D9" s="1250" t="s">
        <v>65</v>
      </c>
      <c r="E9" s="1251"/>
      <c r="F9" s="42" t="s">
        <v>59</v>
      </c>
      <c r="G9" s="1250" t="s">
        <v>65</v>
      </c>
      <c r="H9" s="1252"/>
      <c r="I9" s="1251"/>
      <c r="J9" s="42" t="s">
        <v>59</v>
      </c>
      <c r="K9" s="1253" t="s">
        <v>65</v>
      </c>
      <c r="L9" s="1253"/>
      <c r="M9" s="1253"/>
      <c r="N9" s="42" t="s">
        <v>59</v>
      </c>
      <c r="O9" s="1253" t="s">
        <v>65</v>
      </c>
      <c r="P9" s="1253"/>
      <c r="Q9" s="1253"/>
    </row>
    <row r="10" spans="1:20" ht="24" customHeight="1" x14ac:dyDescent="0.2">
      <c r="A10" s="840"/>
      <c r="B10" s="1225">
        <v>2022</v>
      </c>
      <c r="C10" s="1231"/>
      <c r="D10" s="1239">
        <v>71294.007248010021</v>
      </c>
      <c r="E10" s="1240"/>
      <c r="F10" s="989">
        <v>11.66952890975972</v>
      </c>
      <c r="G10" s="1239">
        <v>78915.86118942</v>
      </c>
      <c r="H10" s="1240"/>
      <c r="I10" s="1240"/>
      <c r="J10" s="989">
        <v>5.9750364190884531</v>
      </c>
      <c r="K10" s="1239">
        <v>6398.3051961200008</v>
      </c>
      <c r="L10" s="1240"/>
      <c r="M10" s="1240"/>
      <c r="N10" s="989">
        <v>-5.8613465545403143</v>
      </c>
      <c r="O10" s="1239">
        <v>-7621.8539414099796</v>
      </c>
      <c r="P10" s="1240"/>
      <c r="Q10" s="1240"/>
    </row>
    <row r="11" spans="1:20" ht="24" customHeight="1" x14ac:dyDescent="0.2">
      <c r="A11" s="840"/>
      <c r="B11" s="1225">
        <v>2023</v>
      </c>
      <c r="C11" s="1231"/>
      <c r="D11" s="1239">
        <v>83201.64877970003</v>
      </c>
      <c r="E11" s="1240"/>
      <c r="F11" s="989">
        <v>16.70216332526655</v>
      </c>
      <c r="G11" s="1239">
        <v>81308.388205759984</v>
      </c>
      <c r="H11" s="1240"/>
      <c r="I11" s="1240"/>
      <c r="J11" s="989">
        <v>3.031744164328698</v>
      </c>
      <c r="K11" s="1239">
        <v>6563.9689221099979</v>
      </c>
      <c r="L11" s="1240"/>
      <c r="M11" s="1240"/>
      <c r="N11" s="989">
        <v>2.5891813677543452</v>
      </c>
      <c r="O11" s="1239">
        <v>1893.260573940046</v>
      </c>
      <c r="P11" s="1240"/>
      <c r="Q11" s="1240"/>
    </row>
    <row r="12" spans="1:20" ht="24" customHeight="1" x14ac:dyDescent="0.2">
      <c r="A12" s="840"/>
      <c r="B12" s="1225">
        <v>2024</v>
      </c>
      <c r="C12" s="1231"/>
      <c r="D12" s="1239">
        <v>83125.08230021999</v>
      </c>
      <c r="E12" s="1240"/>
      <c r="F12" s="989">
        <v>-9.2025194936662391E-2</v>
      </c>
      <c r="G12" s="1239">
        <v>89238.086006550002</v>
      </c>
      <c r="H12" s="1240"/>
      <c r="I12" s="1240"/>
      <c r="J12" s="989">
        <v>9.7526195953153483</v>
      </c>
      <c r="K12" s="1239">
        <v>6837.9709499800001</v>
      </c>
      <c r="L12" s="1240"/>
      <c r="M12" s="1240"/>
      <c r="N12" s="989">
        <v>4.1743346307910878</v>
      </c>
      <c r="O12" s="1239">
        <v>-6113.0037063300115</v>
      </c>
      <c r="P12" s="1240"/>
      <c r="Q12" s="1240"/>
    </row>
    <row r="13" spans="1:20" ht="24" customHeight="1" x14ac:dyDescent="0.2">
      <c r="A13" s="840"/>
      <c r="B13" s="51"/>
      <c r="C13" s="76"/>
      <c r="D13" s="1229"/>
      <c r="E13" s="1230"/>
      <c r="F13" s="990"/>
      <c r="G13" s="1229"/>
      <c r="H13" s="1230"/>
      <c r="I13" s="1230"/>
      <c r="J13" s="990"/>
      <c r="K13" s="1229"/>
      <c r="L13" s="1230"/>
      <c r="M13" s="1230"/>
      <c r="N13" s="990"/>
      <c r="O13" s="1232"/>
      <c r="P13" s="1232"/>
      <c r="Q13" s="1229"/>
    </row>
    <row r="14" spans="1:20" ht="24" customHeight="1" x14ac:dyDescent="0.2">
      <c r="A14" s="841"/>
      <c r="B14" s="50" t="s">
        <v>989</v>
      </c>
      <c r="C14" s="76" t="s">
        <v>990</v>
      </c>
      <c r="D14" s="1229">
        <v>11733.29284265</v>
      </c>
      <c r="E14" s="1230"/>
      <c r="F14" s="990">
        <v>2.3039730735872066</v>
      </c>
      <c r="G14" s="1229">
        <v>12168.194973760003</v>
      </c>
      <c r="H14" s="1230"/>
      <c r="I14" s="1230"/>
      <c r="J14" s="990">
        <v>14.664921631852557</v>
      </c>
      <c r="K14" s="1229">
        <v>1235.4930269600002</v>
      </c>
      <c r="L14" s="1230"/>
      <c r="M14" s="1230"/>
      <c r="N14" s="990">
        <v>6.7928761444759234</v>
      </c>
      <c r="O14" s="1229">
        <v>-434.9021311100023</v>
      </c>
      <c r="P14" s="1230"/>
      <c r="Q14" s="1230"/>
    </row>
    <row r="15" spans="1:20" ht="24" customHeight="1" x14ac:dyDescent="0.2">
      <c r="A15" s="841"/>
      <c r="B15" s="50" t="s">
        <v>991</v>
      </c>
      <c r="C15" s="76" t="s">
        <v>992</v>
      </c>
      <c r="D15" s="1229">
        <v>17195.046824139994</v>
      </c>
      <c r="E15" s="1230"/>
      <c r="F15" s="990">
        <v>-12.653475372853428</v>
      </c>
      <c r="G15" s="1229">
        <v>19013.98577023</v>
      </c>
      <c r="H15" s="1230"/>
      <c r="I15" s="1230"/>
      <c r="J15" s="990">
        <v>16.336706001340715</v>
      </c>
      <c r="K15" s="1229">
        <v>1406.2279405199997</v>
      </c>
      <c r="L15" s="1230"/>
      <c r="M15" s="1230"/>
      <c r="N15" s="990">
        <v>9.0073443069254679</v>
      </c>
      <c r="O15" s="1229">
        <v>-1818.9389460900056</v>
      </c>
      <c r="P15" s="1230"/>
      <c r="Q15" s="1230"/>
      <c r="T15" s="835"/>
    </row>
    <row r="16" spans="1:20" ht="24" customHeight="1" x14ac:dyDescent="0.2">
      <c r="A16" s="841"/>
      <c r="B16" s="50" t="s">
        <v>991</v>
      </c>
      <c r="C16" s="76" t="s">
        <v>993</v>
      </c>
      <c r="D16" s="1229">
        <v>22332.06322082999</v>
      </c>
      <c r="E16" s="1230"/>
      <c r="F16" s="990">
        <v>-9.5549804522299109</v>
      </c>
      <c r="G16" s="1229">
        <v>26559.994690649994</v>
      </c>
      <c r="H16" s="1230"/>
      <c r="I16" s="1230"/>
      <c r="J16" s="990">
        <v>15.498003677302052</v>
      </c>
      <c r="K16" s="1229">
        <v>2857.3648310999997</v>
      </c>
      <c r="L16" s="1230"/>
      <c r="M16" s="1230"/>
      <c r="N16" s="990">
        <v>13.087283736742483</v>
      </c>
      <c r="O16" s="1229">
        <v>-4227.9314698200033</v>
      </c>
      <c r="P16" s="1230"/>
      <c r="Q16" s="1230"/>
      <c r="T16" s="835"/>
    </row>
    <row r="17" spans="1:20" ht="24" customHeight="1" x14ac:dyDescent="0.2">
      <c r="A17" s="841"/>
      <c r="B17" s="50" t="s">
        <v>991</v>
      </c>
      <c r="C17" s="76" t="s">
        <v>994</v>
      </c>
      <c r="D17" s="1229">
        <v>27298.409001309996</v>
      </c>
      <c r="E17" s="1230"/>
      <c r="F17" s="990">
        <v>-8.9981100385276953</v>
      </c>
      <c r="G17" s="1229">
        <v>32472.857138689993</v>
      </c>
      <c r="H17" s="1230"/>
      <c r="I17" s="1230"/>
      <c r="J17" s="990">
        <v>12.779233145917402</v>
      </c>
      <c r="K17" s="1229">
        <v>3038.2612076400001</v>
      </c>
      <c r="L17" s="1230"/>
      <c r="M17" s="1230"/>
      <c r="N17" s="990">
        <v>6.5784799169519292</v>
      </c>
      <c r="O17" s="1229">
        <v>-5174.4481373799972</v>
      </c>
      <c r="P17" s="1230"/>
      <c r="Q17" s="1230"/>
      <c r="T17" s="835"/>
    </row>
    <row r="18" spans="1:20" ht="24" customHeight="1" x14ac:dyDescent="0.2">
      <c r="A18" s="841"/>
      <c r="B18" s="51" t="s">
        <v>991</v>
      </c>
      <c r="C18" s="76" t="s">
        <v>995</v>
      </c>
      <c r="D18" s="1229">
        <v>33933.008766149993</v>
      </c>
      <c r="E18" s="1230"/>
      <c r="F18" s="990">
        <v>-9.5135622317097166</v>
      </c>
      <c r="G18" s="1229">
        <v>40263.63438951</v>
      </c>
      <c r="H18" s="1230"/>
      <c r="I18" s="1230"/>
      <c r="J18" s="990">
        <v>11.465142976745879</v>
      </c>
      <c r="K18" s="1229">
        <v>3622.7214386899996</v>
      </c>
      <c r="L18" s="1230"/>
      <c r="M18" s="1230"/>
      <c r="N18" s="990">
        <v>10.289149563211808</v>
      </c>
      <c r="O18" s="1232">
        <v>-6330.625623360007</v>
      </c>
      <c r="P18" s="1232"/>
      <c r="Q18" s="1229"/>
      <c r="T18" s="835"/>
    </row>
    <row r="19" spans="1:20" ht="24" customHeight="1" x14ac:dyDescent="0.2">
      <c r="A19" s="841"/>
      <c r="B19" s="50" t="s">
        <v>991</v>
      </c>
      <c r="C19" s="76" t="s">
        <v>996</v>
      </c>
      <c r="D19" s="1229">
        <v>46030.69275681</v>
      </c>
      <c r="E19" s="1230"/>
      <c r="F19" s="990">
        <v>1.7869743694505225</v>
      </c>
      <c r="G19" s="1229">
        <v>48316.214551959994</v>
      </c>
      <c r="H19" s="1230"/>
      <c r="I19" s="1230"/>
      <c r="J19" s="990">
        <v>11.882555335039612</v>
      </c>
      <c r="K19" s="1229">
        <v>4541.0519689300036</v>
      </c>
      <c r="L19" s="1230"/>
      <c r="M19" s="1230"/>
      <c r="N19" s="990">
        <v>12.278113047576911</v>
      </c>
      <c r="O19" s="1229">
        <v>-2285.5217951499944</v>
      </c>
      <c r="P19" s="1230"/>
      <c r="Q19" s="1230"/>
      <c r="T19" s="835"/>
    </row>
    <row r="20" spans="1:20" ht="24" customHeight="1" x14ac:dyDescent="0.2">
      <c r="A20" s="841"/>
      <c r="B20" s="50" t="s">
        <v>991</v>
      </c>
      <c r="C20" s="76" t="s">
        <v>997</v>
      </c>
      <c r="D20" s="1229">
        <v>51145.801682299993</v>
      </c>
      <c r="E20" s="1230"/>
      <c r="F20" s="990">
        <v>0.53201939852305369</v>
      </c>
      <c r="G20" s="1229">
        <v>54552.712014320001</v>
      </c>
      <c r="H20" s="1230"/>
      <c r="I20" s="1230"/>
      <c r="J20" s="990">
        <v>11.851711269763943</v>
      </c>
      <c r="K20" s="1229">
        <v>4686.8165929300012</v>
      </c>
      <c r="L20" s="1230"/>
      <c r="M20" s="1230"/>
      <c r="N20" s="990">
        <v>11.378029688809166</v>
      </c>
      <c r="O20" s="1229">
        <v>-3406.9103320200084</v>
      </c>
      <c r="P20" s="1230"/>
      <c r="Q20" s="1230"/>
      <c r="T20" s="835"/>
    </row>
    <row r="21" spans="1:20" ht="24" customHeight="1" x14ac:dyDescent="0.2">
      <c r="A21" s="841"/>
      <c r="B21" s="50" t="s">
        <v>991</v>
      </c>
      <c r="C21" s="76" t="s">
        <v>998</v>
      </c>
      <c r="D21" s="1229">
        <v>61641.21157195</v>
      </c>
      <c r="E21" s="1230"/>
      <c r="F21" s="990">
        <v>2.1686418545701747</v>
      </c>
      <c r="G21" s="1229">
        <v>61246.571721100016</v>
      </c>
      <c r="H21" s="1230"/>
      <c r="I21" s="1230"/>
      <c r="J21" s="990">
        <v>12.437320749481184</v>
      </c>
      <c r="K21" s="1229">
        <v>4935.4731370899999</v>
      </c>
      <c r="L21" s="1230"/>
      <c r="M21" s="1230"/>
      <c r="N21" s="990">
        <v>11.99381974048519</v>
      </c>
      <c r="O21" s="1229">
        <v>394.63985084998421</v>
      </c>
      <c r="P21" s="1230"/>
      <c r="Q21" s="1230"/>
      <c r="T21" s="835"/>
    </row>
    <row r="22" spans="1:20" ht="24" customHeight="1" x14ac:dyDescent="0.2">
      <c r="A22" s="841"/>
      <c r="B22" s="50" t="s">
        <v>991</v>
      </c>
      <c r="C22" s="76" t="s">
        <v>999</v>
      </c>
      <c r="D22" s="1229">
        <v>67310.942450469985</v>
      </c>
      <c r="E22" s="1230"/>
      <c r="F22" s="990">
        <v>1.6348588043649359</v>
      </c>
      <c r="G22" s="1229">
        <v>69527.106073159957</v>
      </c>
      <c r="H22" s="1230"/>
      <c r="I22" s="1230"/>
      <c r="J22" s="990">
        <v>12.507052076391446</v>
      </c>
      <c r="K22" s="1229">
        <v>6206.900309589998</v>
      </c>
      <c r="L22" s="1230"/>
      <c r="M22" s="1230"/>
      <c r="N22" s="990">
        <v>3.6055921764588827</v>
      </c>
      <c r="O22" s="1229">
        <v>-2216.1636226899718</v>
      </c>
      <c r="P22" s="1230"/>
      <c r="Q22" s="1230"/>
      <c r="T22" s="835"/>
    </row>
    <row r="23" spans="1:20" ht="24" customHeight="1" x14ac:dyDescent="0.2">
      <c r="A23" s="841"/>
      <c r="B23" s="50" t="s">
        <v>991</v>
      </c>
      <c r="C23" s="76" t="s">
        <v>1000</v>
      </c>
      <c r="D23" s="1229">
        <v>73807.65997121</v>
      </c>
      <c r="E23" s="1230"/>
      <c r="F23" s="990">
        <v>-0.7264679840920274</v>
      </c>
      <c r="G23" s="1229">
        <v>77376.968464430029</v>
      </c>
      <c r="H23" s="1230"/>
      <c r="I23" s="1230"/>
      <c r="J23" s="990">
        <v>10.883497036565949</v>
      </c>
      <c r="K23" s="1229">
        <v>6486.8906712299959</v>
      </c>
      <c r="L23" s="1230"/>
      <c r="M23" s="1230"/>
      <c r="N23" s="990">
        <v>4.0636545483792252</v>
      </c>
      <c r="O23" s="1229">
        <v>-3569.308493220029</v>
      </c>
      <c r="P23" s="1230"/>
      <c r="Q23" s="1230"/>
      <c r="T23" s="835"/>
    </row>
    <row r="24" spans="1:20" ht="24" customHeight="1" x14ac:dyDescent="0.2">
      <c r="A24" s="841"/>
      <c r="B24" s="50" t="s">
        <v>991</v>
      </c>
      <c r="C24" s="76" t="s">
        <v>1001</v>
      </c>
      <c r="D24" s="1229">
        <v>83125.08230021999</v>
      </c>
      <c r="E24" s="1230"/>
      <c r="F24" s="990">
        <v>-9.2025194936662391E-2</v>
      </c>
      <c r="G24" s="1229">
        <v>89238.086006550002</v>
      </c>
      <c r="H24" s="1230"/>
      <c r="I24" s="1230"/>
      <c r="J24" s="990">
        <v>9.7526195953153483</v>
      </c>
      <c r="K24" s="1229">
        <v>6837.9709499800001</v>
      </c>
      <c r="L24" s="1230"/>
      <c r="M24" s="1230"/>
      <c r="N24" s="990">
        <v>4.1743346307910878</v>
      </c>
      <c r="O24" s="1229">
        <v>-6113.0037063300115</v>
      </c>
      <c r="P24" s="1230"/>
      <c r="Q24" s="1230"/>
      <c r="T24" s="835"/>
    </row>
    <row r="25" spans="1:20" ht="24" customHeight="1" x14ac:dyDescent="0.2">
      <c r="A25" s="841"/>
      <c r="B25" s="50" t="s">
        <v>1002</v>
      </c>
      <c r="C25" s="76" t="s">
        <v>1003</v>
      </c>
      <c r="D25" s="1229">
        <v>6156.7384165400008</v>
      </c>
      <c r="E25" s="1230"/>
      <c r="F25" s="990">
        <v>11.782141016617409</v>
      </c>
      <c r="G25" s="1229">
        <v>5658.3786660500009</v>
      </c>
      <c r="H25" s="1230"/>
      <c r="I25" s="1230"/>
      <c r="J25" s="990">
        <v>10.15604877001557</v>
      </c>
      <c r="K25" s="1229">
        <v>269.91846041000002</v>
      </c>
      <c r="L25" s="1230"/>
      <c r="M25" s="1230"/>
      <c r="N25" s="990">
        <v>14.78792220709979</v>
      </c>
      <c r="O25" s="1229">
        <v>498.3597504899999</v>
      </c>
      <c r="P25" s="1230"/>
      <c r="Q25" s="1230"/>
      <c r="T25" s="835"/>
    </row>
    <row r="26" spans="1:20" ht="24" customHeight="1" x14ac:dyDescent="0.2">
      <c r="A26" s="841"/>
      <c r="B26" s="50" t="s">
        <v>991</v>
      </c>
      <c r="C26" s="76" t="s">
        <v>990</v>
      </c>
      <c r="D26" s="1229">
        <v>13101.243728229998</v>
      </c>
      <c r="E26" s="1230"/>
      <c r="F26" s="990">
        <v>11.658712553457761</v>
      </c>
      <c r="G26" s="1229">
        <v>12622.295273810001</v>
      </c>
      <c r="H26" s="1230"/>
      <c r="I26" s="1230"/>
      <c r="J26" s="990">
        <v>3.7318624580658044</v>
      </c>
      <c r="K26" s="1229">
        <v>1075.7878042200002</v>
      </c>
      <c r="L26" s="1230"/>
      <c r="M26" s="1230"/>
      <c r="N26" s="990">
        <v>-12.926436592925461</v>
      </c>
      <c r="O26" s="1229">
        <v>478.94845441999678</v>
      </c>
      <c r="P26" s="1230"/>
      <c r="Q26" s="1230"/>
      <c r="T26" s="835"/>
    </row>
    <row r="27" spans="1:20" ht="24" customHeight="1" x14ac:dyDescent="0.2">
      <c r="A27" s="841"/>
      <c r="B27" s="50" t="s">
        <v>991</v>
      </c>
      <c r="C27" s="76" t="s">
        <v>992</v>
      </c>
      <c r="D27" s="1229">
        <v>18678.418989309997</v>
      </c>
      <c r="E27" s="1230"/>
      <c r="F27" s="990">
        <v>8.6267410629409227</v>
      </c>
      <c r="G27" s="1229">
        <v>19312.994068729997</v>
      </c>
      <c r="H27" s="1230"/>
      <c r="I27" s="1230"/>
      <c r="J27" s="990">
        <v>1.5725703285638826</v>
      </c>
      <c r="K27" s="1229">
        <v>1249.0821853000004</v>
      </c>
      <c r="L27" s="1230"/>
      <c r="M27" s="1230"/>
      <c r="N27" s="990">
        <v>-11.174984559181024</v>
      </c>
      <c r="O27" s="1229">
        <v>-634.57507941999938</v>
      </c>
      <c r="P27" s="1230"/>
      <c r="Q27" s="1230"/>
      <c r="T27" s="835"/>
    </row>
    <row r="28" spans="1:20" ht="24" customHeight="1" x14ac:dyDescent="0.2">
      <c r="A28" s="841"/>
      <c r="B28" s="50" t="s">
        <v>991</v>
      </c>
      <c r="C28" s="76" t="s">
        <v>993</v>
      </c>
      <c r="D28" s="1229">
        <v>24080.429961870002</v>
      </c>
      <c r="E28" s="1230"/>
      <c r="F28" s="990">
        <v>7.8289530338121249</v>
      </c>
      <c r="G28" s="1229">
        <v>26937.411247529995</v>
      </c>
      <c r="H28" s="1230"/>
      <c r="I28" s="1230"/>
      <c r="J28" s="990">
        <v>1.4209963566478523</v>
      </c>
      <c r="K28" s="1229">
        <v>2602.9722509899993</v>
      </c>
      <c r="L28" s="1230"/>
      <c r="M28" s="1230"/>
      <c r="N28" s="990">
        <v>-8.9030486181236768</v>
      </c>
      <c r="O28" s="1229">
        <v>-2856.9812856599929</v>
      </c>
      <c r="P28" s="1230"/>
      <c r="Q28" s="1230"/>
      <c r="T28" s="835"/>
    </row>
    <row r="29" spans="1:20" ht="24" customHeight="1" x14ac:dyDescent="0.2">
      <c r="A29" s="841"/>
      <c r="B29" s="50" t="s">
        <v>991</v>
      </c>
      <c r="C29" s="76" t="s">
        <v>994</v>
      </c>
      <c r="D29" s="1229">
        <v>30678.317454099997</v>
      </c>
      <c r="E29" s="1230"/>
      <c r="F29" s="990">
        <v>12.38133860705144</v>
      </c>
      <c r="G29" s="1229">
        <v>33453.736291169997</v>
      </c>
      <c r="H29" s="1230"/>
      <c r="I29" s="1230"/>
      <c r="J29" s="990">
        <v>3.0206124095909281</v>
      </c>
      <c r="K29" s="1229">
        <v>2852.19489286</v>
      </c>
      <c r="L29" s="1230"/>
      <c r="M29" s="1230"/>
      <c r="N29" s="990">
        <v>-6.1241052715322315</v>
      </c>
      <c r="O29" s="1229">
        <v>-2775.4188370699994</v>
      </c>
      <c r="P29" s="1230"/>
      <c r="Q29" s="1230"/>
      <c r="T29" s="835"/>
    </row>
    <row r="30" spans="1:20" ht="24" customHeight="1" x14ac:dyDescent="0.2">
      <c r="A30" s="841"/>
      <c r="B30" s="51" t="s">
        <v>991</v>
      </c>
      <c r="C30" s="76" t="s">
        <v>995</v>
      </c>
      <c r="D30" s="1229">
        <v>39318.148105410008</v>
      </c>
      <c r="E30" s="1230"/>
      <c r="F30" s="990">
        <v>15.869914089763771</v>
      </c>
      <c r="G30" s="1229">
        <v>41509.696197279991</v>
      </c>
      <c r="H30" s="1230"/>
      <c r="I30" s="1230"/>
      <c r="J30" s="990">
        <v>3.0947574074302375</v>
      </c>
      <c r="K30" s="1229">
        <v>3659.1627381400012</v>
      </c>
      <c r="L30" s="1230"/>
      <c r="M30" s="1230"/>
      <c r="N30" s="990">
        <v>1.0059095093764459</v>
      </c>
      <c r="O30" s="1232">
        <v>-2191.5480918699832</v>
      </c>
      <c r="P30" s="1232"/>
      <c r="Q30" s="1229"/>
      <c r="T30" s="835"/>
    </row>
    <row r="31" spans="1:20" ht="24" customHeight="1" x14ac:dyDescent="0.2">
      <c r="A31" s="841"/>
      <c r="B31" s="50" t="s">
        <v>991</v>
      </c>
      <c r="C31" s="76" t="s">
        <v>996</v>
      </c>
      <c r="D31" s="1229">
        <v>48290.070115549999</v>
      </c>
      <c r="E31" s="1230"/>
      <c r="F31" s="990">
        <v>4.908414849797671</v>
      </c>
      <c r="G31" s="1229">
        <v>49905.688035609979</v>
      </c>
      <c r="H31" s="1230"/>
      <c r="I31" s="1230"/>
      <c r="J31" s="990">
        <v>3.2897309907021777</v>
      </c>
      <c r="K31" s="1229">
        <v>4483.5407632900051</v>
      </c>
      <c r="L31" s="1230"/>
      <c r="M31" s="1230"/>
      <c r="N31" s="990">
        <v>-1.2664731880077884</v>
      </c>
      <c r="O31" s="1229">
        <v>-1615.61792005998</v>
      </c>
      <c r="P31" s="1230"/>
      <c r="Q31" s="1230"/>
      <c r="T31" s="835"/>
    </row>
    <row r="32" spans="1:20" ht="2.1" customHeight="1" x14ac:dyDescent="0.2">
      <c r="A32" s="840"/>
      <c r="B32" s="90"/>
      <c r="C32" s="91"/>
      <c r="D32" s="1236"/>
      <c r="E32" s="1237"/>
      <c r="F32" s="92"/>
      <c r="G32" s="1236"/>
      <c r="H32" s="1237"/>
      <c r="I32" s="56"/>
      <c r="J32" s="92"/>
      <c r="K32" s="1236"/>
      <c r="L32" s="1237"/>
      <c r="M32" s="1237"/>
      <c r="N32" s="92"/>
      <c r="O32" s="1238"/>
      <c r="P32" s="1238"/>
      <c r="Q32" s="1236"/>
      <c r="T32" s="835"/>
    </row>
    <row r="33" spans="2:17" ht="18" customHeight="1" x14ac:dyDescent="0.2">
      <c r="B33" s="59" t="s">
        <v>68</v>
      </c>
      <c r="C33" s="84"/>
      <c r="D33" s="40"/>
      <c r="E33" s="40"/>
      <c r="F33" s="40"/>
      <c r="H33" s="40"/>
      <c r="I33" s="40"/>
      <c r="J33" s="40"/>
      <c r="K33" s="40"/>
      <c r="L33" s="40"/>
      <c r="M33" s="40"/>
      <c r="N33" s="40"/>
      <c r="O33" s="40"/>
      <c r="P33" s="40"/>
      <c r="Q33" s="40"/>
    </row>
    <row r="34" spans="2:17" ht="24" customHeight="1" x14ac:dyDescent="0.2">
      <c r="B34" s="93"/>
      <c r="C34" s="84"/>
      <c r="D34" s="40"/>
      <c r="E34" s="40"/>
      <c r="F34" s="40"/>
      <c r="H34" s="40"/>
      <c r="I34" s="40"/>
      <c r="J34" s="40"/>
      <c r="K34" s="40"/>
      <c r="L34" s="40"/>
      <c r="M34" s="40"/>
      <c r="N34" s="40"/>
      <c r="O34" s="40"/>
      <c r="P34" s="40"/>
      <c r="Q34" s="40"/>
    </row>
    <row r="35" spans="2:17" ht="24" customHeight="1" x14ac:dyDescent="0.2">
      <c r="B35" s="84"/>
      <c r="C35" s="84"/>
      <c r="D35" s="40"/>
      <c r="E35" s="40"/>
      <c r="F35" s="40"/>
      <c r="H35" s="40"/>
      <c r="I35" s="40"/>
      <c r="J35" s="40"/>
      <c r="K35" s="40"/>
      <c r="L35" s="40"/>
      <c r="M35" s="40"/>
      <c r="N35" s="40"/>
      <c r="O35" s="40"/>
      <c r="P35" s="40"/>
      <c r="Q35" s="40"/>
    </row>
    <row r="36" spans="2:17" ht="4.3499999999999996" customHeight="1" x14ac:dyDescent="0.2">
      <c r="B36" s="94"/>
      <c r="C36" s="9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</row>
    <row r="37" spans="2:17" ht="4.3499999999999996" customHeight="1" x14ac:dyDescent="0.2">
      <c r="B37" s="94"/>
      <c r="C37" s="9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</row>
    <row r="38" spans="2:17" ht="4.3499999999999996" customHeight="1" x14ac:dyDescent="0.2">
      <c r="B38" s="94"/>
      <c r="C38" s="94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</row>
    <row r="39" spans="2:17" ht="4.3499999999999996" customHeight="1" x14ac:dyDescent="0.2">
      <c r="B39" s="94"/>
      <c r="C39" s="94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</row>
    <row r="40" spans="2:17" ht="4.3499999999999996" customHeight="1" x14ac:dyDescent="0.2">
      <c r="B40" s="94"/>
      <c r="C40" s="94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</row>
    <row r="41" spans="2:17" ht="4.3499999999999996" customHeight="1" x14ac:dyDescent="0.2">
      <c r="B41" s="94"/>
      <c r="C41" s="94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</row>
    <row r="42" spans="2:17" ht="4.3499999999999996" customHeight="1" x14ac:dyDescent="0.2">
      <c r="B42" s="94"/>
      <c r="C42" s="94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</row>
    <row r="43" spans="2:17" ht="4.3499999999999996" customHeight="1" x14ac:dyDescent="0.2">
      <c r="B43" s="94"/>
      <c r="C43" s="94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</row>
    <row r="44" spans="2:17" ht="4.3499999999999996" customHeight="1" x14ac:dyDescent="0.2">
      <c r="B44" s="94"/>
      <c r="C44" s="94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</row>
    <row r="45" spans="2:17" ht="4.3499999999999996" customHeight="1" x14ac:dyDescent="0.2">
      <c r="B45" s="94"/>
      <c r="C45" s="94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2:17" ht="4.3499999999999996" customHeight="1" x14ac:dyDescent="0.2">
      <c r="B46" s="94"/>
      <c r="C46" s="94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2:17" ht="4.3499999999999996" customHeight="1" x14ac:dyDescent="0.2">
      <c r="B47" s="94"/>
      <c r="C47" s="94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</row>
    <row r="48" spans="2:17" ht="4.3499999999999996" customHeight="1" x14ac:dyDescent="0.2">
      <c r="B48" s="94"/>
      <c r="C48" s="94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</row>
    <row r="49" spans="2:17" ht="4.3499999999999996" customHeight="1" x14ac:dyDescent="0.2">
      <c r="B49" s="94"/>
      <c r="C49" s="94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</row>
    <row r="50" spans="2:17" ht="4.3499999999999996" customHeight="1" x14ac:dyDescent="0.2">
      <c r="B50" s="94"/>
      <c r="C50" s="94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</row>
    <row r="51" spans="2:17" ht="4.3499999999999996" customHeight="1" x14ac:dyDescent="0.2">
      <c r="B51" s="94"/>
      <c r="C51" s="94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</row>
    <row r="52" spans="2:17" ht="4.3499999999999996" customHeight="1" x14ac:dyDescent="0.2">
      <c r="B52" s="94"/>
      <c r="C52" s="94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</row>
    <row r="53" spans="2:17" ht="4.3499999999999996" customHeight="1" x14ac:dyDescent="0.2">
      <c r="B53" s="94"/>
      <c r="C53" s="94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</row>
    <row r="54" spans="2:17" ht="4.3499999999999996" customHeight="1" x14ac:dyDescent="0.2">
      <c r="B54" s="94"/>
      <c r="C54" s="94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4.3499999999999996" customHeight="1" x14ac:dyDescent="0.2">
      <c r="B55" s="94"/>
      <c r="C55" s="94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4.3499999999999996" customHeight="1" x14ac:dyDescent="0.2">
      <c r="B56" s="94"/>
      <c r="C56" s="94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4.3499999999999996" customHeight="1" x14ac:dyDescent="0.2">
      <c r="B57" s="94"/>
      <c r="C57" s="94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4.3499999999999996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4.3499999999999996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4.3499999999999996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24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38.1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18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1:20" ht="18" customHeight="1" x14ac:dyDescent="0.25">
      <c r="B65" s="36" t="s">
        <v>90</v>
      </c>
      <c r="C65" s="37"/>
      <c r="D65" s="40"/>
      <c r="E65" s="40"/>
      <c r="F65" s="95"/>
      <c r="G65" s="95"/>
      <c r="H65" s="95"/>
      <c r="I65" s="95"/>
      <c r="J65" s="95"/>
      <c r="K65" s="40"/>
      <c r="L65" s="40"/>
      <c r="M65" s="40"/>
      <c r="N65" s="40"/>
      <c r="O65" s="40"/>
      <c r="P65" s="40"/>
      <c r="Q65" s="40"/>
    </row>
    <row r="66" spans="1:20" ht="18" customHeight="1" x14ac:dyDescent="0.2">
      <c r="B66" s="39" t="s">
        <v>91</v>
      </c>
      <c r="C66" s="40"/>
      <c r="D66" s="40"/>
      <c r="E66" s="40"/>
      <c r="F66" s="95"/>
      <c r="G66" s="95"/>
      <c r="H66" s="95"/>
      <c r="I66" s="95"/>
      <c r="J66" s="95"/>
      <c r="K66" s="40"/>
      <c r="L66" s="40"/>
      <c r="M66" s="40"/>
      <c r="N66" s="40"/>
      <c r="O66" s="40"/>
      <c r="P66" s="40"/>
      <c r="Q66" s="40"/>
    </row>
    <row r="67" spans="1:20" ht="22.35" customHeight="1" x14ac:dyDescent="0.2">
      <c r="B67" s="1257"/>
      <c r="C67" s="1257"/>
      <c r="D67" s="1254" t="s">
        <v>92</v>
      </c>
      <c r="E67" s="1254"/>
      <c r="F67" s="1254"/>
      <c r="G67" s="1254"/>
      <c r="H67" s="1254"/>
      <c r="I67" s="1254"/>
      <c r="J67" s="1254"/>
      <c r="K67" s="1254"/>
      <c r="L67" s="1254"/>
      <c r="M67" s="1254"/>
      <c r="N67" s="1254" t="s">
        <v>93</v>
      </c>
      <c r="O67" s="1254"/>
      <c r="P67" s="1254"/>
      <c r="Q67" s="1233" t="s">
        <v>58</v>
      </c>
    </row>
    <row r="68" spans="1:20" ht="40.35" customHeight="1" x14ac:dyDescent="0.2">
      <c r="B68" s="1257"/>
      <c r="C68" s="1257"/>
      <c r="D68" s="1233" t="s">
        <v>94</v>
      </c>
      <c r="E68" s="1233"/>
      <c r="F68" s="1233" t="s">
        <v>95</v>
      </c>
      <c r="G68" s="1233"/>
      <c r="H68" s="1233"/>
      <c r="I68" s="1233"/>
      <c r="J68" s="1233" t="s">
        <v>96</v>
      </c>
      <c r="K68" s="1233"/>
      <c r="L68" s="1233"/>
      <c r="M68" s="1233" t="s">
        <v>58</v>
      </c>
      <c r="N68" s="1233" t="s">
        <v>97</v>
      </c>
      <c r="O68" s="1233" t="s">
        <v>98</v>
      </c>
      <c r="P68" s="1233" t="s">
        <v>58</v>
      </c>
      <c r="Q68" s="1233"/>
    </row>
    <row r="69" spans="1:20" ht="22.35" customHeight="1" x14ac:dyDescent="0.2">
      <c r="B69" s="1257"/>
      <c r="C69" s="1257"/>
      <c r="D69" s="1233" t="s">
        <v>58</v>
      </c>
      <c r="E69" s="96" t="s">
        <v>99</v>
      </c>
      <c r="F69" s="1233" t="s">
        <v>97</v>
      </c>
      <c r="G69" s="1233" t="s">
        <v>100</v>
      </c>
      <c r="H69" s="1233" t="s">
        <v>101</v>
      </c>
      <c r="I69" s="1233" t="s">
        <v>58</v>
      </c>
      <c r="J69" s="1233" t="s">
        <v>102</v>
      </c>
      <c r="K69" s="1233" t="s">
        <v>98</v>
      </c>
      <c r="L69" s="1233" t="s">
        <v>58</v>
      </c>
      <c r="M69" s="1233"/>
      <c r="N69" s="1233"/>
      <c r="O69" s="1233"/>
      <c r="P69" s="1233"/>
      <c r="Q69" s="1233"/>
    </row>
    <row r="70" spans="1:20" ht="22.35" customHeight="1" x14ac:dyDescent="0.2">
      <c r="B70" s="1257"/>
      <c r="C70" s="1257"/>
      <c r="D70" s="1233"/>
      <c r="E70" s="1233" t="s">
        <v>98</v>
      </c>
      <c r="F70" s="1233"/>
      <c r="G70" s="1233"/>
      <c r="H70" s="1233"/>
      <c r="I70" s="1233"/>
      <c r="J70" s="1233"/>
      <c r="K70" s="1233"/>
      <c r="L70" s="1233"/>
      <c r="M70" s="1233"/>
      <c r="N70" s="1233"/>
      <c r="O70" s="1233"/>
      <c r="P70" s="1233"/>
      <c r="Q70" s="1233"/>
    </row>
    <row r="71" spans="1:20" ht="22.35" customHeight="1" x14ac:dyDescent="0.2">
      <c r="B71" s="1257"/>
      <c r="C71" s="1257"/>
      <c r="D71" s="1233"/>
      <c r="E71" s="1233"/>
      <c r="F71" s="1233"/>
      <c r="G71" s="1233"/>
      <c r="H71" s="1233"/>
      <c r="I71" s="1233"/>
      <c r="J71" s="1233"/>
      <c r="K71" s="1233"/>
      <c r="L71" s="1233"/>
      <c r="M71" s="1233"/>
      <c r="N71" s="1233"/>
      <c r="O71" s="1233"/>
      <c r="P71" s="1233"/>
      <c r="Q71" s="1233"/>
    </row>
    <row r="72" spans="1:20" ht="24" customHeight="1" x14ac:dyDescent="0.2">
      <c r="A72" s="840"/>
      <c r="B72" s="1234">
        <v>2022</v>
      </c>
      <c r="C72" s="1235"/>
      <c r="D72" s="1055">
        <v>2984.3</v>
      </c>
      <c r="E72" s="1055">
        <v>299.3</v>
      </c>
      <c r="F72" s="1055">
        <v>522.41</v>
      </c>
      <c r="G72" s="1055">
        <v>760.72</v>
      </c>
      <c r="H72" s="1055">
        <v>1140.56</v>
      </c>
      <c r="I72" s="1055">
        <v>2423.69</v>
      </c>
      <c r="J72" s="1055">
        <v>4670.72</v>
      </c>
      <c r="K72" s="1055">
        <v>-3038.62</v>
      </c>
      <c r="L72" s="1055">
        <v>1632.1</v>
      </c>
      <c r="M72" s="1055">
        <v>7040.09</v>
      </c>
      <c r="N72" s="1055">
        <v>878.69</v>
      </c>
      <c r="O72" s="1055">
        <v>-828.05</v>
      </c>
      <c r="P72" s="1055">
        <v>50.65</v>
      </c>
      <c r="Q72" s="1056">
        <v>7090.73</v>
      </c>
    </row>
    <row r="73" spans="1:20" ht="24" customHeight="1" x14ac:dyDescent="0.2">
      <c r="A73" s="840"/>
      <c r="B73" s="1225">
        <v>2023</v>
      </c>
      <c r="C73" s="1231"/>
      <c r="D73" s="1035">
        <v>-4754.4799999999996</v>
      </c>
      <c r="E73" s="1035">
        <v>-6127.68</v>
      </c>
      <c r="F73" s="1035">
        <v>427.22</v>
      </c>
      <c r="G73" s="1035">
        <v>-459.4</v>
      </c>
      <c r="H73" s="1035">
        <v>3760.81</v>
      </c>
      <c r="I73" s="1035">
        <v>3728.63</v>
      </c>
      <c r="J73" s="1035">
        <v>8730.1299999999992</v>
      </c>
      <c r="K73" s="1035">
        <v>-1024.08</v>
      </c>
      <c r="L73" s="1035">
        <v>7706.04</v>
      </c>
      <c r="M73" s="1035">
        <v>6680.19</v>
      </c>
      <c r="N73" s="1035">
        <v>-2036.17</v>
      </c>
      <c r="O73" s="1035">
        <v>-9867.16</v>
      </c>
      <c r="P73" s="1035">
        <v>-11903.33</v>
      </c>
      <c r="Q73" s="1057">
        <v>-5223.1400000000003</v>
      </c>
    </row>
    <row r="74" spans="1:20" ht="24" customHeight="1" x14ac:dyDescent="0.2">
      <c r="A74" s="840"/>
      <c r="B74" s="1225">
        <v>2024</v>
      </c>
      <c r="C74" s="1231"/>
      <c r="D74" s="1035">
        <v>-2292.75</v>
      </c>
      <c r="E74" s="1035">
        <v>-1515.78</v>
      </c>
      <c r="F74" s="1035">
        <v>-1929.72</v>
      </c>
      <c r="G74" s="1035">
        <v>226.3</v>
      </c>
      <c r="H74" s="1035">
        <v>3935.3</v>
      </c>
      <c r="I74" s="1035">
        <v>2231.88</v>
      </c>
      <c r="J74" s="1035">
        <v>-173.52</v>
      </c>
      <c r="K74" s="1035">
        <v>-636.11</v>
      </c>
      <c r="L74" s="1035">
        <v>-809.62</v>
      </c>
      <c r="M74" s="1035">
        <v>-870.49</v>
      </c>
      <c r="N74" s="1035">
        <v>2028.04</v>
      </c>
      <c r="O74" s="1035">
        <v>7826.6</v>
      </c>
      <c r="P74" s="1035">
        <v>9854.64</v>
      </c>
      <c r="Q74" s="1057">
        <v>8984.14</v>
      </c>
    </row>
    <row r="75" spans="1:20" ht="24" customHeight="1" x14ac:dyDescent="0.2">
      <c r="A75" s="840"/>
      <c r="B75" s="50"/>
      <c r="C75" s="76"/>
      <c r="D75" s="1036"/>
      <c r="E75" s="1036"/>
      <c r="F75" s="1036"/>
      <c r="G75" s="1036"/>
      <c r="H75" s="1036"/>
      <c r="I75" s="1036"/>
      <c r="J75" s="1036"/>
      <c r="K75" s="1036"/>
      <c r="L75" s="1036"/>
      <c r="M75" s="1036"/>
      <c r="N75" s="1036"/>
      <c r="O75" s="1036"/>
      <c r="P75" s="1036"/>
      <c r="Q75" s="1058"/>
    </row>
    <row r="76" spans="1:20" ht="24" customHeight="1" x14ac:dyDescent="0.2">
      <c r="A76" s="841"/>
      <c r="B76" s="50" t="s">
        <v>989</v>
      </c>
      <c r="C76" s="76" t="s">
        <v>1003</v>
      </c>
      <c r="D76" s="1036">
        <v>-5762.84</v>
      </c>
      <c r="E76" s="1036">
        <v>838.99</v>
      </c>
      <c r="F76" s="1036">
        <v>207.08</v>
      </c>
      <c r="G76" s="1036">
        <v>-7.0000000000000007E-2</v>
      </c>
      <c r="H76" s="1036">
        <v>296.69</v>
      </c>
      <c r="I76" s="1036">
        <v>503.7</v>
      </c>
      <c r="J76" s="1036">
        <v>430.62</v>
      </c>
      <c r="K76" s="1036">
        <v>-164.43</v>
      </c>
      <c r="L76" s="1036">
        <v>266.19</v>
      </c>
      <c r="M76" s="1036">
        <v>-4992.95</v>
      </c>
      <c r="N76" s="1036">
        <v>765.39</v>
      </c>
      <c r="O76" s="1036">
        <v>5106.72</v>
      </c>
      <c r="P76" s="1036">
        <v>5872.11</v>
      </c>
      <c r="Q76" s="1058">
        <v>879.16</v>
      </c>
    </row>
    <row r="77" spans="1:20" ht="24" customHeight="1" x14ac:dyDescent="0.2">
      <c r="A77" s="841"/>
      <c r="B77" s="50" t="s">
        <v>991</v>
      </c>
      <c r="C77" s="76" t="s">
        <v>990</v>
      </c>
      <c r="D77" s="1036">
        <v>-4541.51</v>
      </c>
      <c r="E77" s="1036">
        <v>-1866.55</v>
      </c>
      <c r="F77" s="1036">
        <v>282.07</v>
      </c>
      <c r="G77" s="1036">
        <v>65.27</v>
      </c>
      <c r="H77" s="1036">
        <v>278.99</v>
      </c>
      <c r="I77" s="1036">
        <v>626.33000000000004</v>
      </c>
      <c r="J77" s="1036">
        <v>319.94</v>
      </c>
      <c r="K77" s="1036">
        <v>-564.94000000000005</v>
      </c>
      <c r="L77" s="1036">
        <v>-245</v>
      </c>
      <c r="M77" s="1036">
        <v>-4160.17</v>
      </c>
      <c r="N77" s="1036">
        <v>677.06</v>
      </c>
      <c r="O77" s="1036">
        <v>5753.25</v>
      </c>
      <c r="P77" s="1036">
        <v>6430.31</v>
      </c>
      <c r="Q77" s="1058">
        <v>2270.14</v>
      </c>
      <c r="T77" s="835"/>
    </row>
    <row r="78" spans="1:20" ht="24" customHeight="1" x14ac:dyDescent="0.2">
      <c r="A78" s="841"/>
      <c r="B78" s="50" t="s">
        <v>991</v>
      </c>
      <c r="C78" s="76" t="s">
        <v>992</v>
      </c>
      <c r="D78" s="1036">
        <v>-1027.07</v>
      </c>
      <c r="E78" s="1036">
        <v>-1389.87</v>
      </c>
      <c r="F78" s="1036">
        <v>-895.79</v>
      </c>
      <c r="G78" s="1036">
        <v>30.27</v>
      </c>
      <c r="H78" s="1036">
        <v>467.94</v>
      </c>
      <c r="I78" s="1036">
        <v>-397.58</v>
      </c>
      <c r="J78" s="1036">
        <v>321.08</v>
      </c>
      <c r="K78" s="1036">
        <v>-596.49</v>
      </c>
      <c r="L78" s="1036">
        <v>-275.41000000000003</v>
      </c>
      <c r="M78" s="1036">
        <v>-1700.06</v>
      </c>
      <c r="N78" s="1036">
        <v>741.98</v>
      </c>
      <c r="O78" s="1036">
        <v>6240.96</v>
      </c>
      <c r="P78" s="1036">
        <v>6982.94</v>
      </c>
      <c r="Q78" s="1058">
        <v>5282.88</v>
      </c>
      <c r="T78" s="835"/>
    </row>
    <row r="79" spans="1:20" ht="24" customHeight="1" x14ac:dyDescent="0.2">
      <c r="A79" s="841"/>
      <c r="B79" s="50" t="s">
        <v>991</v>
      </c>
      <c r="C79" s="76" t="s">
        <v>993</v>
      </c>
      <c r="D79" s="1036">
        <v>760.57</v>
      </c>
      <c r="E79" s="1036">
        <v>-957.96</v>
      </c>
      <c r="F79" s="1036">
        <v>-4723.95</v>
      </c>
      <c r="G79" s="1036">
        <v>642.58000000000004</v>
      </c>
      <c r="H79" s="1036">
        <v>794.84</v>
      </c>
      <c r="I79" s="1036">
        <v>-3286.53</v>
      </c>
      <c r="J79" s="1036">
        <v>206.64</v>
      </c>
      <c r="K79" s="1036">
        <v>-302.22000000000003</v>
      </c>
      <c r="L79" s="1036">
        <v>-95.58</v>
      </c>
      <c r="M79" s="1036">
        <v>-2621.54</v>
      </c>
      <c r="N79" s="1036">
        <v>1944.08</v>
      </c>
      <c r="O79" s="1036">
        <v>7530.57</v>
      </c>
      <c r="P79" s="1036">
        <v>9474.65</v>
      </c>
      <c r="Q79" s="1058">
        <v>6853.11</v>
      </c>
      <c r="T79" s="835"/>
    </row>
    <row r="80" spans="1:20" ht="24" customHeight="1" x14ac:dyDescent="0.2">
      <c r="A80" s="841"/>
      <c r="B80" s="50" t="s">
        <v>991</v>
      </c>
      <c r="C80" s="76" t="s">
        <v>994</v>
      </c>
      <c r="D80" s="1036">
        <v>-2031</v>
      </c>
      <c r="E80" s="1036">
        <v>108.04</v>
      </c>
      <c r="F80" s="1036">
        <v>-4179.29</v>
      </c>
      <c r="G80" s="1036">
        <v>642.58000000000004</v>
      </c>
      <c r="H80" s="1036">
        <v>1248.78</v>
      </c>
      <c r="I80" s="1036">
        <v>-2287.9299999999998</v>
      </c>
      <c r="J80" s="1036">
        <v>60.11</v>
      </c>
      <c r="K80" s="1036">
        <v>-510.62</v>
      </c>
      <c r="L80" s="1036">
        <v>-450.5</v>
      </c>
      <c r="M80" s="1036">
        <v>-4769.4399999999996</v>
      </c>
      <c r="N80" s="1036">
        <v>476.72</v>
      </c>
      <c r="O80" s="1036">
        <v>11883.7</v>
      </c>
      <c r="P80" s="1036">
        <v>12360.43</v>
      </c>
      <c r="Q80" s="1058">
        <v>7590.99</v>
      </c>
      <c r="T80" s="835"/>
    </row>
    <row r="81" spans="1:20" ht="24" customHeight="1" x14ac:dyDescent="0.2">
      <c r="A81" s="841"/>
      <c r="B81" s="50" t="s">
        <v>991</v>
      </c>
      <c r="C81" s="76" t="s">
        <v>995</v>
      </c>
      <c r="D81" s="1036">
        <v>30.59</v>
      </c>
      <c r="E81" s="1036">
        <v>645.01</v>
      </c>
      <c r="F81" s="1036">
        <v>-3984.22</v>
      </c>
      <c r="G81" s="1036">
        <v>642.58000000000004</v>
      </c>
      <c r="H81" s="1036">
        <v>1609.68</v>
      </c>
      <c r="I81" s="1036">
        <v>-1731.96</v>
      </c>
      <c r="J81" s="1036">
        <v>-102.84</v>
      </c>
      <c r="K81" s="1036">
        <v>-176.39</v>
      </c>
      <c r="L81" s="1036">
        <v>-279.23</v>
      </c>
      <c r="M81" s="1036">
        <v>-1980.61</v>
      </c>
      <c r="N81" s="1036">
        <v>-620.04999999999995</v>
      </c>
      <c r="O81" s="1036">
        <v>12222.31</v>
      </c>
      <c r="P81" s="1036">
        <v>11602.26</v>
      </c>
      <c r="Q81" s="1058">
        <v>9621.65</v>
      </c>
      <c r="T81" s="835"/>
    </row>
    <row r="82" spans="1:20" ht="24" customHeight="1" x14ac:dyDescent="0.2">
      <c r="A82" s="841"/>
      <c r="B82" s="50" t="s">
        <v>991</v>
      </c>
      <c r="C82" s="76" t="s">
        <v>996</v>
      </c>
      <c r="D82" s="1036">
        <v>-700.06</v>
      </c>
      <c r="E82" s="1036">
        <v>-22.02</v>
      </c>
      <c r="F82" s="1036">
        <v>-4654.43</v>
      </c>
      <c r="G82" s="1036">
        <v>607.57000000000005</v>
      </c>
      <c r="H82" s="1036">
        <v>2026.44</v>
      </c>
      <c r="I82" s="1036">
        <v>-2020.42</v>
      </c>
      <c r="J82" s="1036">
        <v>-212.21</v>
      </c>
      <c r="K82" s="1036">
        <v>-124.32</v>
      </c>
      <c r="L82" s="1036">
        <v>-336.52</v>
      </c>
      <c r="M82" s="1036">
        <v>-3057.01</v>
      </c>
      <c r="N82" s="1036">
        <v>-1781.54</v>
      </c>
      <c r="O82" s="1036">
        <v>10749.48</v>
      </c>
      <c r="P82" s="1036">
        <v>8967.93</v>
      </c>
      <c r="Q82" s="1058">
        <v>5910.93</v>
      </c>
      <c r="T82" s="835"/>
    </row>
    <row r="83" spans="1:20" ht="24" customHeight="1" x14ac:dyDescent="0.2">
      <c r="A83" s="841"/>
      <c r="B83" s="50" t="s">
        <v>991</v>
      </c>
      <c r="C83" s="76" t="s">
        <v>997</v>
      </c>
      <c r="D83" s="1036">
        <v>614.54999999999995</v>
      </c>
      <c r="E83" s="1036">
        <v>278.44</v>
      </c>
      <c r="F83" s="1036">
        <v>-4124.66</v>
      </c>
      <c r="G83" s="1036">
        <v>607.57000000000005</v>
      </c>
      <c r="H83" s="1036">
        <v>2450.4499999999998</v>
      </c>
      <c r="I83" s="1036">
        <v>-1066.6400000000001</v>
      </c>
      <c r="J83" s="1036">
        <v>-353.67</v>
      </c>
      <c r="K83" s="1036">
        <v>-214.51</v>
      </c>
      <c r="L83" s="1036">
        <v>-568.19000000000005</v>
      </c>
      <c r="M83" s="1036">
        <v>-1020.28</v>
      </c>
      <c r="N83" s="1036">
        <v>-2351.5300000000002</v>
      </c>
      <c r="O83" s="1036">
        <v>10104.219999999999</v>
      </c>
      <c r="P83" s="1036">
        <v>7752.68</v>
      </c>
      <c r="Q83" s="1058">
        <v>6732.41</v>
      </c>
      <c r="T83" s="835"/>
    </row>
    <row r="84" spans="1:20" ht="24" customHeight="1" x14ac:dyDescent="0.2">
      <c r="A84" s="841"/>
      <c r="B84" s="50" t="s">
        <v>991</v>
      </c>
      <c r="C84" s="76" t="s">
        <v>998</v>
      </c>
      <c r="D84" s="1036">
        <v>-2942.86</v>
      </c>
      <c r="E84" s="1036">
        <v>-140.94999999999999</v>
      </c>
      <c r="F84" s="1036">
        <v>-3115.25</v>
      </c>
      <c r="G84" s="1036">
        <v>212.16</v>
      </c>
      <c r="H84" s="1036">
        <v>2876.59</v>
      </c>
      <c r="I84" s="1036">
        <v>-26.5</v>
      </c>
      <c r="J84" s="1036">
        <v>-543.96</v>
      </c>
      <c r="K84" s="1036">
        <v>-409.76</v>
      </c>
      <c r="L84" s="1036">
        <v>-953.72</v>
      </c>
      <c r="M84" s="1036">
        <v>-3923.08</v>
      </c>
      <c r="N84" s="1036">
        <v>-2508.48</v>
      </c>
      <c r="O84" s="1036">
        <v>9267.18</v>
      </c>
      <c r="P84" s="1036">
        <v>6758.71</v>
      </c>
      <c r="Q84" s="1058">
        <v>2835.63</v>
      </c>
      <c r="T84" s="835"/>
    </row>
    <row r="85" spans="1:20" ht="24" customHeight="1" x14ac:dyDescent="0.2">
      <c r="A85" s="841"/>
      <c r="B85" s="50" t="s">
        <v>991</v>
      </c>
      <c r="C85" s="76" t="s">
        <v>999</v>
      </c>
      <c r="D85" s="1036">
        <v>1643.11</v>
      </c>
      <c r="E85" s="1036">
        <v>-120.94</v>
      </c>
      <c r="F85" s="1036">
        <v>-2844.57</v>
      </c>
      <c r="G85" s="1036">
        <v>212.16</v>
      </c>
      <c r="H85" s="1036">
        <v>3304.37</v>
      </c>
      <c r="I85" s="1036">
        <v>671.96</v>
      </c>
      <c r="J85" s="1036">
        <v>-318.77999999999997</v>
      </c>
      <c r="K85" s="1036">
        <v>-348.73</v>
      </c>
      <c r="L85" s="1036">
        <v>-667.51</v>
      </c>
      <c r="M85" s="1036">
        <v>1647.56</v>
      </c>
      <c r="N85" s="1036">
        <v>-2513.91</v>
      </c>
      <c r="O85" s="1036">
        <v>6699.94</v>
      </c>
      <c r="P85" s="1036">
        <v>4186.03</v>
      </c>
      <c r="Q85" s="1058">
        <v>5833.59</v>
      </c>
      <c r="T85" s="835"/>
    </row>
    <row r="86" spans="1:20" ht="24" customHeight="1" x14ac:dyDescent="0.2">
      <c r="A86" s="841"/>
      <c r="B86" s="50" t="s">
        <v>991</v>
      </c>
      <c r="C86" s="76" t="s">
        <v>1000</v>
      </c>
      <c r="D86" s="1036">
        <v>-503.36</v>
      </c>
      <c r="E86" s="1036">
        <v>-936.9</v>
      </c>
      <c r="F86" s="1036">
        <v>-2524.1999999999998</v>
      </c>
      <c r="G86" s="1036">
        <v>226.3</v>
      </c>
      <c r="H86" s="1036">
        <v>3810.08</v>
      </c>
      <c r="I86" s="1036">
        <v>1512.19</v>
      </c>
      <c r="J86" s="1036">
        <v>-185.95</v>
      </c>
      <c r="K86" s="1036">
        <v>-606.99</v>
      </c>
      <c r="L86" s="1036">
        <v>-792.94</v>
      </c>
      <c r="M86" s="1036">
        <v>215.89</v>
      </c>
      <c r="N86" s="1036">
        <v>360.41</v>
      </c>
      <c r="O86" s="1036">
        <v>6991.05</v>
      </c>
      <c r="P86" s="1036">
        <v>7351.46</v>
      </c>
      <c r="Q86" s="1058">
        <v>7567.35</v>
      </c>
      <c r="T86" s="835"/>
    </row>
    <row r="87" spans="1:20" ht="24" customHeight="1" x14ac:dyDescent="0.2">
      <c r="A87" s="841"/>
      <c r="B87" s="50" t="s">
        <v>991</v>
      </c>
      <c r="C87" s="76" t="s">
        <v>1001</v>
      </c>
      <c r="D87" s="1036">
        <v>-2292.75</v>
      </c>
      <c r="E87" s="1036">
        <v>-1515.78</v>
      </c>
      <c r="F87" s="1036">
        <v>-1929.72</v>
      </c>
      <c r="G87" s="1036">
        <v>226.3</v>
      </c>
      <c r="H87" s="1036">
        <v>3935.3</v>
      </c>
      <c r="I87" s="1036">
        <v>2231.88</v>
      </c>
      <c r="J87" s="1036">
        <v>-173.52</v>
      </c>
      <c r="K87" s="1036">
        <v>-636.11</v>
      </c>
      <c r="L87" s="1036">
        <v>-809.62</v>
      </c>
      <c r="M87" s="1036">
        <v>-870.49</v>
      </c>
      <c r="N87" s="1036">
        <v>2028.04</v>
      </c>
      <c r="O87" s="1036">
        <v>7826.6</v>
      </c>
      <c r="P87" s="1036">
        <v>9854.64</v>
      </c>
      <c r="Q87" s="1058">
        <v>8984.14</v>
      </c>
      <c r="T87" s="835"/>
    </row>
    <row r="88" spans="1:20" ht="24" customHeight="1" x14ac:dyDescent="0.2">
      <c r="A88" s="841"/>
      <c r="B88" s="50" t="s">
        <v>1002</v>
      </c>
      <c r="C88" s="76" t="s">
        <v>1003</v>
      </c>
      <c r="D88" s="1036">
        <v>440.41</v>
      </c>
      <c r="E88" s="1036">
        <v>-6.23</v>
      </c>
      <c r="F88" s="1036">
        <v>139.47999999999999</v>
      </c>
      <c r="G88" s="1036">
        <v>169.51</v>
      </c>
      <c r="H88" s="1036">
        <v>-52.12</v>
      </c>
      <c r="I88" s="1036">
        <v>256.87</v>
      </c>
      <c r="J88" s="1036">
        <v>609.16999999999996</v>
      </c>
      <c r="K88" s="1036">
        <v>-166.44</v>
      </c>
      <c r="L88" s="1036">
        <v>442.73</v>
      </c>
      <c r="M88" s="1036">
        <v>1140.02</v>
      </c>
      <c r="N88" s="1036">
        <v>-4301.3599999999997</v>
      </c>
      <c r="O88" s="1036">
        <v>3263.49</v>
      </c>
      <c r="P88" s="1036">
        <v>-1037.8699999999999</v>
      </c>
      <c r="Q88" s="1058">
        <v>102.15</v>
      </c>
      <c r="T88" s="835"/>
    </row>
    <row r="89" spans="1:20" ht="24" customHeight="1" x14ac:dyDescent="0.2">
      <c r="A89" s="841"/>
      <c r="B89" s="50" t="s">
        <v>991</v>
      </c>
      <c r="C89" s="76" t="s">
        <v>990</v>
      </c>
      <c r="D89" s="1036">
        <v>2074.4899999999998</v>
      </c>
      <c r="E89" s="1036">
        <v>-206.91</v>
      </c>
      <c r="F89" s="1036">
        <v>-3436.17</v>
      </c>
      <c r="G89" s="1036">
        <v>179.48</v>
      </c>
      <c r="H89" s="1036">
        <v>198.86</v>
      </c>
      <c r="I89" s="1036">
        <v>-3057.83</v>
      </c>
      <c r="J89" s="1036">
        <v>1130.76</v>
      </c>
      <c r="K89" s="1036">
        <v>-115.91</v>
      </c>
      <c r="L89" s="1036">
        <v>1014.85</v>
      </c>
      <c r="M89" s="1036">
        <v>31.52</v>
      </c>
      <c r="N89" s="1036">
        <v>-5209.03</v>
      </c>
      <c r="O89" s="1036">
        <v>5653.02</v>
      </c>
      <c r="P89" s="1036">
        <v>443.99</v>
      </c>
      <c r="Q89" s="1058">
        <v>475.51</v>
      </c>
      <c r="T89" s="835"/>
    </row>
    <row r="90" spans="1:20" ht="24" customHeight="1" x14ac:dyDescent="0.2">
      <c r="A90" s="841"/>
      <c r="B90" s="50" t="s">
        <v>991</v>
      </c>
      <c r="C90" s="76" t="s">
        <v>992</v>
      </c>
      <c r="D90" s="1036">
        <v>5.71</v>
      </c>
      <c r="E90" s="1036">
        <v>-1830.31</v>
      </c>
      <c r="F90" s="1036">
        <v>-2907.73</v>
      </c>
      <c r="G90" s="1036">
        <v>-195.52</v>
      </c>
      <c r="H90" s="1036">
        <v>495.6</v>
      </c>
      <c r="I90" s="1036">
        <v>-2607.65</v>
      </c>
      <c r="J90" s="1036">
        <v>1808.65</v>
      </c>
      <c r="K90" s="1036">
        <v>-459.71</v>
      </c>
      <c r="L90" s="1036">
        <v>1348.94</v>
      </c>
      <c r="M90" s="1036">
        <v>-1253</v>
      </c>
      <c r="N90" s="1036">
        <v>-4681.1000000000004</v>
      </c>
      <c r="O90" s="1036">
        <v>7812.53</v>
      </c>
      <c r="P90" s="1036">
        <v>3131.43</v>
      </c>
      <c r="Q90" s="1058">
        <v>1878.43</v>
      </c>
      <c r="T90" s="835"/>
    </row>
    <row r="91" spans="1:20" ht="24" customHeight="1" x14ac:dyDescent="0.2">
      <c r="A91" s="841"/>
      <c r="B91" s="50" t="s">
        <v>991</v>
      </c>
      <c r="C91" s="76" t="s">
        <v>993</v>
      </c>
      <c r="D91" s="1036">
        <v>67.03</v>
      </c>
      <c r="E91" s="1036">
        <v>-1934.36</v>
      </c>
      <c r="F91" s="1036">
        <v>-2196.81</v>
      </c>
      <c r="G91" s="1036">
        <v>-195.52</v>
      </c>
      <c r="H91" s="1036">
        <v>753.9</v>
      </c>
      <c r="I91" s="1036">
        <v>-1638.43</v>
      </c>
      <c r="J91" s="1036">
        <v>2210.14</v>
      </c>
      <c r="K91" s="1036">
        <v>-125.57</v>
      </c>
      <c r="L91" s="1036">
        <v>2084.5700000000002</v>
      </c>
      <c r="M91" s="1036">
        <v>513.17999999999995</v>
      </c>
      <c r="N91" s="1036">
        <v>-6799.68</v>
      </c>
      <c r="O91" s="1036">
        <v>10095.629999999999</v>
      </c>
      <c r="P91" s="1036">
        <v>3295.95</v>
      </c>
      <c r="Q91" s="1058">
        <v>3809.13</v>
      </c>
      <c r="T91" s="835"/>
    </row>
    <row r="92" spans="1:20" ht="24" customHeight="1" x14ac:dyDescent="0.2">
      <c r="A92" s="841"/>
      <c r="B92" s="50" t="s">
        <v>991</v>
      </c>
      <c r="C92" s="76" t="s">
        <v>994</v>
      </c>
      <c r="D92" s="1036">
        <v>489.91</v>
      </c>
      <c r="E92" s="1036">
        <v>-1969.82</v>
      </c>
      <c r="F92" s="1036">
        <v>-1947.05</v>
      </c>
      <c r="G92" s="1036">
        <v>-329.82</v>
      </c>
      <c r="H92" s="1036">
        <v>1130.1500000000001</v>
      </c>
      <c r="I92" s="1036">
        <v>-1146.71</v>
      </c>
      <c r="J92" s="1036">
        <v>2522.3000000000002</v>
      </c>
      <c r="K92" s="1036">
        <v>-208.86</v>
      </c>
      <c r="L92" s="1036">
        <v>2313.4299999999998</v>
      </c>
      <c r="M92" s="1036">
        <v>1656.63</v>
      </c>
      <c r="N92" s="1036">
        <v>-11188.04</v>
      </c>
      <c r="O92" s="1036">
        <v>13762.83</v>
      </c>
      <c r="P92" s="1036">
        <v>2574.79</v>
      </c>
      <c r="Q92" s="1058">
        <v>4231.42</v>
      </c>
      <c r="T92" s="835"/>
    </row>
    <row r="93" spans="1:20" ht="24" customHeight="1" x14ac:dyDescent="0.2">
      <c r="A93" s="841"/>
      <c r="B93" s="50" t="s">
        <v>991</v>
      </c>
      <c r="C93" s="76" t="s">
        <v>995</v>
      </c>
      <c r="D93" s="1036">
        <v>16.45</v>
      </c>
      <c r="E93" s="1036">
        <v>-1419.32</v>
      </c>
      <c r="F93" s="1036">
        <v>-1545.7</v>
      </c>
      <c r="G93" s="1036">
        <v>-255.84</v>
      </c>
      <c r="H93" s="1036">
        <v>1397.55</v>
      </c>
      <c r="I93" s="1036">
        <v>-404</v>
      </c>
      <c r="J93" s="1036">
        <v>2627.11</v>
      </c>
      <c r="K93" s="1036">
        <v>-57.13</v>
      </c>
      <c r="L93" s="1036">
        <v>2569.98</v>
      </c>
      <c r="M93" s="1036">
        <v>2182.44</v>
      </c>
      <c r="N93" s="1036">
        <v>-13580.04</v>
      </c>
      <c r="O93" s="1036">
        <v>14654.61</v>
      </c>
      <c r="P93" s="1036">
        <v>1074.57</v>
      </c>
      <c r="Q93" s="1058">
        <v>3257.01</v>
      </c>
      <c r="T93" s="835"/>
    </row>
    <row r="94" spans="1:20" ht="2.1" customHeight="1" x14ac:dyDescent="0.2">
      <c r="A94" s="840"/>
      <c r="B94" s="100"/>
      <c r="C94" s="101"/>
      <c r="D94" s="102"/>
      <c r="E94" s="102"/>
      <c r="F94" s="102"/>
      <c r="G94" s="102"/>
      <c r="H94" s="102"/>
      <c r="I94" s="102"/>
      <c r="J94" s="102"/>
      <c r="K94" s="102"/>
      <c r="L94" s="102"/>
      <c r="M94" s="102"/>
      <c r="N94" s="102"/>
      <c r="O94" s="102"/>
      <c r="P94" s="102"/>
      <c r="Q94" s="103"/>
      <c r="T94" s="835"/>
    </row>
    <row r="95" spans="1:20" ht="18" customHeight="1" x14ac:dyDescent="0.2">
      <c r="B95" s="59" t="s">
        <v>103</v>
      </c>
      <c r="C95" s="84"/>
      <c r="D95" s="40"/>
      <c r="E95" s="95"/>
      <c r="G95" s="95"/>
      <c r="H95" s="95"/>
      <c r="I95" s="95"/>
      <c r="J95" s="95"/>
      <c r="K95" s="40"/>
      <c r="L95" s="40"/>
      <c r="M95" s="40"/>
      <c r="N95" s="40"/>
      <c r="O95" s="40"/>
      <c r="P95" s="40"/>
      <c r="Q95" s="40"/>
    </row>
    <row r="96" spans="1:20" ht="18" customHeight="1" x14ac:dyDescent="0.2">
      <c r="B96" s="62" t="s">
        <v>104</v>
      </c>
      <c r="C96" s="63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104"/>
      <c r="O96" s="40"/>
      <c r="P96" s="40"/>
      <c r="Q96" s="40"/>
    </row>
    <row r="97" spans="2:17" ht="18" customHeight="1" x14ac:dyDescent="0.2">
      <c r="B97" s="40"/>
      <c r="C97" s="40"/>
      <c r="D97" s="105"/>
      <c r="E97" s="40"/>
      <c r="F97" s="40"/>
      <c r="G97" s="40"/>
      <c r="H97" s="40"/>
      <c r="I97" s="40"/>
      <c r="J97" s="40"/>
      <c r="K97" s="40"/>
      <c r="L97" s="40"/>
      <c r="M97" s="106"/>
      <c r="N97" s="106"/>
      <c r="O97" s="40"/>
      <c r="P97" s="40"/>
      <c r="Q97" s="40"/>
    </row>
    <row r="98" spans="2:17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s="107" customFormat="1" ht="4.3499999999999996" customHeight="1" x14ac:dyDescent="0.2">
      <c r="B100" s="1256"/>
      <c r="C100" s="1256"/>
      <c r="D100" s="1256"/>
      <c r="E100" s="1256"/>
      <c r="F100" s="1256"/>
      <c r="G100" s="1256"/>
      <c r="H100" s="1256"/>
      <c r="I100" s="1256"/>
      <c r="J100" s="1256"/>
      <c r="K100" s="1256"/>
      <c r="L100" s="1256"/>
      <c r="M100" s="1256"/>
      <c r="N100" s="1256"/>
      <c r="O100" s="1256"/>
      <c r="P100" s="1256"/>
      <c r="Q100" s="1256"/>
    </row>
    <row r="101" spans="2:17" s="107" customFormat="1" ht="18" customHeight="1" x14ac:dyDescent="0.3">
      <c r="B101" s="108" t="s">
        <v>105</v>
      </c>
      <c r="C101" s="109"/>
      <c r="D101" s="110"/>
      <c r="E101" s="110"/>
      <c r="F101" s="110"/>
      <c r="G101" s="110"/>
      <c r="H101" s="110"/>
      <c r="I101" s="110"/>
      <c r="J101" s="110"/>
      <c r="K101" s="110"/>
      <c r="L101" s="110"/>
      <c r="M101" s="110"/>
      <c r="N101" s="110"/>
      <c r="O101" s="110"/>
      <c r="P101" s="110"/>
      <c r="Q101" s="111" t="s">
        <v>1004</v>
      </c>
    </row>
    <row r="102" spans="2:17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</row>
    <row r="105" spans="2:17" s="468" customFormat="1" ht="23.1" customHeight="1" x14ac:dyDescent="0.2">
      <c r="B105" s="459"/>
      <c r="C105" s="459"/>
      <c r="D105" s="1255"/>
      <c r="E105" s="1255"/>
      <c r="F105" s="51"/>
      <c r="G105" s="1255"/>
      <c r="H105" s="1255"/>
      <c r="I105" s="1255"/>
      <c r="J105" s="51"/>
      <c r="K105" s="1255"/>
      <c r="L105" s="1255"/>
      <c r="M105" s="1255"/>
      <c r="N105" s="51"/>
      <c r="O105" s="1255"/>
      <c r="P105" s="1255"/>
      <c r="Q105" s="1255"/>
    </row>
    <row r="106" spans="2:17" s="468" customFormat="1" ht="23.1" customHeight="1" x14ac:dyDescent="0.2">
      <c r="B106" s="459"/>
      <c r="C106" s="459"/>
      <c r="D106" s="1255"/>
      <c r="E106" s="1255"/>
      <c r="F106" s="51"/>
      <c r="G106" s="1255"/>
      <c r="H106" s="1255"/>
      <c r="I106" s="1255"/>
      <c r="J106" s="51"/>
      <c r="K106" s="1255"/>
      <c r="L106" s="1255"/>
      <c r="M106" s="1255"/>
      <c r="N106" s="51"/>
      <c r="O106" s="1255"/>
      <c r="P106" s="1255"/>
      <c r="Q106" s="1255"/>
    </row>
    <row r="107" spans="2:17" s="468" customFormat="1" ht="23.1" customHeight="1" x14ac:dyDescent="0.2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</row>
    <row r="108" spans="2:17" s="468" customFormat="1" ht="23.1" customHeight="1" x14ac:dyDescent="0.2">
      <c r="B108" s="459"/>
      <c r="C108" s="459"/>
      <c r="D108" s="459"/>
      <c r="E108" s="459"/>
      <c r="F108" s="459"/>
      <c r="G108" s="459"/>
      <c r="H108" s="459"/>
      <c r="I108" s="459"/>
      <c r="J108" s="459"/>
      <c r="K108" s="459"/>
      <c r="L108" s="459"/>
      <c r="M108" s="459"/>
      <c r="N108" s="459"/>
      <c r="O108" s="459"/>
      <c r="P108" s="459"/>
      <c r="Q108" s="459"/>
    </row>
    <row r="109" spans="2:17" s="468" customFormat="1" ht="23.1" customHeight="1" x14ac:dyDescent="0.2">
      <c r="B109" s="459"/>
      <c r="C109" s="459"/>
      <c r="D109" s="459"/>
      <c r="E109" s="459"/>
      <c r="F109" s="459"/>
      <c r="G109" s="459"/>
      <c r="H109" s="459"/>
      <c r="I109" s="459"/>
      <c r="J109" s="459"/>
      <c r="K109" s="459"/>
      <c r="L109" s="459"/>
      <c r="M109" s="459"/>
      <c r="N109" s="459"/>
      <c r="O109" s="459"/>
      <c r="P109" s="459"/>
      <c r="Q109" s="459"/>
    </row>
  </sheetData>
  <mergeCells count="140">
    <mergeCell ref="D105:E105"/>
    <mergeCell ref="G105:I105"/>
    <mergeCell ref="K105:M105"/>
    <mergeCell ref="O105:Q105"/>
    <mergeCell ref="D106:E106"/>
    <mergeCell ref="G106:I106"/>
    <mergeCell ref="K106:M106"/>
    <mergeCell ref="O106:Q106"/>
    <mergeCell ref="D29:E29"/>
    <mergeCell ref="G29:I29"/>
    <mergeCell ref="K29:M29"/>
    <mergeCell ref="O29:Q29"/>
    <mergeCell ref="B100:Q100"/>
    <mergeCell ref="P68:P71"/>
    <mergeCell ref="D69:D71"/>
    <mergeCell ref="F69:F71"/>
    <mergeCell ref="G69:G71"/>
    <mergeCell ref="H69:H71"/>
    <mergeCell ref="I69:I71"/>
    <mergeCell ref="J69:J71"/>
    <mergeCell ref="K69:K71"/>
    <mergeCell ref="L69:L71"/>
    <mergeCell ref="E70:E71"/>
    <mergeCell ref="B67:C71"/>
    <mergeCell ref="D28:E28"/>
    <mergeCell ref="G28:I28"/>
    <mergeCell ref="K28:M28"/>
    <mergeCell ref="O28:Q28"/>
    <mergeCell ref="D26:E26"/>
    <mergeCell ref="G26:I26"/>
    <mergeCell ref="K26:M26"/>
    <mergeCell ref="O26:Q26"/>
    <mergeCell ref="D25:E25"/>
    <mergeCell ref="G25:I25"/>
    <mergeCell ref="K25:M25"/>
    <mergeCell ref="O25:Q25"/>
    <mergeCell ref="D27:E27"/>
    <mergeCell ref="G27:I27"/>
    <mergeCell ref="K27:M27"/>
    <mergeCell ref="O27:Q27"/>
    <mergeCell ref="D67:M67"/>
    <mergeCell ref="N67:P67"/>
    <mergeCell ref="Q67:Q71"/>
    <mergeCell ref="D68:E68"/>
    <mergeCell ref="D20:E20"/>
    <mergeCell ref="G20:I20"/>
    <mergeCell ref="K20:M20"/>
    <mergeCell ref="O20:Q20"/>
    <mergeCell ref="D22:E22"/>
    <mergeCell ref="G22:I22"/>
    <mergeCell ref="K22:M22"/>
    <mergeCell ref="O22:Q22"/>
    <mergeCell ref="D21:E21"/>
    <mergeCell ref="G21:I21"/>
    <mergeCell ref="K21:M21"/>
    <mergeCell ref="O21:Q21"/>
    <mergeCell ref="D23:E23"/>
    <mergeCell ref="G23:I23"/>
    <mergeCell ref="K23:M23"/>
    <mergeCell ref="O23:Q23"/>
    <mergeCell ref="D24:E24"/>
    <mergeCell ref="G24:I24"/>
    <mergeCell ref="K24:M24"/>
    <mergeCell ref="O24:Q24"/>
    <mergeCell ref="D16:E16"/>
    <mergeCell ref="G16:I16"/>
    <mergeCell ref="K16:M16"/>
    <mergeCell ref="O16:Q16"/>
    <mergeCell ref="D17:E17"/>
    <mergeCell ref="G17:I17"/>
    <mergeCell ref="K17:M17"/>
    <mergeCell ref="O17:Q17"/>
    <mergeCell ref="D19:E19"/>
    <mergeCell ref="G19:I19"/>
    <mergeCell ref="K19:M19"/>
    <mergeCell ref="O19:Q19"/>
    <mergeCell ref="D18:E18"/>
    <mergeCell ref="G18:I18"/>
    <mergeCell ref="K18:M18"/>
    <mergeCell ref="O18:Q18"/>
    <mergeCell ref="D14:E14"/>
    <mergeCell ref="G14:I14"/>
    <mergeCell ref="K14:M14"/>
    <mergeCell ref="O14:Q14"/>
    <mergeCell ref="B1:Q1"/>
    <mergeCell ref="B2:Q2"/>
    <mergeCell ref="B3:F3"/>
    <mergeCell ref="B7:C9"/>
    <mergeCell ref="D7:F8"/>
    <mergeCell ref="G7:N7"/>
    <mergeCell ref="O7:Q8"/>
    <mergeCell ref="G8:J8"/>
    <mergeCell ref="K8:N8"/>
    <mergeCell ref="D9:E9"/>
    <mergeCell ref="G9:I9"/>
    <mergeCell ref="K9:M9"/>
    <mergeCell ref="O9:Q9"/>
    <mergeCell ref="B12:C12"/>
    <mergeCell ref="D12:E12"/>
    <mergeCell ref="G12:I12"/>
    <mergeCell ref="K12:M12"/>
    <mergeCell ref="O12:Q12"/>
    <mergeCell ref="D13:E13"/>
    <mergeCell ref="G13:I13"/>
    <mergeCell ref="K13:M13"/>
    <mergeCell ref="O13:Q13"/>
    <mergeCell ref="B10:C10"/>
    <mergeCell ref="D10:E10"/>
    <mergeCell ref="G10:I10"/>
    <mergeCell ref="K10:M10"/>
    <mergeCell ref="O10:Q10"/>
    <mergeCell ref="B11:C11"/>
    <mergeCell ref="D11:E11"/>
    <mergeCell ref="G11:I11"/>
    <mergeCell ref="K11:M11"/>
    <mergeCell ref="O11:Q11"/>
    <mergeCell ref="D15:E15"/>
    <mergeCell ref="G15:I15"/>
    <mergeCell ref="D31:E31"/>
    <mergeCell ref="G31:I31"/>
    <mergeCell ref="K31:M31"/>
    <mergeCell ref="O31:Q31"/>
    <mergeCell ref="B74:C74"/>
    <mergeCell ref="D30:E30"/>
    <mergeCell ref="G30:I30"/>
    <mergeCell ref="K30:M30"/>
    <mergeCell ref="O30:Q30"/>
    <mergeCell ref="F68:I68"/>
    <mergeCell ref="J68:L68"/>
    <mergeCell ref="M68:M71"/>
    <mergeCell ref="N68:N71"/>
    <mergeCell ref="O68:O71"/>
    <mergeCell ref="B73:C73"/>
    <mergeCell ref="B72:C72"/>
    <mergeCell ref="D32:E32"/>
    <mergeCell ref="G32:H32"/>
    <mergeCell ref="K32:M32"/>
    <mergeCell ref="O32:Q32"/>
    <mergeCell ref="K15:M15"/>
    <mergeCell ref="O15:Q15"/>
  </mergeCells>
  <phoneticPr fontId="60" type="noConversion"/>
  <conditionalFormatting sqref="B14:Q31">
    <cfRule type="expression" dxfId="58" priority="2">
      <formula>$B14&lt;&gt;""</formula>
    </cfRule>
  </conditionalFormatting>
  <conditionalFormatting sqref="B76:Q93">
    <cfRule type="expression" dxfId="57" priority="1">
      <formula>$B76&lt;&gt;""</formula>
    </cfRule>
  </conditionalFormatting>
  <conditionalFormatting sqref="D107:Q107">
    <cfRule type="expression" dxfId="56" priority="3">
      <formula>$B107&lt;&gt;0</formula>
    </cfRule>
  </conditionalFormatting>
  <hyperlinks>
    <hyperlink ref="S4" location="Índice!A1" display="Índice" xr:uid="{00000000-0004-0000-0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Folha6"/>
  <dimension ref="A1:S109"/>
  <sheetViews>
    <sheetView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5" width="14.85546875" style="9" customWidth="1"/>
    <col min="6" max="6" width="13.85546875" style="9" customWidth="1"/>
    <col min="7" max="7" width="15.85546875" style="9" customWidth="1"/>
    <col min="8" max="8" width="13.85546875" style="9" customWidth="1"/>
    <col min="9" max="9" width="15.85546875" style="9" customWidth="1"/>
    <col min="10" max="10" width="13.85546875" style="9" customWidth="1"/>
    <col min="11" max="11" width="14.85546875" style="9" customWidth="1"/>
    <col min="12" max="12" width="13.85546875" style="9" customWidth="1"/>
    <col min="13" max="13" width="14.85546875" style="9" customWidth="1"/>
    <col min="14" max="14" width="13.85546875" style="9" customWidth="1"/>
    <col min="15" max="15" width="14.85546875" style="9" customWidth="1"/>
    <col min="16" max="16" width="13.85546875" style="9" customWidth="1"/>
    <col min="17" max="17" width="9.140625" style="9"/>
    <col min="18" max="18" width="10.140625" style="9" bestFit="1" customWidth="1"/>
    <col min="19" max="19" width="11.140625" style="9" bestFit="1" customWidth="1"/>
    <col min="20" max="16384" width="9.140625" style="9"/>
  </cols>
  <sheetData>
    <row r="1" spans="1:19" ht="26.25" customHeight="1" x14ac:dyDescent="0.2">
      <c r="B1" s="1265" t="s">
        <v>1</v>
      </c>
      <c r="C1" s="1265"/>
      <c r="D1" s="1265"/>
      <c r="E1" s="1265"/>
      <c r="F1" s="1265"/>
      <c r="G1" s="1265"/>
      <c r="H1" s="1265"/>
      <c r="I1" s="1265"/>
      <c r="J1" s="1265"/>
      <c r="K1" s="1265"/>
      <c r="L1" s="1265"/>
      <c r="M1" s="1265"/>
      <c r="N1" s="1265"/>
      <c r="O1" s="1265"/>
      <c r="P1" s="1265"/>
    </row>
    <row r="2" spans="1:19" ht="4.3499999999999996" customHeight="1" x14ac:dyDescent="0.2">
      <c r="B2" s="1191"/>
      <c r="C2" s="1191"/>
      <c r="D2" s="1191"/>
      <c r="E2" s="1191"/>
      <c r="F2" s="1191"/>
      <c r="G2" s="1191"/>
      <c r="H2" s="1191"/>
      <c r="I2" s="1191"/>
      <c r="J2" s="1191"/>
      <c r="K2" s="1191"/>
      <c r="L2" s="1191"/>
      <c r="M2" s="1191"/>
      <c r="N2" s="1191"/>
      <c r="O2" s="1191"/>
      <c r="P2" s="1191"/>
    </row>
    <row r="3" spans="1:19" ht="18" customHeight="1" x14ac:dyDescent="0.2">
      <c r="M3" s="1266"/>
      <c r="N3" s="1266"/>
      <c r="O3" s="1266"/>
      <c r="P3" s="1266"/>
    </row>
    <row r="4" spans="1:19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R4" s="764" t="s">
        <v>0</v>
      </c>
    </row>
    <row r="5" spans="1:19" ht="18" customHeight="1" x14ac:dyDescent="0.25">
      <c r="B5" s="36" t="s">
        <v>106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763"/>
    </row>
    <row r="6" spans="1:19" ht="18" customHeight="1" x14ac:dyDescent="0.2">
      <c r="B6" s="112" t="s">
        <v>107</v>
      </c>
      <c r="C6" s="84"/>
      <c r="D6" s="68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</row>
    <row r="7" spans="1:19" ht="22.35" customHeight="1" x14ac:dyDescent="0.2">
      <c r="B7" s="1267"/>
      <c r="C7" s="1268"/>
      <c r="D7" s="1273" t="s">
        <v>108</v>
      </c>
      <c r="E7" s="1274"/>
      <c r="F7" s="1274"/>
      <c r="G7" s="1276" t="s">
        <v>109</v>
      </c>
      <c r="H7" s="1276"/>
      <c r="I7" s="1276"/>
      <c r="J7" s="1276"/>
      <c r="K7" s="1276"/>
      <c r="L7" s="1276"/>
      <c r="M7" s="1276"/>
      <c r="N7" s="1276"/>
      <c r="O7" s="1276"/>
      <c r="P7" s="1277"/>
    </row>
    <row r="8" spans="1:19" ht="22.35" customHeight="1" x14ac:dyDescent="0.2">
      <c r="B8" s="1269"/>
      <c r="C8" s="1270"/>
      <c r="D8" s="1275"/>
      <c r="E8" s="1233"/>
      <c r="F8" s="1233"/>
      <c r="G8" s="1254"/>
      <c r="H8" s="1254"/>
      <c r="I8" s="1254"/>
      <c r="J8" s="1254"/>
      <c r="K8" s="1254"/>
      <c r="L8" s="1254"/>
      <c r="M8" s="1254"/>
      <c r="N8" s="1254"/>
      <c r="O8" s="1254"/>
      <c r="P8" s="1278"/>
    </row>
    <row r="9" spans="1:19" ht="22.35" customHeight="1" x14ac:dyDescent="0.2">
      <c r="B9" s="1269"/>
      <c r="C9" s="1270"/>
      <c r="D9" s="1275" t="s">
        <v>110</v>
      </c>
      <c r="E9" s="1233"/>
      <c r="F9" s="1233"/>
      <c r="G9" s="1254" t="s">
        <v>111</v>
      </c>
      <c r="H9" s="1254"/>
      <c r="I9" s="1254" t="s">
        <v>112</v>
      </c>
      <c r="J9" s="1254"/>
      <c r="K9" s="1254" t="s">
        <v>113</v>
      </c>
      <c r="L9" s="1254"/>
      <c r="M9" s="1254" t="s">
        <v>114</v>
      </c>
      <c r="N9" s="1254"/>
      <c r="O9" s="1233" t="s">
        <v>115</v>
      </c>
      <c r="P9" s="1261"/>
    </row>
    <row r="10" spans="1:19" ht="22.35" customHeight="1" x14ac:dyDescent="0.2">
      <c r="B10" s="1269"/>
      <c r="C10" s="1270"/>
      <c r="D10" s="1275"/>
      <c r="E10" s="1233"/>
      <c r="F10" s="1233"/>
      <c r="G10" s="1254"/>
      <c r="H10" s="1254"/>
      <c r="I10" s="1254"/>
      <c r="J10" s="1254"/>
      <c r="K10" s="1254"/>
      <c r="L10" s="1254"/>
      <c r="M10" s="1254"/>
      <c r="N10" s="1254"/>
      <c r="O10" s="1233"/>
      <c r="P10" s="1261"/>
    </row>
    <row r="11" spans="1:19" ht="22.35" customHeight="1" x14ac:dyDescent="0.2">
      <c r="B11" s="1271"/>
      <c r="C11" s="1272"/>
      <c r="D11" s="1262" t="s">
        <v>65</v>
      </c>
      <c r="E11" s="1263"/>
      <c r="F11" s="113" t="s">
        <v>116</v>
      </c>
      <c r="G11" s="113" t="s">
        <v>65</v>
      </c>
      <c r="H11" s="113" t="s">
        <v>116</v>
      </c>
      <c r="I11" s="113" t="s">
        <v>65</v>
      </c>
      <c r="J11" s="113" t="s">
        <v>116</v>
      </c>
      <c r="K11" s="113" t="s">
        <v>65</v>
      </c>
      <c r="L11" s="113" t="s">
        <v>116</v>
      </c>
      <c r="M11" s="113" t="s">
        <v>65</v>
      </c>
      <c r="N11" s="113" t="s">
        <v>116</v>
      </c>
      <c r="O11" s="113" t="s">
        <v>65</v>
      </c>
      <c r="P11" s="113" t="s">
        <v>116</v>
      </c>
    </row>
    <row r="12" spans="1:19" ht="24" customHeight="1" x14ac:dyDescent="0.2">
      <c r="A12" s="840"/>
      <c r="B12" s="1264">
        <v>2022</v>
      </c>
      <c r="C12" s="1264"/>
      <c r="D12" s="1259">
        <v>22316.143180669998</v>
      </c>
      <c r="E12" s="1260"/>
      <c r="F12" s="1059">
        <v>11.839623854785163</v>
      </c>
      <c r="G12" s="1047">
        <v>14317.973837510001</v>
      </c>
      <c r="H12" s="1059">
        <v>2.9200415422507842</v>
      </c>
      <c r="I12" s="1046">
        <v>1164.8993882699999</v>
      </c>
      <c r="J12" s="1059">
        <v>-0.14696682040452602</v>
      </c>
      <c r="K12" s="1047">
        <v>2649.1869890600001</v>
      </c>
      <c r="L12" s="1059">
        <v>2.2660693210189153</v>
      </c>
      <c r="M12" s="1046">
        <v>809.23081073000003</v>
      </c>
      <c r="N12" s="1059">
        <v>7.3960794543512787</v>
      </c>
      <c r="O12" s="1047">
        <v>1276.90994381</v>
      </c>
      <c r="P12" s="1060">
        <v>-19.817702939625413</v>
      </c>
      <c r="S12" s="835"/>
    </row>
    <row r="13" spans="1:19" ht="24" customHeight="1" x14ac:dyDescent="0.2">
      <c r="A13" s="840"/>
      <c r="B13" s="1258">
        <v>2023</v>
      </c>
      <c r="C13" s="1258"/>
      <c r="D13" s="1259">
        <v>25113.341514489999</v>
      </c>
      <c r="E13" s="1260"/>
      <c r="F13" s="989">
        <v>12.534416503667645</v>
      </c>
      <c r="G13" s="959">
        <v>15523.30694448</v>
      </c>
      <c r="H13" s="989">
        <v>8.4183217587134216</v>
      </c>
      <c r="I13" s="958">
        <v>1208.9871850699999</v>
      </c>
      <c r="J13" s="989">
        <v>3.7846870934901133</v>
      </c>
      <c r="K13" s="959">
        <v>2848.5586603099996</v>
      </c>
      <c r="L13" s="989">
        <v>7.5257681723984948</v>
      </c>
      <c r="M13" s="958">
        <v>881.88499870999988</v>
      </c>
      <c r="N13" s="989">
        <v>8.9781786625819482</v>
      </c>
      <c r="O13" s="959">
        <v>1356.6712503599999</v>
      </c>
      <c r="P13" s="1061">
        <v>6.2464316247715201</v>
      </c>
      <c r="S13" s="835"/>
    </row>
    <row r="14" spans="1:19" ht="24" customHeight="1" x14ac:dyDescent="0.2">
      <c r="A14" s="840"/>
      <c r="B14" s="1258">
        <v>2024</v>
      </c>
      <c r="C14" s="1258"/>
      <c r="D14" s="1259">
        <v>27682.36457845</v>
      </c>
      <c r="E14" s="1260"/>
      <c r="F14" s="989">
        <v>10.2297142038136</v>
      </c>
      <c r="G14" s="959">
        <v>17374.613320600001</v>
      </c>
      <c r="H14" s="989">
        <v>11.925979320909551</v>
      </c>
      <c r="I14" s="958">
        <v>1289.8318585100003</v>
      </c>
      <c r="J14" s="989">
        <v>6.6869752168067453</v>
      </c>
      <c r="K14" s="959">
        <v>3120.8752390800005</v>
      </c>
      <c r="L14" s="989">
        <v>9.5598023858271439</v>
      </c>
      <c r="M14" s="958">
        <v>920.51594563999981</v>
      </c>
      <c r="N14" s="989">
        <v>4.3804971154411732</v>
      </c>
      <c r="O14" s="959">
        <v>1592.42182561</v>
      </c>
      <c r="P14" s="1061">
        <v>17.377133567726343</v>
      </c>
      <c r="S14" s="835"/>
    </row>
    <row r="15" spans="1:19" ht="22.5" customHeight="1" x14ac:dyDescent="0.2">
      <c r="A15" s="840"/>
      <c r="B15" s="1062"/>
      <c r="C15" s="834"/>
      <c r="D15" s="1229"/>
      <c r="E15" s="1230"/>
      <c r="F15" s="990"/>
      <c r="G15" s="834"/>
      <c r="H15" s="834"/>
      <c r="I15" s="957"/>
      <c r="J15" s="990"/>
      <c r="K15" s="834"/>
      <c r="L15" s="834"/>
      <c r="M15" s="957"/>
      <c r="N15" s="990"/>
      <c r="O15" s="834"/>
      <c r="P15" s="1063"/>
    </row>
    <row r="16" spans="1:19" ht="24" customHeight="1" x14ac:dyDescent="0.2">
      <c r="A16" s="841"/>
      <c r="B16" s="50" t="s">
        <v>989</v>
      </c>
      <c r="C16" s="76" t="s">
        <v>990</v>
      </c>
      <c r="D16" s="1229">
        <v>4340.6051869100011</v>
      </c>
      <c r="E16" s="1230"/>
      <c r="F16" s="990">
        <v>10.538140482566316</v>
      </c>
      <c r="G16" s="834">
        <v>2521.2980607199997</v>
      </c>
      <c r="H16" s="834">
        <v>20.474735244096863</v>
      </c>
      <c r="I16" s="957">
        <v>187.30746001999998</v>
      </c>
      <c r="J16" s="990">
        <v>9.8636632456756246</v>
      </c>
      <c r="K16" s="834">
        <v>438.90894707000007</v>
      </c>
      <c r="L16" s="834">
        <v>12.411382856909992</v>
      </c>
      <c r="M16" s="957">
        <v>179.69515898</v>
      </c>
      <c r="N16" s="990">
        <v>-1.0789334006425122</v>
      </c>
      <c r="O16" s="834">
        <v>279.00353039999999</v>
      </c>
      <c r="P16" s="1063">
        <v>16.106187264984495</v>
      </c>
      <c r="S16" s="835"/>
    </row>
    <row r="17" spans="1:19" ht="24" customHeight="1" x14ac:dyDescent="0.2">
      <c r="A17" s="841"/>
      <c r="B17" s="50" t="s">
        <v>991</v>
      </c>
      <c r="C17" s="76" t="s">
        <v>992</v>
      </c>
      <c r="D17" s="1229">
        <v>6381.2503978200002</v>
      </c>
      <c r="E17" s="1230"/>
      <c r="F17" s="990">
        <v>10.166392042702444</v>
      </c>
      <c r="G17" s="834">
        <v>3747.3731645300008</v>
      </c>
      <c r="H17" s="834">
        <v>18.041077382828831</v>
      </c>
      <c r="I17" s="957">
        <v>282.63346240000004</v>
      </c>
      <c r="J17" s="990">
        <v>9.0196291964623754</v>
      </c>
      <c r="K17" s="834">
        <v>661.61411216000022</v>
      </c>
      <c r="L17" s="834">
        <v>12.418317422562719</v>
      </c>
      <c r="M17" s="957">
        <v>251.82614000999996</v>
      </c>
      <c r="N17" s="990">
        <v>0.46813020367235669</v>
      </c>
      <c r="O17" s="834">
        <v>410.81047527999999</v>
      </c>
      <c r="P17" s="1063">
        <v>15.835633235548595</v>
      </c>
      <c r="S17" s="835"/>
    </row>
    <row r="18" spans="1:19" ht="24" customHeight="1" x14ac:dyDescent="0.2">
      <c r="A18" s="841"/>
      <c r="B18" s="50" t="s">
        <v>991</v>
      </c>
      <c r="C18" s="76" t="s">
        <v>993</v>
      </c>
      <c r="D18" s="1229">
        <v>8473.2498166700007</v>
      </c>
      <c r="E18" s="1230"/>
      <c r="F18" s="990">
        <v>10.163331585020474</v>
      </c>
      <c r="G18" s="834">
        <v>4976.362994000001</v>
      </c>
      <c r="H18" s="834">
        <v>16.501643635206719</v>
      </c>
      <c r="I18" s="957">
        <v>373.01113340000006</v>
      </c>
      <c r="J18" s="990">
        <v>7.5024132639821106</v>
      </c>
      <c r="K18" s="834">
        <v>887.87827960000004</v>
      </c>
      <c r="L18" s="834">
        <v>12.524242366579518</v>
      </c>
      <c r="M18" s="957">
        <v>327.83168292999994</v>
      </c>
      <c r="N18" s="990">
        <v>0.32018230105976819</v>
      </c>
      <c r="O18" s="834">
        <v>548.07436789999997</v>
      </c>
      <c r="P18" s="1063">
        <v>18.065797525925632</v>
      </c>
      <c r="S18" s="835"/>
    </row>
    <row r="19" spans="1:19" ht="24" customHeight="1" x14ac:dyDescent="0.2">
      <c r="A19" s="841"/>
      <c r="B19" s="50" t="s">
        <v>991</v>
      </c>
      <c r="C19" s="76" t="s">
        <v>994</v>
      </c>
      <c r="D19" s="1229">
        <v>10614.80227484</v>
      </c>
      <c r="E19" s="1230"/>
      <c r="F19" s="990">
        <v>10.172696890926858</v>
      </c>
      <c r="G19" s="834">
        <v>6206.4103461099994</v>
      </c>
      <c r="H19" s="834">
        <v>15.740404217061954</v>
      </c>
      <c r="I19" s="957">
        <v>465.91364606000002</v>
      </c>
      <c r="J19" s="990">
        <v>7.8297528537342842</v>
      </c>
      <c r="K19" s="834">
        <v>1112.3765077700004</v>
      </c>
      <c r="L19" s="834">
        <v>12.470176876556671</v>
      </c>
      <c r="M19" s="957">
        <v>403.29881623999995</v>
      </c>
      <c r="N19" s="990">
        <v>3.0182134962553731</v>
      </c>
      <c r="O19" s="834">
        <v>675.15012210999998</v>
      </c>
      <c r="P19" s="1063">
        <v>18.486357200487081</v>
      </c>
      <c r="S19" s="835"/>
    </row>
    <row r="20" spans="1:19" ht="24" customHeight="1" x14ac:dyDescent="0.2">
      <c r="A20" s="841"/>
      <c r="B20" s="50" t="s">
        <v>991</v>
      </c>
      <c r="C20" s="76" t="s">
        <v>995</v>
      </c>
      <c r="D20" s="1229">
        <v>12815.087338670002</v>
      </c>
      <c r="E20" s="1230"/>
      <c r="F20" s="990">
        <v>10.191466897458778</v>
      </c>
      <c r="G20" s="834">
        <v>7442.5538747099999</v>
      </c>
      <c r="H20" s="834">
        <v>15.231145798566171</v>
      </c>
      <c r="I20" s="957">
        <v>562.52296940999997</v>
      </c>
      <c r="J20" s="990">
        <v>8.0794532644876469</v>
      </c>
      <c r="K20" s="834">
        <v>1337.6616049700006</v>
      </c>
      <c r="L20" s="834">
        <v>12.387202892672278</v>
      </c>
      <c r="M20" s="957">
        <v>477.65223634999995</v>
      </c>
      <c r="N20" s="990">
        <v>2.6323038165184887</v>
      </c>
      <c r="O20" s="834">
        <v>800.70403003000001</v>
      </c>
      <c r="P20" s="1063">
        <v>18.513123565692325</v>
      </c>
      <c r="S20" s="835"/>
    </row>
    <row r="21" spans="1:19" ht="24" customHeight="1" x14ac:dyDescent="0.2">
      <c r="A21" s="841"/>
      <c r="B21" s="50" t="s">
        <v>991</v>
      </c>
      <c r="C21" s="76" t="s">
        <v>996</v>
      </c>
      <c r="D21" s="1229">
        <v>15520.067492099999</v>
      </c>
      <c r="E21" s="1230"/>
      <c r="F21" s="990">
        <v>10.368270875733021</v>
      </c>
      <c r="G21" s="834">
        <v>9842.1731016699996</v>
      </c>
      <c r="H21" s="834">
        <v>14.077507956859115</v>
      </c>
      <c r="I21" s="957">
        <v>736.29524322999998</v>
      </c>
      <c r="J21" s="990">
        <v>7.7628707556981258</v>
      </c>
      <c r="K21" s="834">
        <v>1779.2634963600001</v>
      </c>
      <c r="L21" s="834">
        <v>11.499880954167431</v>
      </c>
      <c r="M21" s="957">
        <v>547.66726082999992</v>
      </c>
      <c r="N21" s="990">
        <v>1.5394523179269592</v>
      </c>
      <c r="O21" s="834">
        <v>928.62147322999988</v>
      </c>
      <c r="P21" s="1063">
        <v>18.973948996977775</v>
      </c>
      <c r="S21" s="835"/>
    </row>
    <row r="22" spans="1:19" ht="24" customHeight="1" x14ac:dyDescent="0.2">
      <c r="A22" s="841"/>
      <c r="B22" s="50" t="s">
        <v>991</v>
      </c>
      <c r="C22" s="76" t="s">
        <v>997</v>
      </c>
      <c r="D22" s="1229">
        <v>17908.939727120003</v>
      </c>
      <c r="E22" s="1230"/>
      <c r="F22" s="990">
        <v>10.084477114309887</v>
      </c>
      <c r="G22" s="834">
        <v>11171.049212350003</v>
      </c>
      <c r="H22" s="834">
        <v>13.535916308045826</v>
      </c>
      <c r="I22" s="957">
        <v>831.43154333000007</v>
      </c>
      <c r="J22" s="990">
        <v>7.5871652245332433</v>
      </c>
      <c r="K22" s="834">
        <v>2006.9574095200003</v>
      </c>
      <c r="L22" s="834">
        <v>11.134439132722672</v>
      </c>
      <c r="M22" s="957">
        <v>620.46482335999985</v>
      </c>
      <c r="N22" s="990">
        <v>1.7460235400164281</v>
      </c>
      <c r="O22" s="834">
        <v>1056.79370427</v>
      </c>
      <c r="P22" s="1063">
        <v>18.708975174380747</v>
      </c>
      <c r="S22" s="835"/>
    </row>
    <row r="23" spans="1:19" ht="24" customHeight="1" x14ac:dyDescent="0.2">
      <c r="A23" s="841"/>
      <c r="B23" s="50" t="s">
        <v>991</v>
      </c>
      <c r="C23" s="76" t="s">
        <v>998</v>
      </c>
      <c r="D23" s="1229">
        <v>20177.280456740002</v>
      </c>
      <c r="E23" s="1230"/>
      <c r="F23" s="990">
        <v>10.134059637608562</v>
      </c>
      <c r="G23" s="834">
        <v>12421.102167760002</v>
      </c>
      <c r="H23" s="834">
        <v>13.111402957245266</v>
      </c>
      <c r="I23" s="957">
        <v>924.39229840000007</v>
      </c>
      <c r="J23" s="990">
        <v>7.4841699276340545</v>
      </c>
      <c r="K23" s="834">
        <v>2230.5044268100005</v>
      </c>
      <c r="L23" s="834">
        <v>10.772729098948153</v>
      </c>
      <c r="M23" s="957">
        <v>692.50590212999987</v>
      </c>
      <c r="N23" s="990">
        <v>1.5921042001278529</v>
      </c>
      <c r="O23" s="834">
        <v>1187.11436583</v>
      </c>
      <c r="P23" s="1063">
        <v>18.417085866129401</v>
      </c>
      <c r="S23" s="835"/>
    </row>
    <row r="24" spans="1:19" ht="24" customHeight="1" x14ac:dyDescent="0.2">
      <c r="A24" s="841"/>
      <c r="B24" s="50" t="s">
        <v>991</v>
      </c>
      <c r="C24" s="76" t="s">
        <v>999</v>
      </c>
      <c r="D24" s="1229">
        <v>22338.945394720002</v>
      </c>
      <c r="E24" s="1230"/>
      <c r="F24" s="990">
        <v>10.248738279660795</v>
      </c>
      <c r="G24" s="834">
        <v>13729.517958520002</v>
      </c>
      <c r="H24" s="834">
        <v>13.132821882177105</v>
      </c>
      <c r="I24" s="957">
        <v>1018.1414294600002</v>
      </c>
      <c r="J24" s="990">
        <v>6.8592640249825587</v>
      </c>
      <c r="K24" s="834">
        <v>2458.4732975400007</v>
      </c>
      <c r="L24" s="834">
        <v>10.638850757734408</v>
      </c>
      <c r="M24" s="957">
        <v>770.05247223999993</v>
      </c>
      <c r="N24" s="990">
        <v>2.9386069007804716</v>
      </c>
      <c r="O24" s="834">
        <v>1316.8933327499999</v>
      </c>
      <c r="P24" s="1063">
        <v>18.491709292328085</v>
      </c>
      <c r="S24" s="835"/>
    </row>
    <row r="25" spans="1:19" ht="24" customHeight="1" x14ac:dyDescent="0.2">
      <c r="A25" s="841"/>
      <c r="B25" s="50" t="s">
        <v>991</v>
      </c>
      <c r="C25" s="76" t="s">
        <v>1000</v>
      </c>
      <c r="D25" s="1229">
        <v>24524.696990700002</v>
      </c>
      <c r="E25" s="1230"/>
      <c r="F25" s="990">
        <v>10.259709225799662</v>
      </c>
      <c r="G25" s="834">
        <v>14983.026317070004</v>
      </c>
      <c r="H25" s="834">
        <v>12.748195341995206</v>
      </c>
      <c r="I25" s="957">
        <v>1116.0949100300002</v>
      </c>
      <c r="J25" s="990">
        <v>6.8534451580930078</v>
      </c>
      <c r="K25" s="834">
        <v>2687.9708053700006</v>
      </c>
      <c r="L25" s="834">
        <v>10.530372378231355</v>
      </c>
      <c r="M25" s="957">
        <v>843.49578593999979</v>
      </c>
      <c r="N25" s="990">
        <v>2.4866889880917897</v>
      </c>
      <c r="O25" s="834">
        <v>1449.4429020799998</v>
      </c>
      <c r="P25" s="1063">
        <v>17.648538840720242</v>
      </c>
      <c r="S25" s="835"/>
    </row>
    <row r="26" spans="1:19" ht="24" customHeight="1" x14ac:dyDescent="0.2">
      <c r="A26" s="841"/>
      <c r="B26" s="50" t="s">
        <v>991</v>
      </c>
      <c r="C26" s="76" t="s">
        <v>1001</v>
      </c>
      <c r="D26" s="1229">
        <v>27682.36457845</v>
      </c>
      <c r="E26" s="1230"/>
      <c r="F26" s="990">
        <v>10.2297142038136</v>
      </c>
      <c r="G26" s="834">
        <v>17374.613320600001</v>
      </c>
      <c r="H26" s="834">
        <v>11.925979320909551</v>
      </c>
      <c r="I26" s="957">
        <v>1289.8318585100003</v>
      </c>
      <c r="J26" s="990">
        <v>6.6869752168067453</v>
      </c>
      <c r="K26" s="834">
        <v>3120.8752390800005</v>
      </c>
      <c r="L26" s="834">
        <v>9.5598023858271439</v>
      </c>
      <c r="M26" s="957">
        <v>920.51594563999981</v>
      </c>
      <c r="N26" s="990">
        <v>4.3804971154411732</v>
      </c>
      <c r="O26" s="834">
        <v>1592.42182561</v>
      </c>
      <c r="P26" s="1063">
        <v>17.377133567726343</v>
      </c>
      <c r="S26" s="835"/>
    </row>
    <row r="27" spans="1:19" ht="24" customHeight="1" x14ac:dyDescent="0.2">
      <c r="A27" s="841"/>
      <c r="B27" s="50" t="s">
        <v>1002</v>
      </c>
      <c r="C27" s="76" t="s">
        <v>1003</v>
      </c>
      <c r="D27" s="1229">
        <v>2494.0545414000003</v>
      </c>
      <c r="E27" s="1230"/>
      <c r="F27" s="990">
        <v>8.9000571789479732</v>
      </c>
      <c r="G27" s="834">
        <v>1369.569383</v>
      </c>
      <c r="H27" s="834">
        <v>5.4760274421471689</v>
      </c>
      <c r="I27" s="957">
        <v>99.704944580000003</v>
      </c>
      <c r="J27" s="990">
        <v>2.8678148328537656</v>
      </c>
      <c r="K27" s="834">
        <v>245.77935570000002</v>
      </c>
      <c r="L27" s="834">
        <v>12.830759009419989</v>
      </c>
      <c r="M27" s="957">
        <v>95.159101990000011</v>
      </c>
      <c r="N27" s="990">
        <v>-14.337235607101862</v>
      </c>
      <c r="O27" s="834">
        <v>151.84008105999999</v>
      </c>
      <c r="P27" s="1063">
        <v>8.4128832895726582</v>
      </c>
      <c r="S27" s="835"/>
    </row>
    <row r="28" spans="1:19" ht="24" customHeight="1" x14ac:dyDescent="0.2">
      <c r="A28" s="841"/>
      <c r="B28" s="50" t="s">
        <v>991</v>
      </c>
      <c r="C28" s="76" t="s">
        <v>990</v>
      </c>
      <c r="D28" s="1229">
        <v>4719.8169242399999</v>
      </c>
      <c r="E28" s="1230"/>
      <c r="F28" s="990">
        <v>8.7363793987435443</v>
      </c>
      <c r="G28" s="834">
        <v>2683.0137329699996</v>
      </c>
      <c r="H28" s="834">
        <v>6.4139847156277519</v>
      </c>
      <c r="I28" s="957">
        <v>198.77770384000002</v>
      </c>
      <c r="J28" s="990">
        <v>6.1237517281881315</v>
      </c>
      <c r="K28" s="834">
        <v>481.05799198</v>
      </c>
      <c r="L28" s="834">
        <v>9.6031409683880788</v>
      </c>
      <c r="M28" s="957">
        <v>181.64071926</v>
      </c>
      <c r="N28" s="990">
        <v>1.0827004417055752</v>
      </c>
      <c r="O28" s="834">
        <v>298.36232461999998</v>
      </c>
      <c r="P28" s="1063">
        <v>6.9385481224003787</v>
      </c>
      <c r="S28" s="835"/>
    </row>
    <row r="29" spans="1:19" ht="24" customHeight="1" x14ac:dyDescent="0.2">
      <c r="A29" s="841"/>
      <c r="B29" s="50" t="s">
        <v>991</v>
      </c>
      <c r="C29" s="76" t="s">
        <v>992</v>
      </c>
      <c r="D29" s="1229">
        <v>6956.9853964699996</v>
      </c>
      <c r="E29" s="1230"/>
      <c r="F29" s="990">
        <v>9.0222912870913987</v>
      </c>
      <c r="G29" s="834">
        <v>3991.4022837299995</v>
      </c>
      <c r="H29" s="834">
        <v>6.5120047693623562</v>
      </c>
      <c r="I29" s="957">
        <v>299.06647144999999</v>
      </c>
      <c r="J29" s="990">
        <v>5.8142475099933311</v>
      </c>
      <c r="K29" s="834">
        <v>714.56077588000005</v>
      </c>
      <c r="L29" s="834">
        <v>8.0026502982444736</v>
      </c>
      <c r="M29" s="957">
        <v>261.61734234999994</v>
      </c>
      <c r="N29" s="990">
        <v>3.8880802205883747</v>
      </c>
      <c r="O29" s="834">
        <v>449.10651669999999</v>
      </c>
      <c r="P29" s="1063">
        <v>9.3220703279044201</v>
      </c>
      <c r="S29" s="835"/>
    </row>
    <row r="30" spans="1:19" ht="24" customHeight="1" x14ac:dyDescent="0.2">
      <c r="A30" s="841"/>
      <c r="B30" s="50" t="s">
        <v>991</v>
      </c>
      <c r="C30" s="76" t="s">
        <v>993</v>
      </c>
      <c r="D30" s="1229">
        <v>9234.4009171699981</v>
      </c>
      <c r="E30" s="1230"/>
      <c r="F30" s="990">
        <v>8.9829890180097571</v>
      </c>
      <c r="G30" s="834">
        <v>5295.4555645599994</v>
      </c>
      <c r="H30" s="834">
        <v>6.4121642843323112</v>
      </c>
      <c r="I30" s="957">
        <v>398.37496272000004</v>
      </c>
      <c r="J30" s="990">
        <v>6.799751280560562</v>
      </c>
      <c r="K30" s="834">
        <v>948.41131453000003</v>
      </c>
      <c r="L30" s="834">
        <v>6.8177177346055551</v>
      </c>
      <c r="M30" s="957">
        <v>351.00262584999996</v>
      </c>
      <c r="N30" s="990">
        <v>7.0679388620737971</v>
      </c>
      <c r="O30" s="834">
        <v>594.23094305000006</v>
      </c>
      <c r="P30" s="1063">
        <v>8.4215898157860458</v>
      </c>
      <c r="S30" s="835"/>
    </row>
    <row r="31" spans="1:19" ht="24" customHeight="1" x14ac:dyDescent="0.2">
      <c r="A31" s="841"/>
      <c r="B31" s="50" t="s">
        <v>991</v>
      </c>
      <c r="C31" s="76" t="s">
        <v>994</v>
      </c>
      <c r="D31" s="1229">
        <v>11568.814521969998</v>
      </c>
      <c r="E31" s="1230"/>
      <c r="F31" s="990">
        <v>8.9875649345939159</v>
      </c>
      <c r="G31" s="834">
        <v>6601.331073289999</v>
      </c>
      <c r="H31" s="834">
        <v>6.3631101579921356</v>
      </c>
      <c r="I31" s="957">
        <v>497.90656972000005</v>
      </c>
      <c r="J31" s="990">
        <v>6.8667067235631096</v>
      </c>
      <c r="K31" s="834">
        <v>1183.3825147299999</v>
      </c>
      <c r="L31" s="834">
        <v>6.383270993590684</v>
      </c>
      <c r="M31" s="957">
        <v>430.24036949999999</v>
      </c>
      <c r="N31" s="990">
        <v>6.680295645590828</v>
      </c>
      <c r="O31" s="834">
        <v>728.48136851000015</v>
      </c>
      <c r="P31" s="1063">
        <v>7.8991685928053723</v>
      </c>
      <c r="S31" s="835"/>
    </row>
    <row r="32" spans="1:19" ht="24" customHeight="1" x14ac:dyDescent="0.2">
      <c r="A32" s="841"/>
      <c r="B32" s="50" t="s">
        <v>991</v>
      </c>
      <c r="C32" s="76" t="s">
        <v>995</v>
      </c>
      <c r="D32" s="1229">
        <v>13979.674962039997</v>
      </c>
      <c r="E32" s="1230"/>
      <c r="F32" s="990">
        <v>9.0876292341434795</v>
      </c>
      <c r="G32" s="834">
        <v>7909.171389359999</v>
      </c>
      <c r="H32" s="834">
        <v>6.2695886721838567</v>
      </c>
      <c r="I32" s="957">
        <v>601.13937804000011</v>
      </c>
      <c r="J32" s="990">
        <v>6.8648589888698819</v>
      </c>
      <c r="K32" s="834">
        <v>1418.5779333600001</v>
      </c>
      <c r="L32" s="834">
        <v>6.0490880570511774</v>
      </c>
      <c r="M32" s="957">
        <v>504.39343120999996</v>
      </c>
      <c r="N32" s="990">
        <v>5.5984653320884759</v>
      </c>
      <c r="O32" s="834">
        <v>859.10114242000009</v>
      </c>
      <c r="P32" s="1063">
        <v>7.2932207407288896</v>
      </c>
      <c r="S32" s="835"/>
    </row>
    <row r="33" spans="1:19" ht="24" customHeight="1" x14ac:dyDescent="0.2">
      <c r="A33" s="841"/>
      <c r="B33" s="50" t="s">
        <v>991</v>
      </c>
      <c r="C33" s="76" t="s">
        <v>996</v>
      </c>
      <c r="D33" s="1229">
        <v>16929.596644819994</v>
      </c>
      <c r="E33" s="1230"/>
      <c r="F33" s="990">
        <v>9.0819782416376107</v>
      </c>
      <c r="G33" s="834">
        <v>10457.346279919999</v>
      </c>
      <c r="H33" s="834">
        <v>6.2503795848258159</v>
      </c>
      <c r="I33" s="957">
        <v>784.77595416000008</v>
      </c>
      <c r="J33" s="990">
        <v>6.5844118070522262</v>
      </c>
      <c r="K33" s="834">
        <v>1884.3684628600001</v>
      </c>
      <c r="L33" s="834">
        <v>5.9072176052070269</v>
      </c>
      <c r="M33" s="957">
        <v>588.00534341999992</v>
      </c>
      <c r="N33" s="990">
        <v>7.3654361827045989</v>
      </c>
      <c r="O33" s="834">
        <v>990.99402017000011</v>
      </c>
      <c r="P33" s="1063">
        <v>6.7166815261175739</v>
      </c>
      <c r="S33" s="835"/>
    </row>
    <row r="34" spans="1:19" ht="2.1" customHeight="1" x14ac:dyDescent="0.2">
      <c r="B34" s="56"/>
      <c r="C34" s="56"/>
      <c r="D34" s="1279"/>
      <c r="E34" s="1280"/>
      <c r="F34" s="1281"/>
      <c r="G34" s="1237"/>
      <c r="H34" s="1237"/>
      <c r="I34" s="1279"/>
      <c r="J34" s="1281"/>
      <c r="K34" s="1237"/>
      <c r="L34" s="1237"/>
      <c r="M34" s="1236"/>
      <c r="N34" s="1282"/>
      <c r="O34" s="1237"/>
      <c r="P34" s="1237"/>
    </row>
    <row r="35" spans="1:19" s="61" customFormat="1" ht="18" customHeight="1" x14ac:dyDescent="0.2">
      <c r="B35" s="59" t="s">
        <v>68</v>
      </c>
      <c r="C35" s="117"/>
      <c r="D35" s="118"/>
      <c r="F35" s="118"/>
      <c r="G35" s="118"/>
      <c r="H35" s="118"/>
      <c r="I35" s="118"/>
      <c r="J35" s="118"/>
      <c r="K35" s="118"/>
      <c r="L35" s="118"/>
      <c r="M35" s="118"/>
      <c r="N35" s="118"/>
      <c r="O35" s="118"/>
      <c r="P35" s="118"/>
    </row>
    <row r="36" spans="1:19" s="61" customFormat="1" ht="18" customHeight="1" x14ac:dyDescent="0.2">
      <c r="B36" s="59" t="s">
        <v>117</v>
      </c>
      <c r="C36" s="117"/>
      <c r="D36" s="119"/>
      <c r="E36" s="118"/>
      <c r="F36" s="118"/>
      <c r="G36" s="118"/>
      <c r="H36" s="118"/>
      <c r="I36" s="118"/>
      <c r="J36" s="118"/>
      <c r="K36" s="118"/>
      <c r="L36" s="118"/>
      <c r="M36" s="118"/>
      <c r="N36" s="118"/>
      <c r="O36" s="118"/>
      <c r="P36" s="118"/>
    </row>
    <row r="37" spans="1:19" s="61" customFormat="1" ht="18" customHeight="1" x14ac:dyDescent="0.2">
      <c r="C37" s="117"/>
      <c r="D37" s="119"/>
      <c r="E37" s="118"/>
      <c r="F37" s="118"/>
      <c r="G37" s="118"/>
      <c r="H37" s="118"/>
      <c r="I37" s="118"/>
      <c r="J37" s="118"/>
      <c r="K37" s="118"/>
      <c r="L37" s="118"/>
      <c r="M37" s="118"/>
      <c r="N37" s="118"/>
      <c r="O37" s="118"/>
      <c r="P37" s="118"/>
    </row>
    <row r="38" spans="1:19" ht="24" customHeight="1" x14ac:dyDescent="0.2">
      <c r="B38" s="84"/>
      <c r="C38" s="84"/>
      <c r="D38" s="68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1:19" ht="24" customHeight="1" x14ac:dyDescent="0.2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1:19" ht="2.1" customHeight="1" x14ac:dyDescent="0.2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1:19" ht="2.1" customHeight="1" x14ac:dyDescent="0.2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1:19" ht="2.1" customHeight="1" x14ac:dyDescent="0.2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1:19" ht="2.1" customHeight="1" x14ac:dyDescent="0.2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1:19" ht="2.1" customHeight="1" x14ac:dyDescent="0.2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1:19" ht="2.1" customHeight="1" x14ac:dyDescent="0.2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1:19" ht="2.1" customHeight="1" x14ac:dyDescent="0.2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1:19" ht="2.1" customHeight="1" x14ac:dyDescent="0.2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1:19" ht="2.1" customHeight="1" x14ac:dyDescent="0.2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2.1" customHeight="1" x14ac:dyDescent="0.2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2.1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2.1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2.1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2.1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2.1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2.1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2.1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2.1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2.1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2.1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2.1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2.1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4.3499999999999996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30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18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30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106"/>
      <c r="M65" s="40"/>
      <c r="N65" s="40"/>
      <c r="O65" s="40"/>
      <c r="P65" s="40"/>
    </row>
    <row r="66" spans="1:19" ht="18" customHeight="1" x14ac:dyDescent="0.25">
      <c r="B66" s="36" t="s">
        <v>118</v>
      </c>
      <c r="C66" s="37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22.35" customHeight="1" x14ac:dyDescent="0.2">
      <c r="B67" s="1242"/>
      <c r="C67" s="1283"/>
      <c r="D67" s="1220" t="s">
        <v>111</v>
      </c>
      <c r="E67" s="1220"/>
      <c r="F67" s="1220"/>
      <c r="G67" s="1220" t="s">
        <v>112</v>
      </c>
      <c r="H67" s="1220"/>
      <c r="I67" s="1220" t="s">
        <v>113</v>
      </c>
      <c r="J67" s="1220"/>
      <c r="K67" s="1220" t="s">
        <v>114</v>
      </c>
      <c r="L67" s="1220"/>
      <c r="M67" s="1220"/>
      <c r="N67" s="1220" t="s">
        <v>119</v>
      </c>
      <c r="O67" s="1220"/>
      <c r="P67" s="1220"/>
    </row>
    <row r="68" spans="1:19" ht="22.35" customHeight="1" x14ac:dyDescent="0.2">
      <c r="B68" s="1244"/>
      <c r="C68" s="1284"/>
      <c r="D68" s="1220"/>
      <c r="E68" s="1220"/>
      <c r="F68" s="1220"/>
      <c r="G68" s="1220"/>
      <c r="H68" s="1220"/>
      <c r="I68" s="1220"/>
      <c r="J68" s="1220"/>
      <c r="K68" s="1220"/>
      <c r="L68" s="1220"/>
      <c r="M68" s="1220"/>
      <c r="N68" s="1220"/>
      <c r="O68" s="1220"/>
      <c r="P68" s="1220"/>
    </row>
    <row r="69" spans="1:19" ht="22.35" customHeight="1" x14ac:dyDescent="0.2">
      <c r="B69" s="1244"/>
      <c r="C69" s="1284"/>
      <c r="D69" s="1220" t="s">
        <v>120</v>
      </c>
      <c r="E69" s="1220"/>
      <c r="F69" s="1224" t="s">
        <v>59</v>
      </c>
      <c r="G69" s="1224" t="s">
        <v>120</v>
      </c>
      <c r="H69" s="1224" t="s">
        <v>59</v>
      </c>
      <c r="I69" s="1224" t="s">
        <v>120</v>
      </c>
      <c r="J69" s="1224" t="s">
        <v>59</v>
      </c>
      <c r="K69" s="1224" t="s">
        <v>120</v>
      </c>
      <c r="L69" s="1224"/>
      <c r="M69" s="1224" t="s">
        <v>59</v>
      </c>
      <c r="N69" s="1224" t="s">
        <v>120</v>
      </c>
      <c r="O69" s="1224"/>
      <c r="P69" s="1286" t="s">
        <v>59</v>
      </c>
    </row>
    <row r="70" spans="1:19" ht="22.35" customHeight="1" x14ac:dyDescent="0.2">
      <c r="B70" s="1246"/>
      <c r="C70" s="1285"/>
      <c r="D70" s="1220"/>
      <c r="E70" s="1220"/>
      <c r="F70" s="1288"/>
      <c r="G70" s="1288"/>
      <c r="H70" s="1288"/>
      <c r="I70" s="1288"/>
      <c r="J70" s="1289"/>
      <c r="K70" s="1288"/>
      <c r="L70" s="1288"/>
      <c r="M70" s="1288"/>
      <c r="N70" s="1288"/>
      <c r="O70" s="1288"/>
      <c r="P70" s="1287"/>
    </row>
    <row r="71" spans="1:19" ht="24" customHeight="1" x14ac:dyDescent="0.2">
      <c r="A71" s="840"/>
      <c r="B71" s="1290">
        <v>2022</v>
      </c>
      <c r="C71" s="1290"/>
      <c r="D71" s="1291">
        <v>2070.931583333333</v>
      </c>
      <c r="E71" s="1292"/>
      <c r="F71" s="1065">
        <v>0.48266184178689109</v>
      </c>
      <c r="G71" s="1064">
        <v>173.69274999999999</v>
      </c>
      <c r="H71" s="1065">
        <v>-2.2999195173478371</v>
      </c>
      <c r="I71" s="1064">
        <v>733.52800000000002</v>
      </c>
      <c r="J71" s="1065">
        <v>1.419239055217103</v>
      </c>
      <c r="K71" s="1291">
        <v>164.42108333333334</v>
      </c>
      <c r="L71" s="1292"/>
      <c r="M71" s="1065">
        <v>9.4978661531375241</v>
      </c>
      <c r="N71" s="1291">
        <v>162.54866666666666</v>
      </c>
      <c r="O71" s="1292"/>
      <c r="P71" s="1066">
        <v>-20.28652297471919</v>
      </c>
      <c r="S71" s="835"/>
    </row>
    <row r="72" spans="1:19" ht="24" customHeight="1" x14ac:dyDescent="0.2">
      <c r="A72" s="840"/>
      <c r="B72" s="1258">
        <v>2023</v>
      </c>
      <c r="C72" s="1258"/>
      <c r="D72" s="1239">
        <v>1949.4359999999999</v>
      </c>
      <c r="E72" s="1240"/>
      <c r="F72" s="989">
        <v>-5.8667115954538769</v>
      </c>
      <c r="G72" s="958">
        <v>161.94691666666665</v>
      </c>
      <c r="H72" s="989">
        <v>-6.7624200396005811</v>
      </c>
      <c r="I72" s="958">
        <v>703.18499999999995</v>
      </c>
      <c r="J72" s="989">
        <v>-4.1365837432245307</v>
      </c>
      <c r="K72" s="1239">
        <v>171.14491666666666</v>
      </c>
      <c r="L72" s="1240"/>
      <c r="M72" s="989">
        <v>4.08939851083574</v>
      </c>
      <c r="N72" s="1239">
        <v>167.71658333333335</v>
      </c>
      <c r="O72" s="1240"/>
      <c r="P72" s="1067">
        <v>3.1793042493940327</v>
      </c>
      <c r="S72" s="835"/>
    </row>
    <row r="73" spans="1:19" ht="24" customHeight="1" x14ac:dyDescent="0.2">
      <c r="A73" s="840"/>
      <c r="B73" s="1258">
        <v>2024</v>
      </c>
      <c r="C73" s="1258"/>
      <c r="D73" s="1239">
        <v>1983.8341666666668</v>
      </c>
      <c r="E73" s="1240"/>
      <c r="F73" s="989">
        <v>1.7645189001673778</v>
      </c>
      <c r="G73" s="958">
        <v>156.97783333333334</v>
      </c>
      <c r="H73" s="989">
        <v>-3.068340809205472</v>
      </c>
      <c r="I73" s="958">
        <v>703.90641666666659</v>
      </c>
      <c r="J73" s="989">
        <v>0.10259272690211763</v>
      </c>
      <c r="K73" s="1239">
        <v>177.67241666666666</v>
      </c>
      <c r="L73" s="1240"/>
      <c r="M73" s="989">
        <v>3.8140192108150117</v>
      </c>
      <c r="N73" s="1239">
        <v>179.53550000000001</v>
      </c>
      <c r="O73" s="1240"/>
      <c r="P73" s="1067">
        <v>7.04695769003163</v>
      </c>
      <c r="S73" s="835"/>
    </row>
    <row r="74" spans="1:19" ht="24" customHeight="1" x14ac:dyDescent="0.2">
      <c r="A74" s="840"/>
      <c r="B74" s="51"/>
      <c r="C74" s="51"/>
      <c r="D74" s="1229"/>
      <c r="E74" s="1230"/>
      <c r="F74" s="990"/>
      <c r="G74" s="957"/>
      <c r="H74" s="990"/>
      <c r="I74" s="834"/>
      <c r="J74" s="834"/>
      <c r="K74" s="1229"/>
      <c r="L74" s="1230"/>
      <c r="M74" s="990"/>
      <c r="N74" s="1230"/>
      <c r="O74" s="1230"/>
      <c r="P74" s="1068"/>
    </row>
    <row r="75" spans="1:19" ht="24" customHeight="1" x14ac:dyDescent="0.2">
      <c r="A75" s="841"/>
      <c r="B75" s="50" t="s">
        <v>989</v>
      </c>
      <c r="C75" s="76" t="s">
        <v>990</v>
      </c>
      <c r="D75" s="1229">
        <v>1968.758</v>
      </c>
      <c r="E75" s="1230"/>
      <c r="F75" s="990">
        <v>1.7605866761496447</v>
      </c>
      <c r="G75" s="957">
        <v>158.35499999999999</v>
      </c>
      <c r="H75" s="990">
        <v>-3.7817704567411403</v>
      </c>
      <c r="I75" s="957">
        <v>700.60699999999997</v>
      </c>
      <c r="J75" s="990">
        <v>14.833346308770047</v>
      </c>
      <c r="K75" s="1229">
        <v>151.72900000000001</v>
      </c>
      <c r="L75" s="1230"/>
      <c r="M75" s="990">
        <v>-13.208243770220507</v>
      </c>
      <c r="N75" s="1229">
        <v>189.18</v>
      </c>
      <c r="O75" s="1230"/>
      <c r="P75" s="1068">
        <v>8.3027530814016703</v>
      </c>
      <c r="S75" s="835"/>
    </row>
    <row r="76" spans="1:19" ht="24" customHeight="1" x14ac:dyDescent="0.2">
      <c r="A76" s="841"/>
      <c r="B76" s="50" t="s">
        <v>991</v>
      </c>
      <c r="C76" s="76" t="s">
        <v>992</v>
      </c>
      <c r="D76" s="1229">
        <v>1970.539</v>
      </c>
      <c r="E76" s="1230"/>
      <c r="F76" s="990">
        <v>1.7214616421405982</v>
      </c>
      <c r="G76" s="957">
        <v>157.78899999999999</v>
      </c>
      <c r="H76" s="990">
        <v>-4.0166188135675736</v>
      </c>
      <c r="I76" s="957">
        <v>701.05399999999997</v>
      </c>
      <c r="J76" s="990">
        <v>14.826358905760252</v>
      </c>
      <c r="K76" s="1229">
        <v>168.05600000000001</v>
      </c>
      <c r="L76" s="1230"/>
      <c r="M76" s="990">
        <v>2.8607368627966201</v>
      </c>
      <c r="N76" s="1229">
        <v>186.715</v>
      </c>
      <c r="O76" s="1230"/>
      <c r="P76" s="1068">
        <v>9.1281553738522536</v>
      </c>
      <c r="S76" s="835"/>
    </row>
    <row r="77" spans="1:19" ht="24" customHeight="1" x14ac:dyDescent="0.2">
      <c r="A77" s="841"/>
      <c r="B77" s="50" t="s">
        <v>991</v>
      </c>
      <c r="C77" s="76" t="s">
        <v>993</v>
      </c>
      <c r="D77" s="1229">
        <v>1973.0719999999999</v>
      </c>
      <c r="E77" s="1230"/>
      <c r="F77" s="990">
        <v>1.7536259687643829</v>
      </c>
      <c r="G77" s="957">
        <v>157.59399999999999</v>
      </c>
      <c r="H77" s="990">
        <v>-4.0225579936540417</v>
      </c>
      <c r="I77" s="957">
        <v>702.26499999999999</v>
      </c>
      <c r="J77" s="990">
        <v>14.901927881266385</v>
      </c>
      <c r="K77" s="1229">
        <v>179.97399999999999</v>
      </c>
      <c r="L77" s="1230"/>
      <c r="M77" s="990">
        <v>4.1059910135698985E-3</v>
      </c>
      <c r="N77" s="1229">
        <v>180.05600000000001</v>
      </c>
      <c r="O77" s="1230"/>
      <c r="P77" s="1068">
        <v>7.9847908745247054</v>
      </c>
      <c r="S77" s="835"/>
    </row>
    <row r="78" spans="1:19" ht="24" customHeight="1" x14ac:dyDescent="0.2">
      <c r="A78" s="841"/>
      <c r="B78" s="50" t="s">
        <v>991</v>
      </c>
      <c r="C78" s="76" t="s">
        <v>994</v>
      </c>
      <c r="D78" s="1229">
        <v>1976.4829999999999</v>
      </c>
      <c r="E78" s="1230"/>
      <c r="F78" s="990">
        <v>1.7809895267413722</v>
      </c>
      <c r="G78" s="957">
        <v>157.51300000000001</v>
      </c>
      <c r="H78" s="990">
        <v>-3.7547813122487117</v>
      </c>
      <c r="I78" s="957">
        <v>704.10599999999999</v>
      </c>
      <c r="J78" s="990">
        <v>15.082746486569532</v>
      </c>
      <c r="K78" s="1229">
        <v>177.95400000000001</v>
      </c>
      <c r="L78" s="1230"/>
      <c r="M78" s="990">
        <v>15.22624731968909</v>
      </c>
      <c r="N78" s="1229">
        <v>175.029</v>
      </c>
      <c r="O78" s="1230"/>
      <c r="P78" s="1068">
        <v>9.0869996073518635</v>
      </c>
      <c r="S78" s="835"/>
    </row>
    <row r="79" spans="1:19" ht="24" customHeight="1" x14ac:dyDescent="0.2">
      <c r="A79" s="841"/>
      <c r="B79" s="50" t="s">
        <v>991</v>
      </c>
      <c r="C79" s="76" t="s">
        <v>995</v>
      </c>
      <c r="D79" s="1229">
        <v>1980.575</v>
      </c>
      <c r="E79" s="1230"/>
      <c r="F79" s="990">
        <v>1.6680004578865093</v>
      </c>
      <c r="G79" s="957">
        <v>157.26</v>
      </c>
      <c r="H79" s="990">
        <v>-2.4157167412334868</v>
      </c>
      <c r="I79" s="957">
        <v>706.10299999999995</v>
      </c>
      <c r="J79" s="990">
        <v>15.304808078025612</v>
      </c>
      <c r="K79" s="1229">
        <v>181.56100000000001</v>
      </c>
      <c r="L79" s="1230"/>
      <c r="M79" s="990">
        <v>-0.47985464596359551</v>
      </c>
      <c r="N79" s="1229">
        <v>170.90799999999999</v>
      </c>
      <c r="O79" s="1230"/>
      <c r="P79" s="1068">
        <v>10.038888459656437</v>
      </c>
      <c r="S79" s="835"/>
    </row>
    <row r="80" spans="1:19" ht="24" customHeight="1" x14ac:dyDescent="0.2">
      <c r="A80" s="841"/>
      <c r="B80" s="50" t="s">
        <v>991</v>
      </c>
      <c r="C80" s="76" t="s">
        <v>996</v>
      </c>
      <c r="D80" s="1229">
        <v>1985.13</v>
      </c>
      <c r="E80" s="1230"/>
      <c r="F80" s="990">
        <v>1.7258961285198104</v>
      </c>
      <c r="G80" s="957">
        <v>156.94900000000001</v>
      </c>
      <c r="H80" s="990">
        <v>-2.4828357513436261</v>
      </c>
      <c r="I80" s="957">
        <v>706.92899999999997</v>
      </c>
      <c r="J80" s="990">
        <v>17.400866289665395</v>
      </c>
      <c r="K80" s="1229">
        <v>175.03800000000001</v>
      </c>
      <c r="L80" s="1230"/>
      <c r="M80" s="990">
        <v>-5.7553807301169986</v>
      </c>
      <c r="N80" s="1229">
        <v>168.74600000000001</v>
      </c>
      <c r="O80" s="1230"/>
      <c r="P80" s="1068">
        <v>6.8371035853799</v>
      </c>
      <c r="S80" s="835"/>
    </row>
    <row r="81" spans="1:19" ht="24" customHeight="1" x14ac:dyDescent="0.2">
      <c r="A81" s="841"/>
      <c r="B81" s="50" t="s">
        <v>991</v>
      </c>
      <c r="C81" s="76" t="s">
        <v>997</v>
      </c>
      <c r="D81" s="1229">
        <v>1989.5450000000001</v>
      </c>
      <c r="E81" s="1230"/>
      <c r="F81" s="990">
        <v>1.7549324069982442</v>
      </c>
      <c r="G81" s="957">
        <v>156.42500000000001</v>
      </c>
      <c r="H81" s="990">
        <v>-2.5935612429167421</v>
      </c>
      <c r="I81" s="957">
        <v>707.45500000000004</v>
      </c>
      <c r="J81" s="990">
        <v>11.744042124728505</v>
      </c>
      <c r="K81" s="1229">
        <v>166.499</v>
      </c>
      <c r="L81" s="1230"/>
      <c r="M81" s="990">
        <v>1.4280728465909442</v>
      </c>
      <c r="N81" s="1229">
        <v>177.31399999999999</v>
      </c>
      <c r="O81" s="1230"/>
      <c r="P81" s="1068">
        <v>10.740271176702043</v>
      </c>
      <c r="S81" s="835"/>
    </row>
    <row r="82" spans="1:19" ht="24" customHeight="1" x14ac:dyDescent="0.2">
      <c r="A82" s="841"/>
      <c r="B82" s="50" t="s">
        <v>991</v>
      </c>
      <c r="C82" s="76" t="s">
        <v>998</v>
      </c>
      <c r="D82" s="1229">
        <v>1992.9059999999999</v>
      </c>
      <c r="E82" s="1230"/>
      <c r="F82" s="990">
        <v>1.7665733379427451</v>
      </c>
      <c r="G82" s="957">
        <v>155.947</v>
      </c>
      <c r="H82" s="990">
        <v>-2.5580944882873768</v>
      </c>
      <c r="I82" s="957">
        <v>700.31700000000001</v>
      </c>
      <c r="J82" s="990">
        <v>11.532809974545222</v>
      </c>
      <c r="K82" s="1229">
        <v>169.19399999999999</v>
      </c>
      <c r="L82" s="1230"/>
      <c r="M82" s="990">
        <v>-1.2166724413984364</v>
      </c>
      <c r="N82" s="1229">
        <v>178.80600000000001</v>
      </c>
      <c r="O82" s="1230"/>
      <c r="P82" s="1068">
        <v>6.059042297631545</v>
      </c>
      <c r="S82" s="835"/>
    </row>
    <row r="83" spans="1:19" ht="24" customHeight="1" x14ac:dyDescent="0.2">
      <c r="A83" s="841"/>
      <c r="B83" s="50" t="s">
        <v>991</v>
      </c>
      <c r="C83" s="76" t="s">
        <v>999</v>
      </c>
      <c r="D83" s="1229">
        <v>1996.4459999999999</v>
      </c>
      <c r="E83" s="1230"/>
      <c r="F83" s="990">
        <v>1.7929608250933926</v>
      </c>
      <c r="G83" s="957">
        <v>155.619</v>
      </c>
      <c r="H83" s="990">
        <v>-2.4240524187227663</v>
      </c>
      <c r="I83" s="957">
        <v>703.74</v>
      </c>
      <c r="J83" s="990">
        <v>11.652917462860145</v>
      </c>
      <c r="K83" s="1229">
        <v>185.30600000000001</v>
      </c>
      <c r="L83" s="1230"/>
      <c r="M83" s="990">
        <v>14.183601515200884</v>
      </c>
      <c r="N83" s="1229">
        <v>171.494</v>
      </c>
      <c r="O83" s="1230"/>
      <c r="P83" s="1068">
        <v>5.4374423608976263</v>
      </c>
      <c r="S83" s="835"/>
    </row>
    <row r="84" spans="1:19" ht="24" customHeight="1" x14ac:dyDescent="0.2">
      <c r="A84" s="841"/>
      <c r="B84" s="50" t="s">
        <v>991</v>
      </c>
      <c r="C84" s="76" t="s">
        <v>1000</v>
      </c>
      <c r="D84" s="1229">
        <v>1999.9829999999999</v>
      </c>
      <c r="E84" s="1230"/>
      <c r="F84" s="990">
        <v>1.7886970834236626</v>
      </c>
      <c r="G84" s="957">
        <v>155.839</v>
      </c>
      <c r="H84" s="990">
        <v>-2.3363226732344367</v>
      </c>
      <c r="I84" s="957">
        <v>705.19500000000005</v>
      </c>
      <c r="J84" s="990">
        <v>11.551895170765736</v>
      </c>
      <c r="K84" s="1229">
        <v>176.804</v>
      </c>
      <c r="L84" s="1230"/>
      <c r="M84" s="990">
        <v>-3.2820396281881825</v>
      </c>
      <c r="N84" s="1229">
        <v>178.63300000000001</v>
      </c>
      <c r="O84" s="1230"/>
      <c r="P84" s="1068">
        <v>5.3869570860520799</v>
      </c>
      <c r="S84" s="835"/>
    </row>
    <row r="85" spans="1:19" ht="24" customHeight="1" x14ac:dyDescent="0.2">
      <c r="A85" s="841"/>
      <c r="B85" s="50" t="s">
        <v>991</v>
      </c>
      <c r="C85" s="76" t="s">
        <v>1001</v>
      </c>
      <c r="D85" s="1229">
        <v>2002.817</v>
      </c>
      <c r="E85" s="1230"/>
      <c r="F85" s="990">
        <v>1.7766552921836265</v>
      </c>
      <c r="G85" s="957">
        <v>155.465</v>
      </c>
      <c r="H85" s="990">
        <v>-2.5865796118877404</v>
      </c>
      <c r="I85" s="957">
        <v>706.08299999999997</v>
      </c>
      <c r="J85" s="990">
        <v>15.136488388019199</v>
      </c>
      <c r="K85" s="1229">
        <v>182.387</v>
      </c>
      <c r="L85" s="1230"/>
      <c r="M85" s="990">
        <v>27.520761227587087</v>
      </c>
      <c r="N85" s="1229">
        <v>187.072</v>
      </c>
      <c r="O85" s="1230"/>
      <c r="P85" s="1068">
        <v>-0.46131989634934367</v>
      </c>
      <c r="S85" s="835"/>
    </row>
    <row r="86" spans="1:19" ht="24" customHeight="1" x14ac:dyDescent="0.2">
      <c r="A86" s="841"/>
      <c r="B86" s="50" t="s">
        <v>1002</v>
      </c>
      <c r="C86" s="76" t="s">
        <v>1003</v>
      </c>
      <c r="D86" s="1229">
        <v>2005.4690000000001</v>
      </c>
      <c r="E86" s="1230"/>
      <c r="F86" s="990">
        <v>1.8130672022321548</v>
      </c>
      <c r="G86" s="957">
        <v>156.327</v>
      </c>
      <c r="H86" s="990">
        <v>-1.6681448493197193</v>
      </c>
      <c r="I86" s="957">
        <v>706.55700000000002</v>
      </c>
      <c r="J86" s="990">
        <v>5.6333063459713451</v>
      </c>
      <c r="K86" s="1229">
        <v>202.61500000000001</v>
      </c>
      <c r="L86" s="1230"/>
      <c r="M86" s="990">
        <v>-15.269202650337888</v>
      </c>
      <c r="N86" s="1229">
        <v>202.44900000000001</v>
      </c>
      <c r="O86" s="1230"/>
      <c r="P86" s="1068">
        <v>6.2875053157140481</v>
      </c>
      <c r="S86" s="835"/>
    </row>
    <row r="87" spans="1:19" ht="24" customHeight="1" x14ac:dyDescent="0.2">
      <c r="A87" s="841"/>
      <c r="B87" s="50" t="s">
        <v>991</v>
      </c>
      <c r="C87" s="76" t="s">
        <v>990</v>
      </c>
      <c r="D87" s="1229">
        <v>2001.7360000000001</v>
      </c>
      <c r="E87" s="1230"/>
      <c r="F87" s="990">
        <v>1.6750662092547719</v>
      </c>
      <c r="G87" s="957">
        <v>157.042</v>
      </c>
      <c r="H87" s="990">
        <v>-0.82914969530485383</v>
      </c>
      <c r="I87" s="957">
        <v>705.48199999999997</v>
      </c>
      <c r="J87" s="990">
        <v>5.7995433982674482</v>
      </c>
      <c r="K87" s="1229">
        <v>197.96100000000001</v>
      </c>
      <c r="L87" s="1230"/>
      <c r="M87" s="990">
        <v>18.908585885915752</v>
      </c>
      <c r="N87" s="1229">
        <v>200.32400000000001</v>
      </c>
      <c r="O87" s="1230"/>
      <c r="P87" s="1068">
        <v>5.8906861190400672</v>
      </c>
      <c r="S87" s="835"/>
    </row>
    <row r="88" spans="1:19" ht="24" customHeight="1" x14ac:dyDescent="0.2">
      <c r="A88" s="841"/>
      <c r="B88" s="50" t="s">
        <v>991</v>
      </c>
      <c r="C88" s="76" t="s">
        <v>992</v>
      </c>
      <c r="D88" s="1229">
        <v>1998.796</v>
      </c>
      <c r="E88" s="1230"/>
      <c r="F88" s="990">
        <v>1.4339731413587797</v>
      </c>
      <c r="G88" s="957">
        <v>157.98599999999999</v>
      </c>
      <c r="H88" s="990">
        <v>0.12485027473398969</v>
      </c>
      <c r="I88" s="957">
        <v>705.68899999999996</v>
      </c>
      <c r="J88" s="990">
        <v>5.7423369472431096</v>
      </c>
      <c r="K88" s="1229">
        <v>180.142</v>
      </c>
      <c r="L88" s="1230"/>
      <c r="M88" s="990">
        <v>11.153412116288376</v>
      </c>
      <c r="N88" s="1229">
        <v>195.96100000000001</v>
      </c>
      <c r="O88" s="1230"/>
      <c r="P88" s="1068">
        <v>4.9519320890126561</v>
      </c>
      <c r="S88" s="835"/>
    </row>
    <row r="89" spans="1:19" ht="24" customHeight="1" x14ac:dyDescent="0.2">
      <c r="A89" s="841"/>
      <c r="B89" s="50" t="s">
        <v>991</v>
      </c>
      <c r="C89" s="76" t="s">
        <v>993</v>
      </c>
      <c r="D89" s="1229">
        <v>1996.6880000000001</v>
      </c>
      <c r="E89" s="1230"/>
      <c r="F89" s="990">
        <v>1.1969152671569949</v>
      </c>
      <c r="G89" s="957">
        <v>158.01900000000001</v>
      </c>
      <c r="H89" s="990">
        <v>0.2696803177785867</v>
      </c>
      <c r="I89" s="957">
        <v>705.86500000000001</v>
      </c>
      <c r="J89" s="990">
        <v>5.5909978368086977</v>
      </c>
      <c r="K89" s="1229">
        <v>196.18700000000001</v>
      </c>
      <c r="L89" s="1230"/>
      <c r="M89" s="990">
        <v>15.855447896250862</v>
      </c>
      <c r="N89" s="1229">
        <v>186.51400000000001</v>
      </c>
      <c r="O89" s="1230"/>
      <c r="P89" s="1068">
        <v>3.5866619274003586</v>
      </c>
      <c r="S89" s="835"/>
    </row>
    <row r="90" spans="1:19" ht="24" customHeight="1" x14ac:dyDescent="0.2">
      <c r="A90" s="841"/>
      <c r="B90" s="50" t="s">
        <v>991</v>
      </c>
      <c r="C90" s="76" t="s">
        <v>994</v>
      </c>
      <c r="D90" s="1229">
        <v>1997.604</v>
      </c>
      <c r="E90" s="1230"/>
      <c r="F90" s="990">
        <v>1.068615313159782</v>
      </c>
      <c r="G90" s="957">
        <v>157.76499999999999</v>
      </c>
      <c r="H90" s="990">
        <v>0.15998679474074073</v>
      </c>
      <c r="I90" s="957">
        <v>706.55</v>
      </c>
      <c r="J90" s="990">
        <v>5.3984661385193089</v>
      </c>
      <c r="K90" s="1229">
        <v>172.77799999999999</v>
      </c>
      <c r="L90" s="1230"/>
      <c r="M90" s="990">
        <v>5.8155350576364784</v>
      </c>
      <c r="N90" s="1229">
        <v>179.24600000000001</v>
      </c>
      <c r="O90" s="1230"/>
      <c r="P90" s="1068">
        <v>2.4093150277954001</v>
      </c>
      <c r="S90" s="835"/>
    </row>
    <row r="91" spans="1:19" ht="24" customHeight="1" x14ac:dyDescent="0.2">
      <c r="A91" s="841"/>
      <c r="B91" s="50" t="s">
        <v>991</v>
      </c>
      <c r="C91" s="76" t="s">
        <v>995</v>
      </c>
      <c r="D91" s="1229">
        <v>1999.8610000000001</v>
      </c>
      <c r="E91" s="1230"/>
      <c r="F91" s="990">
        <v>0.97375762089291218</v>
      </c>
      <c r="G91" s="957">
        <v>157.49299999999999</v>
      </c>
      <c r="H91" s="990">
        <v>0.14816227902836321</v>
      </c>
      <c r="I91" s="957">
        <v>707.02700000000004</v>
      </c>
      <c r="J91" s="990">
        <v>5.1349628877286113</v>
      </c>
      <c r="K91" s="1229">
        <v>170.57</v>
      </c>
      <c r="L91" s="1230"/>
      <c r="M91" s="990">
        <v>0.13860132248957324</v>
      </c>
      <c r="N91" s="1229">
        <v>172.626</v>
      </c>
      <c r="O91" s="1230"/>
      <c r="P91" s="1068">
        <v>1.0052191822500944</v>
      </c>
      <c r="S91" s="835"/>
    </row>
    <row r="92" spans="1:19" ht="24" customHeight="1" x14ac:dyDescent="0.2">
      <c r="A92" s="841"/>
      <c r="B92" s="50" t="s">
        <v>991</v>
      </c>
      <c r="C92" s="76" t="s">
        <v>996</v>
      </c>
      <c r="D92" s="1229">
        <v>2003.29</v>
      </c>
      <c r="E92" s="1230"/>
      <c r="F92" s="990">
        <v>0.91480154952068293</v>
      </c>
      <c r="G92" s="957">
        <v>157.00800000000001</v>
      </c>
      <c r="H92" s="990">
        <v>3.7591829192917814E-2</v>
      </c>
      <c r="I92" s="957">
        <v>707.55399999999997</v>
      </c>
      <c r="J92" s="990">
        <v>4.8628181766115164</v>
      </c>
      <c r="K92" s="1229" t="s">
        <v>219</v>
      </c>
      <c r="L92" s="1230"/>
      <c r="M92" s="990" t="s">
        <v>219</v>
      </c>
      <c r="N92" s="1229" t="s">
        <v>219</v>
      </c>
      <c r="O92" s="1230"/>
      <c r="P92" s="1068" t="s">
        <v>219</v>
      </c>
      <c r="S92" s="835"/>
    </row>
    <row r="93" spans="1:19" ht="2.1" customHeight="1" x14ac:dyDescent="0.2">
      <c r="B93" s="120"/>
      <c r="C93" s="120"/>
      <c r="D93" s="1294"/>
      <c r="E93" s="1295"/>
      <c r="F93" s="121"/>
      <c r="G93" s="78"/>
      <c r="H93" s="92"/>
      <c r="I93" s="56"/>
      <c r="J93" s="56"/>
      <c r="K93" s="1236"/>
      <c r="L93" s="1237"/>
      <c r="M93" s="92"/>
      <c r="N93" s="1237"/>
      <c r="O93" s="1237"/>
      <c r="P93" s="56"/>
    </row>
    <row r="94" spans="1:19" s="61" customFormat="1" ht="18" customHeight="1" x14ac:dyDescent="0.2">
      <c r="B94" s="122" t="s">
        <v>121</v>
      </c>
      <c r="C94" s="123"/>
      <c r="D94" s="118"/>
      <c r="F94" s="118"/>
      <c r="G94" s="124"/>
      <c r="H94" s="118"/>
      <c r="I94" s="118"/>
      <c r="J94" s="118"/>
      <c r="K94" s="125"/>
      <c r="L94" s="124"/>
      <c r="M94" s="118"/>
      <c r="N94" s="118"/>
      <c r="O94" s="118"/>
      <c r="P94" s="118"/>
    </row>
    <row r="95" spans="1:19" s="61" customFormat="1" ht="18" customHeight="1" x14ac:dyDescent="0.2">
      <c r="B95" s="59" t="s">
        <v>122</v>
      </c>
      <c r="C95" s="117"/>
      <c r="D95" s="118"/>
      <c r="F95" s="118"/>
      <c r="G95" s="124"/>
      <c r="H95" s="118"/>
      <c r="I95" s="118"/>
      <c r="J95" s="118"/>
      <c r="K95" s="125"/>
      <c r="L95" s="124"/>
      <c r="M95" s="118"/>
      <c r="N95" s="118"/>
      <c r="O95" s="118"/>
      <c r="P95" s="118"/>
    </row>
    <row r="96" spans="1:19" s="61" customFormat="1" ht="18" customHeight="1" x14ac:dyDescent="0.25">
      <c r="B96" s="769" t="s">
        <v>936</v>
      </c>
      <c r="C96" s="117"/>
      <c r="D96" s="118"/>
      <c r="F96" s="118"/>
      <c r="G96" s="124"/>
      <c r="H96" s="118"/>
      <c r="I96" s="118"/>
      <c r="J96" s="118"/>
      <c r="K96" s="125"/>
      <c r="L96" s="124"/>
      <c r="M96" s="118"/>
      <c r="N96" s="118"/>
      <c r="O96" s="118"/>
      <c r="P96" s="118"/>
    </row>
    <row r="97" spans="2:16" s="61" customFormat="1" ht="18" customHeight="1" x14ac:dyDescent="0.2">
      <c r="B97" s="59"/>
      <c r="C97" s="117"/>
      <c r="D97" s="118"/>
      <c r="F97" s="118"/>
      <c r="G97" s="124"/>
      <c r="H97" s="118"/>
      <c r="I97" s="118"/>
      <c r="J97" s="118"/>
      <c r="K97" s="125"/>
      <c r="L97" s="124"/>
      <c r="M97" s="118"/>
      <c r="N97" s="118"/>
      <c r="O97" s="118"/>
      <c r="P97" s="118"/>
    </row>
    <row r="98" spans="2:16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3499999999999996" customHeight="1" x14ac:dyDescent="0.3">
      <c r="B100" s="1293"/>
      <c r="C100" s="1293"/>
      <c r="D100" s="1293"/>
      <c r="E100" s="1293"/>
      <c r="F100" s="1293"/>
      <c r="G100" s="1293"/>
      <c r="H100" s="1293"/>
      <c r="I100" s="1293"/>
      <c r="J100" s="1293"/>
      <c r="K100" s="1293"/>
      <c r="L100" s="1293"/>
      <c r="M100" s="1293"/>
      <c r="N100" s="1293"/>
      <c r="O100" s="1293"/>
      <c r="P100" s="1293"/>
    </row>
    <row r="101" spans="2:16" ht="18" customHeight="1" x14ac:dyDescent="0.3">
      <c r="B101" s="82" t="s">
        <v>1004</v>
      </c>
      <c r="C101" s="126"/>
      <c r="D101" s="126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27" t="s">
        <v>123</v>
      </c>
    </row>
    <row r="102" spans="2:16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68" customFormat="1" ht="24.6" customHeight="1" x14ac:dyDescent="0.2">
      <c r="B105" s="459"/>
      <c r="C105" s="459"/>
      <c r="D105" s="1255"/>
      <c r="E105" s="1255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</row>
    <row r="106" spans="2:16" s="468" customFormat="1" ht="24.6" customHeight="1" x14ac:dyDescent="0.2">
      <c r="B106" s="459"/>
      <c r="C106" s="459"/>
      <c r="D106" s="1255"/>
      <c r="E106" s="1255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</row>
    <row r="107" spans="2:16" s="468" customFormat="1" ht="24.6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</row>
    <row r="108" spans="2:16" s="468" customFormat="1" ht="24.6" customHeight="1" x14ac:dyDescent="0.2">
      <c r="B108" s="459"/>
      <c r="C108" s="459"/>
      <c r="D108" s="1255"/>
      <c r="E108" s="1255"/>
      <c r="F108" s="51"/>
      <c r="G108" s="51"/>
      <c r="H108" s="51"/>
      <c r="I108" s="51"/>
      <c r="J108" s="51"/>
      <c r="K108" s="1255"/>
      <c r="L108" s="1255"/>
      <c r="M108" s="51"/>
      <c r="N108" s="1255"/>
      <c r="O108" s="1255"/>
      <c r="P108" s="51"/>
    </row>
    <row r="109" spans="2:16" s="468" customFormat="1" ht="18" customHeight="1" x14ac:dyDescent="0.2">
      <c r="B109" s="459"/>
      <c r="C109" s="459"/>
      <c r="D109" s="1255"/>
      <c r="E109" s="1255"/>
      <c r="F109" s="51"/>
      <c r="G109" s="51"/>
      <c r="H109" s="51"/>
      <c r="I109" s="51"/>
      <c r="J109" s="51"/>
      <c r="K109" s="1255"/>
      <c r="L109" s="1255"/>
      <c r="M109" s="51"/>
      <c r="N109" s="1255"/>
      <c r="O109" s="1255"/>
      <c r="P109" s="51"/>
    </row>
  </sheetData>
  <mergeCells count="141">
    <mergeCell ref="D106:E106"/>
    <mergeCell ref="D74:E74"/>
    <mergeCell ref="K81:L81"/>
    <mergeCell ref="N81:O81"/>
    <mergeCell ref="K83:L83"/>
    <mergeCell ref="D75:E75"/>
    <mergeCell ref="K75:L75"/>
    <mergeCell ref="N75:O75"/>
    <mergeCell ref="K74:L74"/>
    <mergeCell ref="N74:O74"/>
    <mergeCell ref="N82:O82"/>
    <mergeCell ref="D83:E83"/>
    <mergeCell ref="D79:E79"/>
    <mergeCell ref="K79:L79"/>
    <mergeCell ref="N79:O79"/>
    <mergeCell ref="D76:E76"/>
    <mergeCell ref="K76:L76"/>
    <mergeCell ref="N76:O76"/>
    <mergeCell ref="K80:L80"/>
    <mergeCell ref="N80:O80"/>
    <mergeCell ref="D82:E82"/>
    <mergeCell ref="K82:L82"/>
    <mergeCell ref="N83:O83"/>
    <mergeCell ref="D81:E81"/>
    <mergeCell ref="D105:E105"/>
    <mergeCell ref="D108:E108"/>
    <mergeCell ref="K108:L108"/>
    <mergeCell ref="N108:O108"/>
    <mergeCell ref="D109:E109"/>
    <mergeCell ref="K109:L109"/>
    <mergeCell ref="N109:O109"/>
    <mergeCell ref="N88:O88"/>
    <mergeCell ref="B100:P100"/>
    <mergeCell ref="D93:E93"/>
    <mergeCell ref="D89:E89"/>
    <mergeCell ref="K89:L89"/>
    <mergeCell ref="N89:O89"/>
    <mergeCell ref="K93:L93"/>
    <mergeCell ref="N93:O93"/>
    <mergeCell ref="D92:E92"/>
    <mergeCell ref="K92:L92"/>
    <mergeCell ref="N92:O92"/>
    <mergeCell ref="D91:E91"/>
    <mergeCell ref="K91:L91"/>
    <mergeCell ref="N91:O91"/>
    <mergeCell ref="D90:E90"/>
    <mergeCell ref="K90:L90"/>
    <mergeCell ref="N90:O90"/>
    <mergeCell ref="D85:E85"/>
    <mergeCell ref="K85:L85"/>
    <mergeCell ref="N85:O85"/>
    <mergeCell ref="D84:E84"/>
    <mergeCell ref="K84:L84"/>
    <mergeCell ref="N84:O84"/>
    <mergeCell ref="D86:E86"/>
    <mergeCell ref="K86:L86"/>
    <mergeCell ref="N86:O86"/>
    <mergeCell ref="D87:E87"/>
    <mergeCell ref="K87:L87"/>
    <mergeCell ref="N87:O87"/>
    <mergeCell ref="D88:E88"/>
    <mergeCell ref="K88:L88"/>
    <mergeCell ref="B71:C71"/>
    <mergeCell ref="D71:E71"/>
    <mergeCell ref="K71:L71"/>
    <mergeCell ref="N71:O71"/>
    <mergeCell ref="B72:C72"/>
    <mergeCell ref="D72:E72"/>
    <mergeCell ref="K72:L72"/>
    <mergeCell ref="N72:O72"/>
    <mergeCell ref="B73:C73"/>
    <mergeCell ref="D73:E73"/>
    <mergeCell ref="K73:L73"/>
    <mergeCell ref="N73:O73"/>
    <mergeCell ref="D77:E77"/>
    <mergeCell ref="K77:L77"/>
    <mergeCell ref="N77:O77"/>
    <mergeCell ref="D78:E78"/>
    <mergeCell ref="K78:L78"/>
    <mergeCell ref="N78:O78"/>
    <mergeCell ref="D80:E80"/>
    <mergeCell ref="K34:L34"/>
    <mergeCell ref="M34:N34"/>
    <mergeCell ref="O34:P34"/>
    <mergeCell ref="B67:C70"/>
    <mergeCell ref="D67:F68"/>
    <mergeCell ref="G67:H68"/>
    <mergeCell ref="I67:J68"/>
    <mergeCell ref="K67:M68"/>
    <mergeCell ref="N67:P68"/>
    <mergeCell ref="D69:E70"/>
    <mergeCell ref="P69:P70"/>
    <mergeCell ref="M69:M70"/>
    <mergeCell ref="N69:O70"/>
    <mergeCell ref="F69:F70"/>
    <mergeCell ref="G69:G70"/>
    <mergeCell ref="H69:H70"/>
    <mergeCell ref="I69:I70"/>
    <mergeCell ref="J69:J70"/>
    <mergeCell ref="K69:L70"/>
    <mergeCell ref="D20:E20"/>
    <mergeCell ref="D34:F34"/>
    <mergeCell ref="G34:H34"/>
    <mergeCell ref="I34:J34"/>
    <mergeCell ref="D16:E16"/>
    <mergeCell ref="D17:E17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2:E32"/>
    <mergeCell ref="D33:E33"/>
    <mergeCell ref="D18:E18"/>
    <mergeCell ref="D19:E19"/>
    <mergeCell ref="D31:E31"/>
    <mergeCell ref="B1:P1"/>
    <mergeCell ref="B2:P2"/>
    <mergeCell ref="M3:P3"/>
    <mergeCell ref="B7:C11"/>
    <mergeCell ref="D7:F8"/>
    <mergeCell ref="G7:P8"/>
    <mergeCell ref="D9:F10"/>
    <mergeCell ref="G9:H10"/>
    <mergeCell ref="I9:J10"/>
    <mergeCell ref="K9:L10"/>
    <mergeCell ref="B13:C13"/>
    <mergeCell ref="D13:E13"/>
    <mergeCell ref="D15:E15"/>
    <mergeCell ref="M9:N10"/>
    <mergeCell ref="O9:P10"/>
    <mergeCell ref="D11:E11"/>
    <mergeCell ref="B12:C12"/>
    <mergeCell ref="D12:E12"/>
    <mergeCell ref="B14:C14"/>
    <mergeCell ref="D14:E14"/>
  </mergeCells>
  <phoneticPr fontId="60" type="noConversion"/>
  <conditionalFormatting sqref="B16:P33">
    <cfRule type="expression" dxfId="55" priority="3">
      <formula>$B16&lt;&gt;""</formula>
    </cfRule>
  </conditionalFormatting>
  <conditionalFormatting sqref="B75:P92">
    <cfRule type="expression" dxfId="54" priority="1">
      <formula>$B75&lt;&gt;""</formula>
    </cfRule>
  </conditionalFormatting>
  <hyperlinks>
    <hyperlink ref="R4" location="Índice!A1" display="Índice" xr:uid="{00000000-0004-0000-0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Folha7"/>
  <dimension ref="A1:S109"/>
  <sheetViews>
    <sheetView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18.85546875" style="9" customWidth="1"/>
    <col min="5" max="5" width="14.85546875" style="9" customWidth="1"/>
    <col min="6" max="6" width="18.85546875" style="9" customWidth="1"/>
    <col min="7" max="9" width="14.85546875" style="9" customWidth="1"/>
    <col min="10" max="11" width="13.85546875" style="9" customWidth="1"/>
    <col min="12" max="12" width="8.85546875" style="9" customWidth="1"/>
    <col min="13" max="13" width="14.85546875" style="9" customWidth="1"/>
    <col min="14" max="14" width="17.85546875" style="9" customWidth="1"/>
    <col min="15" max="15" width="8.85546875" style="9" customWidth="1"/>
    <col min="16" max="16" width="13.85546875" style="9" customWidth="1"/>
    <col min="17" max="17" width="9.140625" style="9"/>
    <col min="18" max="18" width="10.140625" style="9" bestFit="1" customWidth="1"/>
    <col min="19" max="19" width="11.140625" style="9" bestFit="1" customWidth="1"/>
    <col min="20" max="16384" width="9.140625" style="9"/>
  </cols>
  <sheetData>
    <row r="1" spans="1:19" ht="26.25" customHeight="1" x14ac:dyDescent="0.35">
      <c r="B1" s="1241" t="s">
        <v>1</v>
      </c>
      <c r="C1" s="1241"/>
      <c r="D1" s="1241"/>
      <c r="E1" s="1241"/>
      <c r="F1" s="1241"/>
      <c r="G1" s="1241"/>
      <c r="H1" s="1241"/>
      <c r="I1" s="1241"/>
      <c r="J1" s="1241"/>
      <c r="K1" s="1241"/>
      <c r="L1" s="1241"/>
      <c r="M1" s="1241"/>
      <c r="N1" s="1241"/>
      <c r="O1" s="1241"/>
      <c r="P1" s="1241"/>
      <c r="Q1" s="128"/>
    </row>
    <row r="2" spans="1:19" ht="4.3499999999999996" customHeight="1" x14ac:dyDescent="0.2">
      <c r="B2" s="1306"/>
      <c r="C2" s="1306"/>
      <c r="D2" s="1306"/>
      <c r="E2" s="1306"/>
      <c r="F2" s="1306"/>
      <c r="G2" s="1306"/>
      <c r="H2" s="1306"/>
      <c r="I2" s="1306"/>
      <c r="J2" s="1306"/>
      <c r="K2" s="1306"/>
      <c r="L2" s="1306"/>
      <c r="M2" s="1306"/>
      <c r="N2" s="1306"/>
      <c r="O2" s="1306"/>
      <c r="P2" s="1306"/>
    </row>
    <row r="3" spans="1:19" ht="18" customHeight="1" x14ac:dyDescent="0.2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R3" s="764" t="s">
        <v>0</v>
      </c>
    </row>
    <row r="4" spans="1:19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763"/>
    </row>
    <row r="5" spans="1:19" ht="18" customHeight="1" x14ac:dyDescent="0.25">
      <c r="B5" s="36" t="s">
        <v>124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</row>
    <row r="6" spans="1:19" ht="22.35" customHeight="1" x14ac:dyDescent="0.2">
      <c r="B6" s="1242"/>
      <c r="C6" s="1283"/>
      <c r="D6" s="1220" t="s">
        <v>111</v>
      </c>
      <c r="E6" s="1220"/>
      <c r="F6" s="1220" t="s">
        <v>112</v>
      </c>
      <c r="G6" s="1220"/>
      <c r="H6" s="1220" t="s">
        <v>113</v>
      </c>
      <c r="I6" s="1220"/>
      <c r="J6" s="1220"/>
      <c r="K6" s="1220" t="s">
        <v>114</v>
      </c>
      <c r="L6" s="1220"/>
      <c r="M6" s="1220"/>
      <c r="N6" s="1220" t="s">
        <v>125</v>
      </c>
      <c r="O6" s="1220"/>
      <c r="P6" s="1220"/>
    </row>
    <row r="7" spans="1:19" ht="22.35" customHeight="1" x14ac:dyDescent="0.2">
      <c r="B7" s="1244"/>
      <c r="C7" s="1284"/>
      <c r="D7" s="1220"/>
      <c r="E7" s="1220"/>
      <c r="F7" s="1220"/>
      <c r="G7" s="1220"/>
      <c r="H7" s="1220"/>
      <c r="I7" s="1220"/>
      <c r="J7" s="1220"/>
      <c r="K7" s="1220"/>
      <c r="L7" s="1220"/>
      <c r="M7" s="1220"/>
      <c r="N7" s="1220"/>
      <c r="O7" s="1220"/>
      <c r="P7" s="1220"/>
    </row>
    <row r="8" spans="1:19" ht="30" customHeight="1" x14ac:dyDescent="0.2">
      <c r="B8" s="1246"/>
      <c r="C8" s="1285"/>
      <c r="D8" s="42" t="s">
        <v>126</v>
      </c>
      <c r="E8" s="42" t="s">
        <v>59</v>
      </c>
      <c r="F8" s="42" t="s">
        <v>126</v>
      </c>
      <c r="G8" s="42" t="s">
        <v>59</v>
      </c>
      <c r="H8" s="1289" t="s">
        <v>126</v>
      </c>
      <c r="I8" s="1289"/>
      <c r="J8" s="42" t="s">
        <v>59</v>
      </c>
      <c r="K8" s="1289" t="s">
        <v>126</v>
      </c>
      <c r="L8" s="1289"/>
      <c r="M8" s="42" t="s">
        <v>59</v>
      </c>
      <c r="N8" s="1289" t="s">
        <v>126</v>
      </c>
      <c r="O8" s="1289"/>
      <c r="P8" s="42" t="s">
        <v>59</v>
      </c>
    </row>
    <row r="9" spans="1:19" ht="24" customHeight="1" x14ac:dyDescent="0.2">
      <c r="A9" s="840"/>
      <c r="B9" s="1217">
        <v>2022</v>
      </c>
      <c r="C9" s="1225"/>
      <c r="D9" s="85">
        <v>994.63205961956714</v>
      </c>
      <c r="E9" s="114">
        <v>2.2236999329265039</v>
      </c>
      <c r="F9" s="85">
        <v>940.52858913851253</v>
      </c>
      <c r="G9" s="44">
        <v>2.2490846015920551</v>
      </c>
      <c r="H9" s="1298">
        <v>512.26000885100166</v>
      </c>
      <c r="I9" s="1298"/>
      <c r="J9" s="114">
        <v>1.6979768220780622</v>
      </c>
      <c r="K9" s="1303">
        <v>345.42133542515046</v>
      </c>
      <c r="L9" s="1304"/>
      <c r="M9" s="44">
        <v>-10.984334886800173</v>
      </c>
      <c r="N9" s="1298">
        <v>643.43796974708982</v>
      </c>
      <c r="O9" s="1298"/>
      <c r="P9" s="114">
        <v>-11.731058649531811</v>
      </c>
      <c r="S9" s="835"/>
    </row>
    <row r="10" spans="1:19" ht="24" customHeight="1" x14ac:dyDescent="0.2">
      <c r="A10" s="840"/>
      <c r="B10" s="1217">
        <v>2023</v>
      </c>
      <c r="C10" s="1225"/>
      <c r="D10" s="85">
        <v>1135.4388951370918</v>
      </c>
      <c r="E10" s="114">
        <v>14.156675743126691</v>
      </c>
      <c r="F10" s="85">
        <v>1030.6040642133421</v>
      </c>
      <c r="G10" s="44">
        <v>9.5771118618876994</v>
      </c>
      <c r="H10" s="1298">
        <v>591.60307854167274</v>
      </c>
      <c r="I10" s="1298"/>
      <c r="J10" s="114">
        <v>15.488827610930912</v>
      </c>
      <c r="K10" s="1303">
        <v>413.38005836657754</v>
      </c>
      <c r="L10" s="1304"/>
      <c r="M10" s="44">
        <v>19.674153264963312</v>
      </c>
      <c r="N10" s="1298">
        <v>663.30182915733349</v>
      </c>
      <c r="O10" s="1298"/>
      <c r="P10" s="114">
        <v>3.0871444248233182</v>
      </c>
      <c r="S10" s="835"/>
    </row>
    <row r="11" spans="1:19" ht="24" customHeight="1" x14ac:dyDescent="0.2">
      <c r="A11" s="840"/>
      <c r="B11" s="1217">
        <v>2024</v>
      </c>
      <c r="C11" s="1225"/>
      <c r="D11" s="85">
        <v>1194.1115955826206</v>
      </c>
      <c r="E11" s="114">
        <v>5.1674027283031165</v>
      </c>
      <c r="F11" s="85">
        <v>1117.5309457434157</v>
      </c>
      <c r="G11" s="44">
        <v>8.434556445925212</v>
      </c>
      <c r="H11" s="1298">
        <v>613.10700542287509</v>
      </c>
      <c r="I11" s="1298"/>
      <c r="J11" s="114">
        <v>3.6348571637271565</v>
      </c>
      <c r="K11" s="1303">
        <v>422.28974488313327</v>
      </c>
      <c r="L11" s="1304"/>
      <c r="M11" s="44">
        <v>2.1553256709482493</v>
      </c>
      <c r="N11" s="1298">
        <v>764.2988984455194</v>
      </c>
      <c r="O11" s="1298"/>
      <c r="P11" s="114">
        <v>15.226411996555743</v>
      </c>
      <c r="S11" s="835"/>
    </row>
    <row r="12" spans="1:19" ht="24" customHeight="1" x14ac:dyDescent="0.2">
      <c r="A12" s="840"/>
      <c r="B12" s="1258"/>
      <c r="C12" s="1258"/>
      <c r="D12" s="85"/>
      <c r="E12" s="114"/>
      <c r="F12" s="85"/>
      <c r="G12" s="44"/>
      <c r="H12" s="1298"/>
      <c r="I12" s="1298"/>
      <c r="J12" s="114"/>
      <c r="K12" s="1303"/>
      <c r="L12" s="1304"/>
      <c r="M12" s="44"/>
      <c r="N12" s="1298"/>
      <c r="O12" s="1298"/>
      <c r="P12" s="114"/>
    </row>
    <row r="13" spans="1:19" ht="24" customHeight="1" x14ac:dyDescent="0.2">
      <c r="A13" s="841"/>
      <c r="B13" s="845" t="s">
        <v>989</v>
      </c>
      <c r="C13" s="845" t="s">
        <v>990</v>
      </c>
      <c r="D13" s="87">
        <v>621.11899063775206</v>
      </c>
      <c r="E13" s="116">
        <v>10.973300779213746</v>
      </c>
      <c r="F13" s="87">
        <v>570.7565517350256</v>
      </c>
      <c r="G13" s="89">
        <v>11.808831726751068</v>
      </c>
      <c r="H13" s="1299">
        <v>315.55329394368044</v>
      </c>
      <c r="I13" s="1299"/>
      <c r="J13" s="116">
        <v>11.874257680851553</v>
      </c>
      <c r="K13" s="1300">
        <v>452.18405855176002</v>
      </c>
      <c r="L13" s="1301"/>
      <c r="M13" s="89">
        <v>3.5762405891970994</v>
      </c>
      <c r="N13" s="1299">
        <v>734.4661202029813</v>
      </c>
      <c r="O13" s="1299"/>
      <c r="P13" s="116">
        <v>8.4326420436844565</v>
      </c>
      <c r="S13" s="835"/>
    </row>
    <row r="14" spans="1:19" ht="24" customHeight="1" x14ac:dyDescent="0.2">
      <c r="A14" s="841"/>
      <c r="B14" s="845" t="s">
        <v>991</v>
      </c>
      <c r="C14" s="845" t="s">
        <v>992</v>
      </c>
      <c r="D14" s="87">
        <v>622.20291189872466</v>
      </c>
      <c r="E14" s="116">
        <v>11.415202281721415</v>
      </c>
      <c r="F14" s="87">
        <v>604.13591809315017</v>
      </c>
      <c r="G14" s="89">
        <v>11.892691956867996</v>
      </c>
      <c r="H14" s="1299">
        <v>317.67191270572613</v>
      </c>
      <c r="I14" s="1299"/>
      <c r="J14" s="116">
        <v>12.706068594894981</v>
      </c>
      <c r="K14" s="1300">
        <v>429.2080082234491</v>
      </c>
      <c r="L14" s="1301"/>
      <c r="M14" s="89">
        <v>6.3265125531137389</v>
      </c>
      <c r="N14" s="1299">
        <v>705.92584891412048</v>
      </c>
      <c r="O14" s="1299"/>
      <c r="P14" s="116">
        <v>5.6254218985278825</v>
      </c>
      <c r="S14" s="835"/>
    </row>
    <row r="15" spans="1:19" ht="24" customHeight="1" x14ac:dyDescent="0.2">
      <c r="A15" s="841"/>
      <c r="B15" s="845" t="s">
        <v>991</v>
      </c>
      <c r="C15" s="845" t="s">
        <v>993</v>
      </c>
      <c r="D15" s="87">
        <v>622.88138976682058</v>
      </c>
      <c r="E15" s="116">
        <v>10.115068548697037</v>
      </c>
      <c r="F15" s="87">
        <v>573.48421259692634</v>
      </c>
      <c r="G15" s="89">
        <v>7.3365391494075505</v>
      </c>
      <c r="H15" s="1299">
        <v>322.19200364534731</v>
      </c>
      <c r="I15" s="1299"/>
      <c r="J15" s="116">
        <v>12.971053036685065</v>
      </c>
      <c r="K15" s="1300">
        <v>422.3140171358084</v>
      </c>
      <c r="L15" s="1301"/>
      <c r="M15" s="89">
        <v>-0.60457413415823114</v>
      </c>
      <c r="N15" s="1299">
        <v>762.34000877504764</v>
      </c>
      <c r="O15" s="1299"/>
      <c r="P15" s="116">
        <v>16.020800612675036</v>
      </c>
      <c r="S15" s="835"/>
    </row>
    <row r="16" spans="1:19" ht="24" customHeight="1" x14ac:dyDescent="0.2">
      <c r="A16" s="841"/>
      <c r="B16" s="845" t="s">
        <v>991</v>
      </c>
      <c r="C16" s="845" t="s">
        <v>994</v>
      </c>
      <c r="D16" s="87">
        <v>622.34147832791803</v>
      </c>
      <c r="E16" s="116">
        <v>10.786507172418315</v>
      </c>
      <c r="F16" s="87">
        <v>589.80854062839228</v>
      </c>
      <c r="G16" s="89">
        <v>13.423158016846969</v>
      </c>
      <c r="H16" s="1299">
        <v>318.84152126242412</v>
      </c>
      <c r="I16" s="1299"/>
      <c r="J16" s="116">
        <v>12.237089366339603</v>
      </c>
      <c r="K16" s="1300">
        <v>424.08225333513161</v>
      </c>
      <c r="L16" s="1301"/>
      <c r="M16" s="89">
        <v>2.8931727461574352</v>
      </c>
      <c r="N16" s="1299">
        <v>726.02685389278361</v>
      </c>
      <c r="O16" s="1299"/>
      <c r="P16" s="116">
        <v>10.3111129393612</v>
      </c>
      <c r="S16" s="835"/>
    </row>
    <row r="17" spans="1:19" ht="24" customHeight="1" x14ac:dyDescent="0.2">
      <c r="A17" s="841"/>
      <c r="B17" s="845" t="s">
        <v>991</v>
      </c>
      <c r="C17" s="845" t="s">
        <v>995</v>
      </c>
      <c r="D17" s="87">
        <v>624.13366249700232</v>
      </c>
      <c r="E17" s="116">
        <v>10.890880036146534</v>
      </c>
      <c r="F17" s="87">
        <v>614.32864905252427</v>
      </c>
      <c r="G17" s="89">
        <v>12.005836939601554</v>
      </c>
      <c r="H17" s="1305">
        <v>319.0541566881887</v>
      </c>
      <c r="I17" s="1299"/>
      <c r="J17" s="116">
        <v>11.782488025994397</v>
      </c>
      <c r="K17" s="1300">
        <v>409.52308100307886</v>
      </c>
      <c r="L17" s="1301"/>
      <c r="M17" s="89">
        <v>-3.4337182168053149</v>
      </c>
      <c r="N17" s="1305">
        <v>734.62861843799021</v>
      </c>
      <c r="O17" s="1299"/>
      <c r="P17" s="116">
        <v>7.8321178555575077</v>
      </c>
      <c r="S17" s="835"/>
    </row>
    <row r="18" spans="1:19" ht="24" customHeight="1" x14ac:dyDescent="0.2">
      <c r="A18" s="841"/>
      <c r="B18" s="845" t="s">
        <v>991</v>
      </c>
      <c r="C18" s="845" t="s">
        <v>996</v>
      </c>
      <c r="D18" s="87">
        <v>1208.7970193186338</v>
      </c>
      <c r="E18" s="116">
        <v>8.7647691795748059</v>
      </c>
      <c r="F18" s="87">
        <v>1107.1894298147806</v>
      </c>
      <c r="G18" s="89">
        <v>9.4685776519223719</v>
      </c>
      <c r="H18" s="1299">
        <v>624.67644047704857</v>
      </c>
      <c r="I18" s="1299"/>
      <c r="J18" s="116">
        <v>8.6278650490263953</v>
      </c>
      <c r="K18" s="1300">
        <v>399.99899724631206</v>
      </c>
      <c r="L18" s="1301"/>
      <c r="M18" s="89">
        <v>-7.2013808005623297</v>
      </c>
      <c r="N18" s="1299">
        <v>758.04726156471781</v>
      </c>
      <c r="O18" s="1299"/>
      <c r="P18" s="116">
        <v>14.138211561047886</v>
      </c>
      <c r="S18" s="835"/>
    </row>
    <row r="19" spans="1:19" ht="24" customHeight="1" x14ac:dyDescent="0.2">
      <c r="A19" s="841"/>
      <c r="B19" s="845" t="s">
        <v>991</v>
      </c>
      <c r="C19" s="845" t="s">
        <v>997</v>
      </c>
      <c r="D19" s="87">
        <v>667.92965762523738</v>
      </c>
      <c r="E19" s="116">
        <v>7.7877267740061873</v>
      </c>
      <c r="F19" s="87">
        <v>608.19114655585793</v>
      </c>
      <c r="G19" s="89">
        <v>9.0753872588926079</v>
      </c>
      <c r="H19" s="1299">
        <v>321.84932350467551</v>
      </c>
      <c r="I19" s="1299"/>
      <c r="J19" s="116">
        <v>8.0375599814058738</v>
      </c>
      <c r="K19" s="1300">
        <v>437.22522375509726</v>
      </c>
      <c r="L19" s="1301"/>
      <c r="M19" s="89">
        <v>-1.0495584459255469</v>
      </c>
      <c r="N19" s="1299">
        <v>722.85454639791647</v>
      </c>
      <c r="O19" s="1299"/>
      <c r="P19" s="116">
        <v>5.4936054098877696</v>
      </c>
      <c r="S19" s="835"/>
    </row>
    <row r="20" spans="1:19" ht="24" customHeight="1" x14ac:dyDescent="0.2">
      <c r="A20" s="841"/>
      <c r="B20" s="845" t="s">
        <v>991</v>
      </c>
      <c r="C20" s="845" t="s">
        <v>998</v>
      </c>
      <c r="D20" s="87">
        <v>627.25133820160079</v>
      </c>
      <c r="E20" s="116">
        <v>7.5541204891083291</v>
      </c>
      <c r="F20" s="87">
        <v>596.10479887397651</v>
      </c>
      <c r="G20" s="89">
        <v>9.3694592836286681</v>
      </c>
      <c r="H20" s="1299">
        <v>319.20832607233609</v>
      </c>
      <c r="I20" s="1299"/>
      <c r="J20" s="116">
        <v>7.4260490731777207</v>
      </c>
      <c r="K20" s="1300">
        <v>425.78979615116378</v>
      </c>
      <c r="L20" s="1301"/>
      <c r="M20" s="89">
        <v>-1.8898202067436753</v>
      </c>
      <c r="N20" s="1299">
        <v>728.83830274151853</v>
      </c>
      <c r="O20" s="1299"/>
      <c r="P20" s="116">
        <v>9.4692920242068102</v>
      </c>
      <c r="S20" s="835"/>
    </row>
    <row r="21" spans="1:19" ht="24" customHeight="1" x14ac:dyDescent="0.2">
      <c r="A21" s="841"/>
      <c r="B21" s="845" t="s">
        <v>991</v>
      </c>
      <c r="C21" s="845" t="s">
        <v>999</v>
      </c>
      <c r="D21" s="87">
        <v>655.37249229881513</v>
      </c>
      <c r="E21" s="116">
        <v>11.340274088655411</v>
      </c>
      <c r="F21" s="87">
        <v>602.42728111605959</v>
      </c>
      <c r="G21" s="89">
        <v>3.5762254234504853</v>
      </c>
      <c r="H21" s="1299">
        <v>323.93905523346712</v>
      </c>
      <c r="I21" s="1299"/>
      <c r="J21" s="116">
        <v>8.9828615109619037</v>
      </c>
      <c r="K21" s="1300">
        <v>418.47846324457959</v>
      </c>
      <c r="L21" s="1301"/>
      <c r="M21" s="89">
        <v>-0.23261488092525262</v>
      </c>
      <c r="N21" s="1299">
        <v>756.75514548613887</v>
      </c>
      <c r="O21" s="1299"/>
      <c r="P21" s="116">
        <v>13.03261186085065</v>
      </c>
      <c r="S21" s="835"/>
    </row>
    <row r="22" spans="1:19" ht="24" customHeight="1" x14ac:dyDescent="0.2">
      <c r="A22" s="841"/>
      <c r="B22" s="845" t="s">
        <v>991</v>
      </c>
      <c r="C22" s="845" t="s">
        <v>1000</v>
      </c>
      <c r="D22" s="87">
        <v>626.75950673080797</v>
      </c>
      <c r="E22" s="116">
        <v>6.790322966609641</v>
      </c>
      <c r="F22" s="87">
        <v>628.55562837287209</v>
      </c>
      <c r="G22" s="89">
        <v>9.3477160744596119</v>
      </c>
      <c r="H22" s="1299">
        <v>325.43836503378481</v>
      </c>
      <c r="I22" s="1299"/>
      <c r="J22" s="116">
        <v>9.079206876913549</v>
      </c>
      <c r="K22" s="1300">
        <v>415.39395997828024</v>
      </c>
      <c r="L22" s="1301"/>
      <c r="M22" s="89">
        <v>-4.5734857918576566</v>
      </c>
      <c r="N22" s="1299">
        <v>742.02173915233993</v>
      </c>
      <c r="O22" s="1299"/>
      <c r="P22" s="116">
        <v>4.2637095195768415</v>
      </c>
      <c r="S22" s="835"/>
    </row>
    <row r="23" spans="1:19" ht="24" customHeight="1" x14ac:dyDescent="0.2">
      <c r="A23" s="841"/>
      <c r="B23" s="845" t="s">
        <v>991</v>
      </c>
      <c r="C23" s="845" t="s">
        <v>1001</v>
      </c>
      <c r="D23" s="87">
        <v>1194.1115955826206</v>
      </c>
      <c r="E23" s="116">
        <v>5.1674027283031165</v>
      </c>
      <c r="F23" s="87">
        <v>1117.5309457434157</v>
      </c>
      <c r="G23" s="89">
        <v>8.434556445925212</v>
      </c>
      <c r="H23" s="1299">
        <v>613.10700542287509</v>
      </c>
      <c r="I23" s="1299"/>
      <c r="J23" s="116">
        <v>3.6348571637271565</v>
      </c>
      <c r="K23" s="1300">
        <v>422.28974488313327</v>
      </c>
      <c r="L23" s="1301"/>
      <c r="M23" s="89">
        <v>2.1553256709482493</v>
      </c>
      <c r="N23" s="1299">
        <v>764.2988984455194</v>
      </c>
      <c r="O23" s="1299"/>
      <c r="P23" s="116">
        <v>15.226411996555743</v>
      </c>
      <c r="S23" s="835"/>
    </row>
    <row r="24" spans="1:19" ht="24" customHeight="1" x14ac:dyDescent="0.2">
      <c r="A24" s="841"/>
      <c r="B24" s="845" t="s">
        <v>1002</v>
      </c>
      <c r="C24" s="845" t="s">
        <v>1003</v>
      </c>
      <c r="D24" s="87">
        <v>682.91725426820358</v>
      </c>
      <c r="E24" s="116">
        <v>3.5977309598572926</v>
      </c>
      <c r="F24" s="87">
        <v>637.79733878344757</v>
      </c>
      <c r="G24" s="89">
        <v>4.6129096976994299</v>
      </c>
      <c r="H24" s="1299">
        <v>347.85495819870164</v>
      </c>
      <c r="I24" s="1299"/>
      <c r="J24" s="116">
        <v>12.266411189867865</v>
      </c>
      <c r="K24" s="1300">
        <v>469.65477378279007</v>
      </c>
      <c r="L24" s="1301"/>
      <c r="M24" s="89">
        <v>-8.0157408845856875</v>
      </c>
      <c r="N24" s="1299">
        <v>750.01645382293805</v>
      </c>
      <c r="O24" s="1299"/>
      <c r="P24" s="116">
        <v>1.9996498812776098</v>
      </c>
      <c r="S24" s="835"/>
    </row>
    <row r="25" spans="1:19" ht="24" customHeight="1" x14ac:dyDescent="0.2">
      <c r="A25" s="841"/>
      <c r="B25" s="845" t="s">
        <v>991</v>
      </c>
      <c r="C25" s="845" t="s">
        <v>990</v>
      </c>
      <c r="D25" s="87">
        <v>656.15263449825522</v>
      </c>
      <c r="E25" s="116">
        <v>5.6404077783117401</v>
      </c>
      <c r="F25" s="87">
        <v>630.86791597152353</v>
      </c>
      <c r="G25" s="89">
        <v>10.531874588871082</v>
      </c>
      <c r="H25" s="1299">
        <v>333.5005517929585</v>
      </c>
      <c r="I25" s="1299"/>
      <c r="J25" s="116">
        <v>5.6875520534040991</v>
      </c>
      <c r="K25" s="1300">
        <v>436.86189335273099</v>
      </c>
      <c r="L25" s="1301"/>
      <c r="M25" s="89">
        <v>-3.3884797372340736</v>
      </c>
      <c r="N25" s="1299">
        <v>731.42630718236444</v>
      </c>
      <c r="O25" s="1299"/>
      <c r="P25" s="116">
        <v>-0.41388063206737602</v>
      </c>
      <c r="S25" s="835"/>
    </row>
    <row r="26" spans="1:19" ht="24" customHeight="1" x14ac:dyDescent="0.2">
      <c r="A26" s="841"/>
      <c r="B26" s="845" t="s">
        <v>991</v>
      </c>
      <c r="C26" s="845" t="s">
        <v>992</v>
      </c>
      <c r="D26" s="87">
        <v>654.58833755921046</v>
      </c>
      <c r="E26" s="116">
        <v>5.2049620857057555</v>
      </c>
      <c r="F26" s="87">
        <v>634.79528318964958</v>
      </c>
      <c r="G26" s="89">
        <v>5.0749118167432217</v>
      </c>
      <c r="H26" s="1299">
        <v>330.88624578249068</v>
      </c>
      <c r="I26" s="1299"/>
      <c r="J26" s="116">
        <v>4.1597423468172856</v>
      </c>
      <c r="K26" s="1300">
        <v>443.96433419191493</v>
      </c>
      <c r="L26" s="1301"/>
      <c r="M26" s="89">
        <v>3.4380360304888669</v>
      </c>
      <c r="N26" s="1299">
        <v>769.25608707855133</v>
      </c>
      <c r="O26" s="1299"/>
      <c r="P26" s="116">
        <v>8.9712309390352463</v>
      </c>
      <c r="S26" s="835"/>
    </row>
    <row r="27" spans="1:19" ht="24" customHeight="1" x14ac:dyDescent="0.2">
      <c r="A27" s="841"/>
      <c r="B27" s="845" t="s">
        <v>991</v>
      </c>
      <c r="C27" s="845" t="s">
        <v>993</v>
      </c>
      <c r="D27" s="87">
        <v>653.10818757362188</v>
      </c>
      <c r="E27" s="116">
        <v>4.8527373434799292</v>
      </c>
      <c r="F27" s="87">
        <v>628.45918066814784</v>
      </c>
      <c r="G27" s="89">
        <v>9.5861345201250892</v>
      </c>
      <c r="H27" s="1299">
        <v>331.29640745751664</v>
      </c>
      <c r="I27" s="1299"/>
      <c r="J27" s="116">
        <v>2.8257696370984409</v>
      </c>
      <c r="K27" s="1300">
        <v>455.61267311289743</v>
      </c>
      <c r="L27" s="1301"/>
      <c r="M27" s="89">
        <v>7.8848095554405306</v>
      </c>
      <c r="N27" s="1299">
        <v>778.08864937752708</v>
      </c>
      <c r="O27" s="1299"/>
      <c r="P27" s="116">
        <v>2.0658289504947858</v>
      </c>
      <c r="S27" s="835"/>
    </row>
    <row r="28" spans="1:19" ht="24" customHeight="1" x14ac:dyDescent="0.2">
      <c r="A28" s="841"/>
      <c r="B28" s="845" t="s">
        <v>991</v>
      </c>
      <c r="C28" s="845" t="s">
        <v>994</v>
      </c>
      <c r="D28" s="87">
        <v>653.7209120175969</v>
      </c>
      <c r="E28" s="116">
        <v>5.0421568837076158</v>
      </c>
      <c r="F28" s="87">
        <v>630.88522169048906</v>
      </c>
      <c r="G28" s="89">
        <v>6.9644093349908065</v>
      </c>
      <c r="H28" s="1299">
        <v>332.56131936876352</v>
      </c>
      <c r="I28" s="1299"/>
      <c r="J28" s="116">
        <v>4.3030148808778312</v>
      </c>
      <c r="K28" s="1300">
        <v>458.61014509949194</v>
      </c>
      <c r="L28" s="1301"/>
      <c r="M28" s="89">
        <v>8.1417912428121788</v>
      </c>
      <c r="N28" s="1299">
        <v>748.97306193722636</v>
      </c>
      <c r="O28" s="1299"/>
      <c r="P28" s="116">
        <v>3.160517812999708</v>
      </c>
      <c r="S28" s="835"/>
    </row>
    <row r="29" spans="1:19" ht="24" customHeight="1" x14ac:dyDescent="0.2">
      <c r="A29" s="841"/>
      <c r="B29" s="845" t="s">
        <v>991</v>
      </c>
      <c r="C29" s="845" t="s">
        <v>995</v>
      </c>
      <c r="D29" s="87">
        <v>653.9656086448008</v>
      </c>
      <c r="E29" s="116">
        <v>4.7797367679942582</v>
      </c>
      <c r="F29" s="87">
        <v>655.47553427771425</v>
      </c>
      <c r="G29" s="89">
        <v>6.6978620138667733</v>
      </c>
      <c r="H29" s="1305">
        <v>332.65408340841327</v>
      </c>
      <c r="I29" s="1299"/>
      <c r="J29" s="116">
        <v>4.2625762539479473</v>
      </c>
      <c r="K29" s="1300">
        <v>434.7368336166968</v>
      </c>
      <c r="L29" s="1301"/>
      <c r="M29" s="89">
        <v>6.1568575211584653</v>
      </c>
      <c r="N29" s="1305">
        <v>756.66338738081129</v>
      </c>
      <c r="O29" s="1299"/>
      <c r="P29" s="116">
        <v>2.9994433091474981</v>
      </c>
      <c r="S29" s="835"/>
    </row>
    <row r="30" spans="1:19" ht="24" customHeight="1" x14ac:dyDescent="0.2">
      <c r="A30" s="841"/>
      <c r="B30" s="845" t="s">
        <v>991</v>
      </c>
      <c r="C30" s="845" t="s">
        <v>996</v>
      </c>
      <c r="D30" s="87">
        <v>1271.9950134828207</v>
      </c>
      <c r="E30" s="116">
        <v>5.2281725677822966</v>
      </c>
      <c r="F30" s="87">
        <v>1169.6001230510547</v>
      </c>
      <c r="G30" s="89">
        <v>5.6368577549294807</v>
      </c>
      <c r="H30" s="1299">
        <v>658.31092679852009</v>
      </c>
      <c r="I30" s="1299"/>
      <c r="J30" s="116">
        <v>5.3843052406115754</v>
      </c>
      <c r="K30" s="1300" t="s">
        <v>219</v>
      </c>
      <c r="L30" s="1301"/>
      <c r="M30" s="89" t="s">
        <v>219</v>
      </c>
      <c r="N30" s="1299" t="s">
        <v>219</v>
      </c>
      <c r="O30" s="1299"/>
      <c r="P30" s="116" t="s">
        <v>219</v>
      </c>
      <c r="S30" s="835"/>
    </row>
    <row r="31" spans="1:19" ht="2.1" customHeight="1" x14ac:dyDescent="0.2">
      <c r="B31" s="130"/>
      <c r="C31" s="56"/>
      <c r="D31" s="78"/>
      <c r="E31" s="58"/>
      <c r="F31" s="56"/>
      <c r="G31" s="58"/>
      <c r="H31" s="1237"/>
      <c r="I31" s="1237"/>
      <c r="J31" s="58"/>
      <c r="K31" s="1237"/>
      <c r="L31" s="1237"/>
      <c r="M31" s="58"/>
      <c r="N31" s="1237"/>
      <c r="O31" s="1237"/>
      <c r="P31" s="56"/>
    </row>
    <row r="32" spans="1:19" s="61" customFormat="1" ht="15" customHeight="1" x14ac:dyDescent="0.2">
      <c r="B32" s="131" t="s">
        <v>127</v>
      </c>
      <c r="C32" s="123"/>
      <c r="D32" s="118"/>
      <c r="F32" s="118"/>
      <c r="G32" s="124"/>
      <c r="H32" s="118"/>
      <c r="I32" s="118"/>
      <c r="J32" s="118"/>
      <c r="K32" s="125"/>
      <c r="L32" s="124"/>
      <c r="M32" s="132"/>
      <c r="N32" s="125"/>
      <c r="O32" s="124"/>
      <c r="P32" s="118"/>
    </row>
    <row r="33" spans="2:16" s="61" customFormat="1" ht="18" customHeight="1" x14ac:dyDescent="0.2">
      <c r="B33" s="59" t="s">
        <v>117</v>
      </c>
      <c r="C33" s="117"/>
      <c r="D33" s="118"/>
      <c r="E33" s="118"/>
      <c r="F33" s="118"/>
      <c r="G33" s="118"/>
      <c r="H33" s="118"/>
      <c r="I33" s="118"/>
      <c r="J33" s="118"/>
      <c r="K33" s="118"/>
      <c r="L33" s="118"/>
      <c r="M33" s="118"/>
      <c r="N33" s="118"/>
      <c r="O33" s="118"/>
      <c r="P33" s="118"/>
    </row>
    <row r="34" spans="2:16" s="61" customFormat="1" ht="24" customHeight="1" x14ac:dyDescent="0.2">
      <c r="C34" s="117"/>
      <c r="D34" s="118"/>
      <c r="E34" s="118"/>
      <c r="F34" s="118"/>
      <c r="G34" s="118"/>
      <c r="H34" s="118"/>
      <c r="I34" s="118"/>
      <c r="J34" s="118"/>
      <c r="K34" s="118"/>
      <c r="L34" s="118"/>
      <c r="M34" s="118"/>
      <c r="N34" s="118"/>
      <c r="O34" s="118"/>
      <c r="P34" s="118"/>
    </row>
    <row r="35" spans="2:16" s="61" customFormat="1" ht="18" customHeight="1" x14ac:dyDescent="0.2">
      <c r="B35" s="59"/>
      <c r="C35" s="117"/>
      <c r="D35" s="118"/>
      <c r="F35" s="118"/>
      <c r="G35" s="124"/>
      <c r="H35" s="118"/>
      <c r="I35" s="118"/>
      <c r="J35" s="118"/>
      <c r="K35" s="125"/>
      <c r="L35" s="124"/>
      <c r="M35" s="118"/>
      <c r="N35" s="118"/>
      <c r="O35" s="118"/>
      <c r="P35" s="118"/>
    </row>
    <row r="36" spans="2:16" ht="24" customHeight="1" x14ac:dyDescent="0.2">
      <c r="B36" s="84"/>
      <c r="C36" s="8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18" customHeight="1" x14ac:dyDescent="0.2">
      <c r="B37" s="84"/>
      <c r="C37" s="8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4.3499999999999996" customHeight="1" x14ac:dyDescent="0.2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4.3499999999999996" customHeight="1" x14ac:dyDescent="0.2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4.3499999999999996" customHeight="1" x14ac:dyDescent="0.2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4.3499999999999996" customHeight="1" x14ac:dyDescent="0.2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4.3499999999999996" customHeight="1" x14ac:dyDescent="0.2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4.3499999999999996" customHeight="1" x14ac:dyDescent="0.2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2:16" ht="4.3499999999999996" customHeight="1" x14ac:dyDescent="0.2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2:16" ht="4.3499999999999996" customHeight="1" x14ac:dyDescent="0.2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4.3499999999999996" customHeight="1" x14ac:dyDescent="0.2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4.3499999999999996" customHeight="1" x14ac:dyDescent="0.2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4.3499999999999996" customHeight="1" x14ac:dyDescent="0.2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4.3499999999999996" customHeight="1" x14ac:dyDescent="0.2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4.3499999999999996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4.3499999999999996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4.3499999999999996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4.3499999999999996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4.3499999999999996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4.3499999999999996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4.3499999999999996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4.3499999999999996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4.3499999999999996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4.3499999999999996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4.3499999999999996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4.3499999999999996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4.3499999999999996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14.1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24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0.100000000000001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18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</row>
    <row r="68" spans="1:19" ht="18" customHeight="1" x14ac:dyDescent="0.25">
      <c r="B68" s="36" t="s">
        <v>128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</row>
    <row r="69" spans="1:19" ht="18" customHeight="1" x14ac:dyDescent="0.2">
      <c r="B69" s="39" t="s">
        <v>129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</row>
    <row r="70" spans="1:19" ht="22.35" customHeight="1" x14ac:dyDescent="0.2">
      <c r="B70" s="1242"/>
      <c r="C70" s="1243"/>
      <c r="D70" s="1248" t="s">
        <v>130</v>
      </c>
      <c r="E70" s="1248"/>
      <c r="F70" s="1248"/>
      <c r="G70" s="1248"/>
      <c r="H70" s="1248"/>
      <c r="I70" s="1248"/>
      <c r="J70" s="1248"/>
      <c r="K70" s="1248"/>
      <c r="L70" s="1248"/>
      <c r="M70" s="1248"/>
      <c r="N70" s="1248"/>
      <c r="O70" s="1248"/>
      <c r="P70" s="1302"/>
    </row>
    <row r="71" spans="1:19" ht="22.35" customHeight="1" x14ac:dyDescent="0.2">
      <c r="B71" s="1244"/>
      <c r="C71" s="1245"/>
      <c r="D71" s="1224" t="s">
        <v>58</v>
      </c>
      <c r="E71" s="1224" t="s">
        <v>131</v>
      </c>
      <c r="F71" s="1224"/>
      <c r="G71" s="1224"/>
      <c r="H71" s="1224"/>
      <c r="I71" s="1224"/>
      <c r="J71" s="1224"/>
      <c r="K71" s="1224"/>
      <c r="L71" s="1220" t="s">
        <v>132</v>
      </c>
      <c r="M71" s="1220"/>
      <c r="N71" s="1220"/>
      <c r="O71" s="1220"/>
      <c r="P71" s="1220"/>
    </row>
    <row r="72" spans="1:19" ht="22.35" customHeight="1" x14ac:dyDescent="0.2">
      <c r="B72" s="1246"/>
      <c r="C72" s="1247"/>
      <c r="D72" s="1289"/>
      <c r="E72" s="1289" t="s">
        <v>58</v>
      </c>
      <c r="F72" s="1289"/>
      <c r="G72" s="42" t="s">
        <v>19</v>
      </c>
      <c r="H72" s="42" t="s">
        <v>30</v>
      </c>
      <c r="I72" s="42" t="s">
        <v>21</v>
      </c>
      <c r="J72" s="42" t="s">
        <v>29</v>
      </c>
      <c r="K72" s="42" t="s">
        <v>23</v>
      </c>
      <c r="L72" s="1289" t="s">
        <v>58</v>
      </c>
      <c r="M72" s="1289"/>
      <c r="N72" s="42" t="s">
        <v>20</v>
      </c>
      <c r="O72" s="1289" t="s">
        <v>133</v>
      </c>
      <c r="P72" s="1289"/>
    </row>
    <row r="73" spans="1:19" ht="24" customHeight="1" x14ac:dyDescent="0.2">
      <c r="A73" s="840"/>
      <c r="B73" s="1217">
        <v>2022</v>
      </c>
      <c r="C73" s="1225"/>
      <c r="D73" s="1035">
        <v>227824.32924960001</v>
      </c>
      <c r="E73" s="1307">
        <v>166992.11879137001</v>
      </c>
      <c r="F73" s="1307"/>
      <c r="G73" s="1035">
        <v>7727.3277955200001</v>
      </c>
      <c r="H73" s="1035">
        <v>156491.58887837001</v>
      </c>
      <c r="I73" s="1035">
        <v>0</v>
      </c>
      <c r="J73" s="1035">
        <v>1766</v>
      </c>
      <c r="K73" s="1035">
        <v>7.2021174799999992</v>
      </c>
      <c r="L73" s="1307">
        <v>60832.21045822998</v>
      </c>
      <c r="M73" s="1307"/>
      <c r="N73" s="1035">
        <v>19625.502306229999</v>
      </c>
      <c r="O73" s="1307">
        <v>20825.965020610001</v>
      </c>
      <c r="P73" s="1308"/>
      <c r="S73" s="835"/>
    </row>
    <row r="74" spans="1:19" ht="24" customHeight="1" x14ac:dyDescent="0.2">
      <c r="A74" s="840"/>
      <c r="B74" s="1217">
        <v>2023</v>
      </c>
      <c r="C74" s="1225"/>
      <c r="D74" s="1035">
        <v>238047.21235960996</v>
      </c>
      <c r="E74" s="1307">
        <v>159336.72066924997</v>
      </c>
      <c r="F74" s="1307"/>
      <c r="G74" s="1035">
        <v>2968.44181832</v>
      </c>
      <c r="H74" s="1035">
        <v>154345.13715306</v>
      </c>
      <c r="I74" s="1035">
        <v>0</v>
      </c>
      <c r="J74" s="1035">
        <v>1016</v>
      </c>
      <c r="K74" s="1035">
        <v>7.1416978699999998</v>
      </c>
      <c r="L74" s="1307">
        <v>78710.491690360024</v>
      </c>
      <c r="M74" s="1307"/>
      <c r="N74" s="1035">
        <v>34059.086298189999</v>
      </c>
      <c r="O74" s="1307">
        <v>29227.722411980001</v>
      </c>
      <c r="P74" s="1308"/>
      <c r="S74" s="835"/>
    </row>
    <row r="75" spans="1:19" ht="24" customHeight="1" x14ac:dyDescent="0.2">
      <c r="A75" s="840"/>
      <c r="B75" s="1217">
        <v>2024</v>
      </c>
      <c r="C75" s="1225"/>
      <c r="D75" s="1035">
        <v>248943.54990134004</v>
      </c>
      <c r="E75" s="1307">
        <v>174107.11364266</v>
      </c>
      <c r="F75" s="1307"/>
      <c r="G75" s="1035">
        <v>8994.52357725</v>
      </c>
      <c r="H75" s="1035">
        <v>163089.56008354999</v>
      </c>
      <c r="I75" s="1035">
        <v>0</v>
      </c>
      <c r="J75" s="1035">
        <v>1016</v>
      </c>
      <c r="K75" s="1035">
        <v>7.0299818599999995</v>
      </c>
      <c r="L75" s="1307">
        <v>74836.436258680013</v>
      </c>
      <c r="M75" s="1307"/>
      <c r="N75" s="1035">
        <v>34743.472802249998</v>
      </c>
      <c r="O75" s="1307">
        <v>23981.612827019999</v>
      </c>
      <c r="P75" s="1308"/>
      <c r="S75" s="835"/>
    </row>
    <row r="76" spans="1:19" ht="24" customHeight="1" x14ac:dyDescent="0.2">
      <c r="A76" s="840"/>
      <c r="B76" s="51"/>
      <c r="C76" s="76"/>
      <c r="D76" s="1036"/>
      <c r="E76" s="1296"/>
      <c r="F76" s="1296"/>
      <c r="G76" s="1036"/>
      <c r="H76" s="1036"/>
      <c r="I76" s="1036"/>
      <c r="J76" s="1036"/>
      <c r="K76" s="1036"/>
      <c r="L76" s="1296"/>
      <c r="M76" s="1296"/>
      <c r="N76" s="1036"/>
      <c r="O76" s="1296"/>
      <c r="P76" s="1297"/>
    </row>
    <row r="77" spans="1:19" ht="24" customHeight="1" x14ac:dyDescent="0.2">
      <c r="A77" s="841"/>
      <c r="B77" s="50" t="s">
        <v>989</v>
      </c>
      <c r="C77" s="136" t="s">
        <v>990</v>
      </c>
      <c r="D77" s="1036">
        <v>228162.41820750004</v>
      </c>
      <c r="E77" s="1296">
        <v>164145.36336573999</v>
      </c>
      <c r="F77" s="1296"/>
      <c r="G77" s="1036">
        <v>5600.7124910599996</v>
      </c>
      <c r="H77" s="1036">
        <v>156521.51208354998</v>
      </c>
      <c r="I77" s="1036">
        <v>0</v>
      </c>
      <c r="J77" s="1036">
        <v>1016</v>
      </c>
      <c r="K77" s="1036">
        <v>7.1387911299999995</v>
      </c>
      <c r="L77" s="1296">
        <v>64017.054841760022</v>
      </c>
      <c r="M77" s="1296"/>
      <c r="N77" s="1036">
        <v>34016.140682290003</v>
      </c>
      <c r="O77" s="1296">
        <v>14174.986029600001</v>
      </c>
      <c r="P77" s="1297"/>
      <c r="S77" s="835"/>
    </row>
    <row r="78" spans="1:19" ht="24" customHeight="1" x14ac:dyDescent="0.2">
      <c r="A78" s="841"/>
      <c r="B78" s="50" t="s">
        <v>991</v>
      </c>
      <c r="C78" s="136" t="s">
        <v>992</v>
      </c>
      <c r="D78" s="1036">
        <v>229239.37683984</v>
      </c>
      <c r="E78" s="1296">
        <v>166183.73841767997</v>
      </c>
      <c r="F78" s="1296"/>
      <c r="G78" s="1036">
        <v>6638.0886936899997</v>
      </c>
      <c r="H78" s="1036">
        <v>157522.51208354998</v>
      </c>
      <c r="I78" s="1036">
        <v>0</v>
      </c>
      <c r="J78" s="1036">
        <v>1016</v>
      </c>
      <c r="K78" s="1036">
        <v>7.1376404399999993</v>
      </c>
      <c r="L78" s="1296">
        <v>63055.638422160002</v>
      </c>
      <c r="M78" s="1296"/>
      <c r="N78" s="1036">
        <v>33995.612041280001</v>
      </c>
      <c r="O78" s="1296">
        <v>12591.102923009999</v>
      </c>
      <c r="P78" s="1297"/>
      <c r="S78" s="835"/>
    </row>
    <row r="79" spans="1:19" ht="24" customHeight="1" x14ac:dyDescent="0.2">
      <c r="A79" s="841"/>
      <c r="B79" s="50" t="s">
        <v>991</v>
      </c>
      <c r="C79" s="136" t="s">
        <v>993</v>
      </c>
      <c r="D79" s="1036">
        <v>228795.69050058987</v>
      </c>
      <c r="E79" s="1296">
        <v>169393.38883129004</v>
      </c>
      <c r="F79" s="1296"/>
      <c r="G79" s="1036">
        <v>8324.7391155900004</v>
      </c>
      <c r="H79" s="1036">
        <v>159045.51208354998</v>
      </c>
      <c r="I79" s="1036">
        <v>0</v>
      </c>
      <c r="J79" s="1036">
        <v>1016</v>
      </c>
      <c r="K79" s="1036">
        <v>7.13763215</v>
      </c>
      <c r="L79" s="1296">
        <v>59402.301669300003</v>
      </c>
      <c r="M79" s="1296"/>
      <c r="N79" s="1036">
        <v>33967.322190029998</v>
      </c>
      <c r="O79" s="1296">
        <v>7252.1535935900001</v>
      </c>
      <c r="P79" s="1297"/>
      <c r="S79" s="835"/>
    </row>
    <row r="80" spans="1:19" ht="24" customHeight="1" x14ac:dyDescent="0.2">
      <c r="A80" s="841"/>
      <c r="B80" s="50" t="s">
        <v>991</v>
      </c>
      <c r="C80" s="136" t="s">
        <v>994</v>
      </c>
      <c r="D80" s="1036">
        <v>232890.27182101994</v>
      </c>
      <c r="E80" s="1296">
        <v>174979.65808997006</v>
      </c>
      <c r="F80" s="1296"/>
      <c r="G80" s="1036">
        <v>9898.0127016599999</v>
      </c>
      <c r="H80" s="1036">
        <v>163058.51208354998</v>
      </c>
      <c r="I80" s="1036">
        <v>0</v>
      </c>
      <c r="J80" s="1036">
        <v>1016</v>
      </c>
      <c r="K80" s="1036">
        <v>7.1333047599999997</v>
      </c>
      <c r="L80" s="1296">
        <v>57910.61373105002</v>
      </c>
      <c r="M80" s="1296"/>
      <c r="N80" s="1036">
        <v>33963.366756410003</v>
      </c>
      <c r="O80" s="1296">
        <v>7376.9647859699999</v>
      </c>
      <c r="P80" s="1297"/>
      <c r="S80" s="835"/>
    </row>
    <row r="81" spans="1:19" ht="24" customHeight="1" x14ac:dyDescent="0.2">
      <c r="A81" s="841"/>
      <c r="B81" s="51" t="s">
        <v>991</v>
      </c>
      <c r="C81" s="76" t="s">
        <v>995</v>
      </c>
      <c r="D81" s="1036">
        <v>235694.91106985995</v>
      </c>
      <c r="E81" s="1296">
        <v>176531.16875013994</v>
      </c>
      <c r="F81" s="1296"/>
      <c r="G81" s="1036">
        <v>11449.55032975</v>
      </c>
      <c r="H81" s="1036">
        <v>163058.51208354998</v>
      </c>
      <c r="I81" s="1036">
        <v>0</v>
      </c>
      <c r="J81" s="1036">
        <v>1016</v>
      </c>
      <c r="K81" s="1036">
        <v>7.10633684</v>
      </c>
      <c r="L81" s="1296">
        <v>59163.742319719982</v>
      </c>
      <c r="M81" s="1296"/>
      <c r="N81" s="1036">
        <v>33960.603383069996</v>
      </c>
      <c r="O81" s="1296">
        <v>8653.3371759799993</v>
      </c>
      <c r="P81" s="1297"/>
      <c r="S81" s="835"/>
    </row>
    <row r="82" spans="1:19" ht="24" customHeight="1" x14ac:dyDescent="0.2">
      <c r="A82" s="841"/>
      <c r="B82" s="50" t="s">
        <v>991</v>
      </c>
      <c r="C82" s="136" t="s">
        <v>996</v>
      </c>
      <c r="D82" s="1036">
        <v>234083.29732693991</v>
      </c>
      <c r="E82" s="1296">
        <v>175086.61983037001</v>
      </c>
      <c r="F82" s="1296"/>
      <c r="G82" s="1036">
        <v>10005.00182193</v>
      </c>
      <c r="H82" s="1036">
        <v>163058.51208354998</v>
      </c>
      <c r="I82" s="1036">
        <v>0</v>
      </c>
      <c r="J82" s="1036">
        <v>1016</v>
      </c>
      <c r="K82" s="1036">
        <v>7.1059248900000007</v>
      </c>
      <c r="L82" s="1296">
        <v>58996.677496569995</v>
      </c>
      <c r="M82" s="1296"/>
      <c r="N82" s="1036">
        <v>33941.307095419994</v>
      </c>
      <c r="O82" s="1296">
        <v>8474.5065926799998</v>
      </c>
      <c r="P82" s="1297"/>
      <c r="S82" s="835"/>
    </row>
    <row r="83" spans="1:19" ht="24" customHeight="1" x14ac:dyDescent="0.2">
      <c r="A83" s="841"/>
      <c r="B83" s="50" t="s">
        <v>991</v>
      </c>
      <c r="C83" s="136" t="s">
        <v>997</v>
      </c>
      <c r="D83" s="1036">
        <v>233908.16905086991</v>
      </c>
      <c r="E83" s="1296">
        <v>175086.61982200001</v>
      </c>
      <c r="F83" s="1296"/>
      <c r="G83" s="1036">
        <v>10005.00182193</v>
      </c>
      <c r="H83" s="1036">
        <v>163058.51208354998</v>
      </c>
      <c r="I83" s="1036">
        <v>0</v>
      </c>
      <c r="J83" s="1036">
        <v>1016</v>
      </c>
      <c r="K83" s="1036">
        <v>7.1059165199999992</v>
      </c>
      <c r="L83" s="1296">
        <v>58821.549228869968</v>
      </c>
      <c r="M83" s="1296"/>
      <c r="N83" s="1036">
        <v>33922.844462609995</v>
      </c>
      <c r="O83" s="1296">
        <v>8438.5682937900001</v>
      </c>
      <c r="P83" s="1297"/>
      <c r="S83" s="835"/>
    </row>
    <row r="84" spans="1:19" ht="24" customHeight="1" x14ac:dyDescent="0.2">
      <c r="A84" s="841"/>
      <c r="B84" s="50" t="s">
        <v>991</v>
      </c>
      <c r="C84" s="136" t="s">
        <v>998</v>
      </c>
      <c r="D84" s="1036">
        <v>232345.96751837991</v>
      </c>
      <c r="E84" s="1296">
        <v>173577.63021492999</v>
      </c>
      <c r="F84" s="1296"/>
      <c r="G84" s="1036">
        <v>8496.01340213</v>
      </c>
      <c r="H84" s="1036">
        <v>163058.51208354998</v>
      </c>
      <c r="I84" s="1036">
        <v>0</v>
      </c>
      <c r="J84" s="1036">
        <v>1016</v>
      </c>
      <c r="K84" s="1036">
        <v>7.1047292499999992</v>
      </c>
      <c r="L84" s="1296">
        <v>58768.337303449967</v>
      </c>
      <c r="M84" s="1296"/>
      <c r="N84" s="1036">
        <v>33887.891962479996</v>
      </c>
      <c r="O84" s="1296">
        <v>8484.5368595600012</v>
      </c>
      <c r="P84" s="1297"/>
      <c r="S84" s="835"/>
    </row>
    <row r="85" spans="1:19" ht="24" customHeight="1" x14ac:dyDescent="0.2">
      <c r="A85" s="841"/>
      <c r="B85" s="50" t="s">
        <v>991</v>
      </c>
      <c r="C85" s="136" t="s">
        <v>999</v>
      </c>
      <c r="D85" s="1036">
        <v>233379.88508782999</v>
      </c>
      <c r="E85" s="1296">
        <v>174506.66379146004</v>
      </c>
      <c r="F85" s="1296"/>
      <c r="G85" s="1036">
        <v>9425.0819019099999</v>
      </c>
      <c r="H85" s="1036">
        <v>163058.51208354998</v>
      </c>
      <c r="I85" s="1036">
        <v>0</v>
      </c>
      <c r="J85" s="1036">
        <v>1016</v>
      </c>
      <c r="K85" s="1036">
        <v>7.0698059999999998</v>
      </c>
      <c r="L85" s="1296">
        <v>58873.221296370022</v>
      </c>
      <c r="M85" s="1296"/>
      <c r="N85" s="1036">
        <v>34127.889276440001</v>
      </c>
      <c r="O85" s="1296">
        <v>8437.7993605200008</v>
      </c>
      <c r="P85" s="1297"/>
      <c r="S85" s="835"/>
    </row>
    <row r="86" spans="1:19" ht="24" customHeight="1" x14ac:dyDescent="0.2">
      <c r="A86" s="841"/>
      <c r="B86" s="50" t="s">
        <v>991</v>
      </c>
      <c r="C86" s="136" t="s">
        <v>1000</v>
      </c>
      <c r="D86" s="1036">
        <v>232726.37572938998</v>
      </c>
      <c r="E86" s="1296">
        <v>173954.82351054999</v>
      </c>
      <c r="F86" s="1296"/>
      <c r="G86" s="1036">
        <v>7602.1944888999997</v>
      </c>
      <c r="H86" s="1036">
        <v>164329.56008354999</v>
      </c>
      <c r="I86" s="1036">
        <v>0</v>
      </c>
      <c r="J86" s="1036">
        <v>1016</v>
      </c>
      <c r="K86" s="1036">
        <v>7.0689380999999996</v>
      </c>
      <c r="L86" s="1296">
        <v>58771.552218839963</v>
      </c>
      <c r="M86" s="1296"/>
      <c r="N86" s="1036">
        <v>34391.49353657</v>
      </c>
      <c r="O86" s="1296">
        <v>8239.6099131899991</v>
      </c>
      <c r="P86" s="1297"/>
      <c r="S86" s="835"/>
    </row>
    <row r="87" spans="1:19" ht="24" customHeight="1" x14ac:dyDescent="0.2">
      <c r="A87" s="841"/>
      <c r="B87" s="50" t="s">
        <v>991</v>
      </c>
      <c r="C87" s="136" t="s">
        <v>1001</v>
      </c>
      <c r="D87" s="1036">
        <v>248943.54990134004</v>
      </c>
      <c r="E87" s="1296">
        <v>174107.11364266</v>
      </c>
      <c r="F87" s="1296"/>
      <c r="G87" s="1036">
        <v>8994.52357725</v>
      </c>
      <c r="H87" s="1036">
        <v>163089.56008354999</v>
      </c>
      <c r="I87" s="1036">
        <v>0</v>
      </c>
      <c r="J87" s="1036">
        <v>1016</v>
      </c>
      <c r="K87" s="1036">
        <v>7.0299818599999995</v>
      </c>
      <c r="L87" s="1296">
        <v>74836.436258680013</v>
      </c>
      <c r="M87" s="1296"/>
      <c r="N87" s="1036">
        <v>34743.472802249998</v>
      </c>
      <c r="O87" s="1296">
        <v>23981.612827019999</v>
      </c>
      <c r="P87" s="1297"/>
      <c r="S87" s="835"/>
    </row>
    <row r="88" spans="1:19" ht="24" customHeight="1" x14ac:dyDescent="0.2">
      <c r="A88" s="841"/>
      <c r="B88" s="50" t="s">
        <v>1002</v>
      </c>
      <c r="C88" s="136" t="s">
        <v>1003</v>
      </c>
      <c r="D88" s="1036">
        <v>235806.20695973001</v>
      </c>
      <c r="E88" s="1296">
        <v>177350.40879948001</v>
      </c>
      <c r="F88" s="1296"/>
      <c r="G88" s="1036">
        <v>8668.25595617</v>
      </c>
      <c r="H88" s="1036">
        <v>166659.56008354999</v>
      </c>
      <c r="I88" s="1036">
        <v>0</v>
      </c>
      <c r="J88" s="1036">
        <v>1016</v>
      </c>
      <c r="K88" s="1036">
        <v>6.5927597599999999</v>
      </c>
      <c r="L88" s="1296">
        <v>58455.798160249986</v>
      </c>
      <c r="M88" s="1296"/>
      <c r="N88" s="1036">
        <v>35124.613714580002</v>
      </c>
      <c r="O88" s="1296">
        <v>7376.8422866999999</v>
      </c>
      <c r="P88" s="1297"/>
      <c r="S88" s="835"/>
    </row>
    <row r="89" spans="1:19" ht="24" customHeight="1" x14ac:dyDescent="0.2">
      <c r="A89" s="841"/>
      <c r="B89" s="50" t="s">
        <v>991</v>
      </c>
      <c r="C89" s="136" t="s">
        <v>990</v>
      </c>
      <c r="D89" s="1036">
        <v>239580.96822025997</v>
      </c>
      <c r="E89" s="1296">
        <v>180163.19299332</v>
      </c>
      <c r="F89" s="1296"/>
      <c r="G89" s="1036">
        <v>9647.97015001</v>
      </c>
      <c r="H89" s="1036">
        <v>168492.63008355</v>
      </c>
      <c r="I89" s="1036">
        <v>0</v>
      </c>
      <c r="J89" s="1036">
        <v>1016</v>
      </c>
      <c r="K89" s="1036">
        <v>6.5927597599999999</v>
      </c>
      <c r="L89" s="1296">
        <v>59417.775226940001</v>
      </c>
      <c r="M89" s="1296"/>
      <c r="N89" s="1036">
        <v>35755.048938559994</v>
      </c>
      <c r="O89" s="1296">
        <v>7866.4493238699997</v>
      </c>
      <c r="P89" s="1297"/>
      <c r="S89" s="835"/>
    </row>
    <row r="90" spans="1:19" ht="24" customHeight="1" x14ac:dyDescent="0.2">
      <c r="A90" s="841"/>
      <c r="B90" s="50" t="s">
        <v>991</v>
      </c>
      <c r="C90" s="136" t="s">
        <v>992</v>
      </c>
      <c r="D90" s="1036">
        <v>237882.07584468997</v>
      </c>
      <c r="E90" s="1296">
        <v>180284.69080717998</v>
      </c>
      <c r="F90" s="1296"/>
      <c r="G90" s="1036">
        <v>8754.8828740099998</v>
      </c>
      <c r="H90" s="1036">
        <v>169507.24208354999</v>
      </c>
      <c r="I90" s="1036">
        <v>0</v>
      </c>
      <c r="J90" s="1036">
        <v>1016</v>
      </c>
      <c r="K90" s="1036">
        <v>6.5658496199999989</v>
      </c>
      <c r="L90" s="1296">
        <v>57597.385037509994</v>
      </c>
      <c r="M90" s="1296"/>
      <c r="N90" s="1036">
        <v>36481.370901839997</v>
      </c>
      <c r="O90" s="1296">
        <v>5469.7642225600002</v>
      </c>
      <c r="P90" s="1297"/>
      <c r="S90" s="835"/>
    </row>
    <row r="91" spans="1:19" ht="24" customHeight="1" x14ac:dyDescent="0.2">
      <c r="A91" s="841"/>
      <c r="B91" s="50" t="s">
        <v>991</v>
      </c>
      <c r="C91" s="136" t="s">
        <v>993</v>
      </c>
      <c r="D91" s="1036">
        <v>243669.45550053002</v>
      </c>
      <c r="E91" s="1296">
        <v>183038.34527629998</v>
      </c>
      <c r="F91" s="1296"/>
      <c r="G91" s="1036">
        <v>10360.79012901</v>
      </c>
      <c r="H91" s="1036">
        <v>170681.12208355</v>
      </c>
      <c r="I91" s="1036">
        <v>0</v>
      </c>
      <c r="J91" s="1036">
        <v>1016</v>
      </c>
      <c r="K91" s="1036">
        <v>6.2330637400000004</v>
      </c>
      <c r="L91" s="1296">
        <v>60631.110224230011</v>
      </c>
      <c r="M91" s="1296"/>
      <c r="N91" s="1036">
        <v>37022.946066830002</v>
      </c>
      <c r="O91" s="1296">
        <v>8109.1706072899997</v>
      </c>
      <c r="P91" s="1297"/>
      <c r="S91" s="835"/>
    </row>
    <row r="92" spans="1:19" ht="24" customHeight="1" x14ac:dyDescent="0.2">
      <c r="A92" s="841"/>
      <c r="B92" s="50" t="s">
        <v>991</v>
      </c>
      <c r="C92" s="136" t="s">
        <v>994</v>
      </c>
      <c r="D92" s="1036">
        <v>248189.51144032</v>
      </c>
      <c r="E92" s="1296">
        <v>187065.23956033</v>
      </c>
      <c r="F92" s="1296"/>
      <c r="G92" s="1036">
        <v>9898.07765707</v>
      </c>
      <c r="H92" s="1036">
        <v>175170.73008354998</v>
      </c>
      <c r="I92" s="1036">
        <v>0</v>
      </c>
      <c r="J92" s="1036">
        <v>1016</v>
      </c>
      <c r="K92" s="1036">
        <v>6.2318197099999999</v>
      </c>
      <c r="L92" s="1296">
        <v>61124.271879990003</v>
      </c>
      <c r="M92" s="1296"/>
      <c r="N92" s="1036">
        <v>37498.176891690004</v>
      </c>
      <c r="O92" s="1296">
        <v>8299.1032721899992</v>
      </c>
      <c r="P92" s="1297"/>
      <c r="S92" s="835"/>
    </row>
    <row r="93" spans="1:19" ht="24" customHeight="1" x14ac:dyDescent="0.2">
      <c r="A93" s="841"/>
      <c r="B93" s="51" t="s">
        <v>991</v>
      </c>
      <c r="C93" s="76" t="s">
        <v>995</v>
      </c>
      <c r="D93" s="1036">
        <v>250491.81412767011</v>
      </c>
      <c r="E93" s="1296">
        <v>189295.63587623998</v>
      </c>
      <c r="F93" s="1296"/>
      <c r="G93" s="1036">
        <v>10634.729135950001</v>
      </c>
      <c r="H93" s="1036">
        <v>176664.47508355</v>
      </c>
      <c r="I93" s="1036">
        <v>0</v>
      </c>
      <c r="J93" s="1036">
        <v>1016</v>
      </c>
      <c r="K93" s="1036">
        <v>6.23165674</v>
      </c>
      <c r="L93" s="1296">
        <v>61196.178251430007</v>
      </c>
      <c r="M93" s="1296"/>
      <c r="N93" s="1036">
        <v>37817.136153790001</v>
      </c>
      <c r="O93" s="1296">
        <v>8171.18969483</v>
      </c>
      <c r="P93" s="1297"/>
      <c r="S93" s="835"/>
    </row>
    <row r="94" spans="1:19" ht="24" customHeight="1" x14ac:dyDescent="0.2">
      <c r="A94" s="841"/>
      <c r="B94" s="50" t="s">
        <v>991</v>
      </c>
      <c r="C94" s="136" t="s">
        <v>996</v>
      </c>
      <c r="D94" s="1036">
        <v>253073.4074094301</v>
      </c>
      <c r="E94" s="1296">
        <v>191414.30808607998</v>
      </c>
      <c r="F94" s="1296"/>
      <c r="G94" s="1036">
        <v>11855.36532529</v>
      </c>
      <c r="H94" s="1036">
        <v>177924.47508355</v>
      </c>
      <c r="I94" s="1036">
        <v>0</v>
      </c>
      <c r="J94" s="1036">
        <v>1016</v>
      </c>
      <c r="K94" s="1036">
        <v>6.2306772400000003</v>
      </c>
      <c r="L94" s="1296">
        <v>61659.099323350005</v>
      </c>
      <c r="M94" s="1296"/>
      <c r="N94" s="1036">
        <v>38221.448351489998</v>
      </c>
      <c r="O94" s="1296">
        <v>8386.55374347</v>
      </c>
      <c r="P94" s="1297"/>
      <c r="S94" s="835"/>
    </row>
    <row r="95" spans="1:19" ht="2.1" customHeight="1" x14ac:dyDescent="0.2">
      <c r="B95" s="1309"/>
      <c r="C95" s="1226"/>
      <c r="D95" s="139"/>
      <c r="E95" s="1310"/>
      <c r="F95" s="1310"/>
      <c r="G95" s="139"/>
      <c r="H95" s="139"/>
      <c r="I95" s="140"/>
      <c r="J95" s="139"/>
      <c r="K95" s="139"/>
      <c r="L95" s="1310"/>
      <c r="M95" s="1310"/>
      <c r="N95" s="141"/>
      <c r="O95" s="139"/>
      <c r="P95" s="142"/>
    </row>
    <row r="96" spans="1:19" ht="18" customHeight="1" x14ac:dyDescent="0.2">
      <c r="B96" s="59" t="s">
        <v>134</v>
      </c>
      <c r="C96" s="84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</row>
    <row r="97" spans="2:16" ht="18" customHeight="1" x14ac:dyDescent="0.2">
      <c r="B97" s="63"/>
      <c r="C97" s="63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3499999999999996" customHeight="1" x14ac:dyDescent="0.2">
      <c r="B100" s="1311"/>
      <c r="C100" s="1311"/>
      <c r="D100" s="1311"/>
      <c r="E100" s="1311"/>
      <c r="F100" s="1311"/>
      <c r="G100" s="1311"/>
      <c r="H100" s="1311"/>
      <c r="I100" s="1311"/>
      <c r="J100" s="1311"/>
      <c r="K100" s="1311"/>
      <c r="L100" s="1311"/>
      <c r="M100" s="1311"/>
      <c r="N100" s="1311"/>
      <c r="O100" s="1311"/>
      <c r="P100" s="1311"/>
    </row>
    <row r="101" spans="2:16" ht="18" customHeight="1" x14ac:dyDescent="0.3">
      <c r="B101" s="108" t="s">
        <v>135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11" t="s">
        <v>1004</v>
      </c>
    </row>
    <row r="102" spans="2:16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68" customFormat="1" ht="21.6" customHeight="1" x14ac:dyDescent="0.2">
      <c r="B105" s="459"/>
      <c r="C105" s="459"/>
      <c r="D105" s="51"/>
      <c r="E105" s="51"/>
      <c r="F105" s="51"/>
      <c r="G105" s="51"/>
      <c r="H105" s="1255"/>
      <c r="I105" s="1255"/>
      <c r="J105" s="51"/>
      <c r="K105" s="1255"/>
      <c r="L105" s="1255"/>
      <c r="M105" s="51"/>
      <c r="N105" s="1255"/>
      <c r="O105" s="1255"/>
      <c r="P105" s="51"/>
    </row>
    <row r="106" spans="2:16" s="468" customFormat="1" ht="21.6" customHeight="1" x14ac:dyDescent="0.2">
      <c r="B106" s="459"/>
      <c r="C106" s="459"/>
      <c r="D106" s="51"/>
      <c r="E106" s="51"/>
      <c r="F106" s="51"/>
      <c r="G106" s="51"/>
      <c r="H106" s="1255"/>
      <c r="I106" s="1255"/>
      <c r="J106" s="51"/>
      <c r="K106" s="1255"/>
      <c r="L106" s="1255"/>
      <c r="M106" s="51"/>
      <c r="N106" s="1255"/>
      <c r="O106" s="1255"/>
      <c r="P106" s="51"/>
    </row>
    <row r="107" spans="2:16" s="468" customFormat="1" ht="21.6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</row>
    <row r="108" spans="2:16" s="468" customFormat="1" ht="21.6" customHeight="1" x14ac:dyDescent="0.2">
      <c r="B108" s="459"/>
      <c r="C108" s="459"/>
      <c r="D108" s="459"/>
      <c r="E108" s="1312"/>
      <c r="F108" s="1312"/>
      <c r="G108" s="459"/>
      <c r="H108" s="459"/>
      <c r="I108" s="459"/>
      <c r="J108" s="459"/>
      <c r="K108" s="459"/>
      <c r="L108" s="1312"/>
      <c r="M108" s="1312"/>
      <c r="N108" s="459"/>
      <c r="O108" s="1312"/>
      <c r="P108" s="1312"/>
    </row>
    <row r="109" spans="2:16" s="468" customFormat="1" ht="21.6" customHeight="1" x14ac:dyDescent="0.2">
      <c r="B109" s="459"/>
      <c r="C109" s="459"/>
      <c r="D109" s="459"/>
      <c r="E109" s="1312"/>
      <c r="F109" s="1312"/>
      <c r="G109" s="459"/>
      <c r="H109" s="459"/>
      <c r="I109" s="459"/>
      <c r="J109" s="459"/>
      <c r="K109" s="459"/>
      <c r="L109" s="1312"/>
      <c r="M109" s="1312"/>
      <c r="N109" s="459"/>
      <c r="O109" s="1312"/>
      <c r="P109" s="1312"/>
    </row>
  </sheetData>
  <mergeCells count="177">
    <mergeCell ref="E109:F109"/>
    <mergeCell ref="L109:M109"/>
    <mergeCell ref="O109:P109"/>
    <mergeCell ref="O91:P91"/>
    <mergeCell ref="O89:P89"/>
    <mergeCell ref="E88:F88"/>
    <mergeCell ref="L88:M88"/>
    <mergeCell ref="O88:P88"/>
    <mergeCell ref="E90:F90"/>
    <mergeCell ref="L90:M90"/>
    <mergeCell ref="O90:P90"/>
    <mergeCell ref="E91:F91"/>
    <mergeCell ref="L91:M91"/>
    <mergeCell ref="L89:M89"/>
    <mergeCell ref="E94:F94"/>
    <mergeCell ref="L94:M94"/>
    <mergeCell ref="O94:P94"/>
    <mergeCell ref="E93:F93"/>
    <mergeCell ref="L93:M93"/>
    <mergeCell ref="O93:P93"/>
    <mergeCell ref="E108:F108"/>
    <mergeCell ref="L108:M108"/>
    <mergeCell ref="O108:P108"/>
    <mergeCell ref="L71:P71"/>
    <mergeCell ref="E72:F72"/>
    <mergeCell ref="L72:M72"/>
    <mergeCell ref="O72:P72"/>
    <mergeCell ref="H30:I30"/>
    <mergeCell ref="K30:L30"/>
    <mergeCell ref="N30:O30"/>
    <mergeCell ref="N31:O31"/>
    <mergeCell ref="H28:I28"/>
    <mergeCell ref="K28:L28"/>
    <mergeCell ref="N28:O28"/>
    <mergeCell ref="B95:C95"/>
    <mergeCell ref="E95:F95"/>
    <mergeCell ref="L95:M95"/>
    <mergeCell ref="B100:P100"/>
    <mergeCell ref="E80:F80"/>
    <mergeCell ref="L80:M80"/>
    <mergeCell ref="O80:P80"/>
    <mergeCell ref="E81:F81"/>
    <mergeCell ref="L81:M81"/>
    <mergeCell ref="O81:P81"/>
    <mergeCell ref="E82:F82"/>
    <mergeCell ref="L82:M82"/>
    <mergeCell ref="O82:P82"/>
    <mergeCell ref="E83:F83"/>
    <mergeCell ref="L83:M83"/>
    <mergeCell ref="O83:P83"/>
    <mergeCell ref="E84:F84"/>
    <mergeCell ref="L84:M84"/>
    <mergeCell ref="O84:P84"/>
    <mergeCell ref="E87:F87"/>
    <mergeCell ref="L87:M87"/>
    <mergeCell ref="O92:P92"/>
    <mergeCell ref="B74:C74"/>
    <mergeCell ref="E74:F74"/>
    <mergeCell ref="L74:M74"/>
    <mergeCell ref="O74:P74"/>
    <mergeCell ref="E76:F76"/>
    <mergeCell ref="L76:M76"/>
    <mergeCell ref="O76:P76"/>
    <mergeCell ref="E86:F86"/>
    <mergeCell ref="L86:M86"/>
    <mergeCell ref="O86:P86"/>
    <mergeCell ref="B75:C75"/>
    <mergeCell ref="E75:F75"/>
    <mergeCell ref="L75:M75"/>
    <mergeCell ref="O75:P75"/>
    <mergeCell ref="E85:F85"/>
    <mergeCell ref="L85:M85"/>
    <mergeCell ref="O85:P85"/>
    <mergeCell ref="E78:F78"/>
    <mergeCell ref="L78:M78"/>
    <mergeCell ref="O78:P78"/>
    <mergeCell ref="E79:F79"/>
    <mergeCell ref="L79:M79"/>
    <mergeCell ref="O79:P79"/>
    <mergeCell ref="E77:F77"/>
    <mergeCell ref="B73:C73"/>
    <mergeCell ref="E73:F73"/>
    <mergeCell ref="L73:M73"/>
    <mergeCell ref="O73:P73"/>
    <mergeCell ref="H18:I18"/>
    <mergeCell ref="K18:L18"/>
    <mergeCell ref="N18:O18"/>
    <mergeCell ref="H19:I19"/>
    <mergeCell ref="K19:L19"/>
    <mergeCell ref="N19:O19"/>
    <mergeCell ref="H20:I20"/>
    <mergeCell ref="K20:L20"/>
    <mergeCell ref="N20:O20"/>
    <mergeCell ref="H21:I21"/>
    <mergeCell ref="K21:L21"/>
    <mergeCell ref="N21:O21"/>
    <mergeCell ref="H22:I22"/>
    <mergeCell ref="K22:L22"/>
    <mergeCell ref="N22:O22"/>
    <mergeCell ref="H29:I29"/>
    <mergeCell ref="K29:L29"/>
    <mergeCell ref="N29:O29"/>
    <mergeCell ref="H24:I24"/>
    <mergeCell ref="K24:L24"/>
    <mergeCell ref="N24:O24"/>
    <mergeCell ref="H25:I25"/>
    <mergeCell ref="K25:L25"/>
    <mergeCell ref="H27:I27"/>
    <mergeCell ref="K27:L27"/>
    <mergeCell ref="N27:O27"/>
    <mergeCell ref="H23:I23"/>
    <mergeCell ref="K23:L23"/>
    <mergeCell ref="N23:O23"/>
    <mergeCell ref="N25:O25"/>
    <mergeCell ref="H26:I26"/>
    <mergeCell ref="K26:L26"/>
    <mergeCell ref="N26:O26"/>
    <mergeCell ref="B1:P1"/>
    <mergeCell ref="B2:P2"/>
    <mergeCell ref="B6:C8"/>
    <mergeCell ref="D6:E7"/>
    <mergeCell ref="F6:G7"/>
    <mergeCell ref="H6:J7"/>
    <mergeCell ref="K6:M7"/>
    <mergeCell ref="N6:P7"/>
    <mergeCell ref="H8:I8"/>
    <mergeCell ref="K8:L8"/>
    <mergeCell ref="N8:O8"/>
    <mergeCell ref="B70:C72"/>
    <mergeCell ref="D70:P70"/>
    <mergeCell ref="D71:D72"/>
    <mergeCell ref="E71:K71"/>
    <mergeCell ref="B9:C9"/>
    <mergeCell ref="H9:I9"/>
    <mergeCell ref="K9:L9"/>
    <mergeCell ref="N9:O9"/>
    <mergeCell ref="B10:C10"/>
    <mergeCell ref="H10:I10"/>
    <mergeCell ref="K10:L10"/>
    <mergeCell ref="N10:O10"/>
    <mergeCell ref="B12:C12"/>
    <mergeCell ref="H12:I12"/>
    <mergeCell ref="K12:L12"/>
    <mergeCell ref="B11:C11"/>
    <mergeCell ref="H11:I11"/>
    <mergeCell ref="K11:L11"/>
    <mergeCell ref="N11:O11"/>
    <mergeCell ref="H17:I17"/>
    <mergeCell ref="K17:L17"/>
    <mergeCell ref="N17:O17"/>
    <mergeCell ref="H31:I31"/>
    <mergeCell ref="K31:L31"/>
    <mergeCell ref="N12:O12"/>
    <mergeCell ref="H15:I15"/>
    <mergeCell ref="K15:L15"/>
    <mergeCell ref="N15:O15"/>
    <mergeCell ref="H16:I16"/>
    <mergeCell ref="K16:L16"/>
    <mergeCell ref="N16:O16"/>
    <mergeCell ref="H13:I13"/>
    <mergeCell ref="K13:L13"/>
    <mergeCell ref="N13:O13"/>
    <mergeCell ref="H14:I14"/>
    <mergeCell ref="K14:L14"/>
    <mergeCell ref="N14:O14"/>
    <mergeCell ref="L77:M77"/>
    <mergeCell ref="O77:P77"/>
    <mergeCell ref="E92:F92"/>
    <mergeCell ref="L92:M92"/>
    <mergeCell ref="H105:I105"/>
    <mergeCell ref="K105:L105"/>
    <mergeCell ref="N105:O105"/>
    <mergeCell ref="H106:I106"/>
    <mergeCell ref="K106:L106"/>
    <mergeCell ref="N106:O106"/>
    <mergeCell ref="O87:P87"/>
    <mergeCell ref="E89:F89"/>
  </mergeCells>
  <phoneticPr fontId="60" type="noConversion"/>
  <conditionalFormatting sqref="B13:P30 B77:P94">
    <cfRule type="expression" dxfId="53" priority="1">
      <formula>$B13&lt;&gt;""</formula>
    </cfRule>
  </conditionalFormatting>
  <hyperlinks>
    <hyperlink ref="R3" location="Índice!A1" display="Índice" xr:uid="{00000000-0004-0000-0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Folha8"/>
  <dimension ref="A1:R109"/>
  <sheetViews>
    <sheetView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14.42578125" style="9" customWidth="1"/>
    <col min="5" max="5" width="15.42578125" style="9" customWidth="1"/>
    <col min="6" max="6" width="13.42578125" style="9" customWidth="1"/>
    <col min="7" max="7" width="15.42578125" style="9" customWidth="1"/>
    <col min="8" max="8" width="21.42578125" style="9" customWidth="1"/>
    <col min="9" max="10" width="15.42578125" style="9" customWidth="1"/>
    <col min="11" max="11" width="17.42578125" style="9" customWidth="1"/>
    <col min="12" max="13" width="13.42578125" style="9" customWidth="1"/>
    <col min="14" max="15" width="15.42578125" style="9" customWidth="1"/>
    <col min="16" max="16" width="9.140625" style="9"/>
    <col min="17" max="17" width="10.5703125" style="9" customWidth="1"/>
    <col min="18" max="18" width="11.5703125" style="9" bestFit="1" customWidth="1"/>
    <col min="19" max="16384" width="9.140625" style="9"/>
  </cols>
  <sheetData>
    <row r="1" spans="1:18" ht="26.25" customHeight="1" x14ac:dyDescent="0.35">
      <c r="B1" s="1325" t="s">
        <v>1</v>
      </c>
      <c r="C1" s="1325"/>
      <c r="D1" s="1325"/>
      <c r="E1" s="1325"/>
      <c r="F1" s="1325"/>
      <c r="G1" s="1325"/>
      <c r="H1" s="1325"/>
      <c r="I1" s="1325"/>
      <c r="J1" s="1325"/>
      <c r="K1" s="1325"/>
      <c r="L1" s="1325"/>
      <c r="M1" s="1325"/>
      <c r="N1" s="1325"/>
      <c r="O1" s="1325"/>
    </row>
    <row r="2" spans="1:18" ht="4.3499999999999996" customHeight="1" x14ac:dyDescent="0.2">
      <c r="B2" s="1326"/>
      <c r="C2" s="1326"/>
      <c r="D2" s="1326"/>
      <c r="E2" s="1326"/>
      <c r="F2" s="1326"/>
      <c r="G2" s="1326"/>
      <c r="H2" s="1326"/>
      <c r="I2" s="1326"/>
      <c r="J2" s="1326"/>
      <c r="K2" s="1326"/>
      <c r="L2" s="1326"/>
      <c r="M2" s="1326"/>
      <c r="N2" s="1326"/>
      <c r="O2" s="1326"/>
    </row>
    <row r="3" spans="1:18" ht="18" customHeight="1" x14ac:dyDescent="0.2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</row>
    <row r="4" spans="1:18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64" t="s">
        <v>0</v>
      </c>
    </row>
    <row r="5" spans="1:18" ht="18" customHeight="1" x14ac:dyDescent="0.25">
      <c r="B5" s="36" t="s">
        <v>128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763"/>
    </row>
    <row r="6" spans="1:18" ht="18" customHeight="1" x14ac:dyDescent="0.2">
      <c r="B6" s="39" t="s">
        <v>136</v>
      </c>
      <c r="C6" s="40"/>
      <c r="D6" s="40"/>
      <c r="E6" s="40"/>
      <c r="F6" s="40"/>
      <c r="G6" s="40"/>
      <c r="H6" s="40"/>
      <c r="I6" s="40"/>
      <c r="J6" s="40"/>
      <c r="K6" s="144">
        <v>200.482</v>
      </c>
      <c r="L6" s="40"/>
      <c r="M6" s="40"/>
      <c r="N6" s="40"/>
      <c r="O6" s="40"/>
    </row>
    <row r="7" spans="1:18" ht="22.35" customHeight="1" x14ac:dyDescent="0.2">
      <c r="B7" s="1242"/>
      <c r="C7" s="1327"/>
      <c r="D7" s="1330" t="s">
        <v>137</v>
      </c>
      <c r="E7" s="1322"/>
      <c r="F7" s="1322"/>
      <c r="G7" s="1322"/>
      <c r="H7" s="1322"/>
      <c r="I7" s="1322"/>
      <c r="J7" s="1322"/>
      <c r="K7" s="1322"/>
      <c r="L7" s="1331" t="s">
        <v>138</v>
      </c>
      <c r="M7" s="1332"/>
      <c r="N7" s="1330" t="s">
        <v>139</v>
      </c>
      <c r="O7" s="1323"/>
    </row>
    <row r="8" spans="1:18" ht="22.35" customHeight="1" x14ac:dyDescent="0.2">
      <c r="B8" s="1244"/>
      <c r="C8" s="1328"/>
      <c r="D8" s="1341" t="s">
        <v>58</v>
      </c>
      <c r="E8" s="1342"/>
      <c r="F8" s="1341" t="s">
        <v>131</v>
      </c>
      <c r="G8" s="1344"/>
      <c r="H8" s="1345"/>
      <c r="I8" s="1345"/>
      <c r="J8" s="1346"/>
      <c r="K8" s="1347" t="s">
        <v>132</v>
      </c>
      <c r="L8" s="1333"/>
      <c r="M8" s="1334"/>
      <c r="N8" s="1337"/>
      <c r="O8" s="1338"/>
    </row>
    <row r="9" spans="1:18" ht="22.35" customHeight="1" x14ac:dyDescent="0.2">
      <c r="B9" s="1244"/>
      <c r="C9" s="1328"/>
      <c r="D9" s="1339"/>
      <c r="E9" s="1343"/>
      <c r="F9" s="1348" t="s">
        <v>58</v>
      </c>
      <c r="G9" s="1349"/>
      <c r="H9" s="145" t="s">
        <v>21</v>
      </c>
      <c r="I9" s="74" t="s">
        <v>29</v>
      </c>
      <c r="J9" s="74" t="s">
        <v>23</v>
      </c>
      <c r="K9" s="1335"/>
      <c r="L9" s="1335"/>
      <c r="M9" s="1336"/>
      <c r="N9" s="1339"/>
      <c r="O9" s="1340"/>
    </row>
    <row r="10" spans="1:18" ht="18" customHeight="1" x14ac:dyDescent="0.2">
      <c r="B10" s="1246"/>
      <c r="C10" s="1329"/>
      <c r="D10" s="1350" t="s">
        <v>140</v>
      </c>
      <c r="E10" s="1351"/>
      <c r="F10" s="1351"/>
      <c r="G10" s="1351"/>
      <c r="H10" s="1351"/>
      <c r="I10" s="1351"/>
      <c r="J10" s="1351"/>
      <c r="K10" s="1351"/>
      <c r="L10" s="1351"/>
      <c r="M10" s="1351"/>
      <c r="N10" s="1351"/>
      <c r="O10" s="146" t="s">
        <v>141</v>
      </c>
    </row>
    <row r="11" spans="1:18" ht="24" customHeight="1" x14ac:dyDescent="0.2">
      <c r="A11" s="840"/>
      <c r="B11" s="1217">
        <v>2022</v>
      </c>
      <c r="C11" s="1225"/>
      <c r="D11" s="1307">
        <v>2872.9373710899999</v>
      </c>
      <c r="E11" s="1307"/>
      <c r="F11" s="1324">
        <v>2872.9373710899999</v>
      </c>
      <c r="G11" s="1324"/>
      <c r="H11" s="1037">
        <v>0</v>
      </c>
      <c r="I11" s="1035">
        <v>2872.9373710899999</v>
      </c>
      <c r="J11" s="1035" t="s">
        <v>1088</v>
      </c>
      <c r="K11" s="1035">
        <v>0</v>
      </c>
      <c r="L11" s="1307">
        <v>49128.292079910003</v>
      </c>
      <c r="M11" s="1307"/>
      <c r="N11" s="1035">
        <v>287019.42870059999</v>
      </c>
      <c r="O11" s="1031">
        <v>306134.92265205993</v>
      </c>
      <c r="R11" s="835"/>
    </row>
    <row r="12" spans="1:18" ht="24" customHeight="1" x14ac:dyDescent="0.2">
      <c r="A12" s="840"/>
      <c r="B12" s="1217">
        <v>2023</v>
      </c>
      <c r="C12" s="1225"/>
      <c r="D12" s="1307">
        <v>2396.6289592761</v>
      </c>
      <c r="E12" s="1307"/>
      <c r="F12" s="1324">
        <v>2396.6289592761</v>
      </c>
      <c r="G12" s="1324"/>
      <c r="H12" s="1037">
        <v>0</v>
      </c>
      <c r="I12" s="1035">
        <v>2396.6289592761</v>
      </c>
      <c r="J12" s="1035" t="s">
        <v>1088</v>
      </c>
      <c r="K12" s="1035">
        <v>0</v>
      </c>
      <c r="L12" s="1307">
        <v>47628.292079910003</v>
      </c>
      <c r="M12" s="1307"/>
      <c r="N12" s="1035">
        <v>295959.95735579607</v>
      </c>
      <c r="O12" s="1031">
        <v>327035.75287815463</v>
      </c>
      <c r="R12" s="835"/>
    </row>
    <row r="13" spans="1:18" ht="24" customHeight="1" x14ac:dyDescent="0.2">
      <c r="A13" s="840"/>
      <c r="B13" s="1217">
        <v>2024</v>
      </c>
      <c r="C13" s="1225"/>
      <c r="D13" s="1307">
        <v>0</v>
      </c>
      <c r="E13" s="1307"/>
      <c r="F13" s="1324">
        <v>0</v>
      </c>
      <c r="G13" s="1324"/>
      <c r="H13" s="1037">
        <v>0</v>
      </c>
      <c r="I13" s="1035">
        <v>0</v>
      </c>
      <c r="J13" s="1035" t="s">
        <v>1088</v>
      </c>
      <c r="K13" s="1035">
        <v>0</v>
      </c>
      <c r="L13" s="1307">
        <v>47628.292079910003</v>
      </c>
      <c r="M13" s="1307"/>
      <c r="N13" s="1035">
        <v>305709.57364424999</v>
      </c>
      <c r="O13" s="1031">
        <v>317601.67605901131</v>
      </c>
      <c r="R13" s="835"/>
    </row>
    <row r="14" spans="1:18" ht="24" customHeight="1" x14ac:dyDescent="0.2">
      <c r="A14" s="840"/>
      <c r="B14" s="51"/>
      <c r="C14" s="51"/>
      <c r="D14" s="1296"/>
      <c r="E14" s="1296"/>
      <c r="F14" s="1313"/>
      <c r="G14" s="1313"/>
      <c r="H14" s="1038"/>
      <c r="I14" s="1036"/>
      <c r="J14" s="1036"/>
      <c r="K14" s="1036"/>
      <c r="L14" s="1296"/>
      <c r="M14" s="1296"/>
      <c r="N14" s="1036"/>
      <c r="O14" s="1030"/>
    </row>
    <row r="15" spans="1:18" ht="24" customHeight="1" x14ac:dyDescent="0.2">
      <c r="A15" s="841"/>
      <c r="B15" s="50" t="s">
        <v>989</v>
      </c>
      <c r="C15" s="51" t="s">
        <v>990</v>
      </c>
      <c r="D15" s="1296">
        <v>2446.2174395000002</v>
      </c>
      <c r="E15" s="1296"/>
      <c r="F15" s="1313">
        <v>2446.2174395000002</v>
      </c>
      <c r="G15" s="1313"/>
      <c r="H15" s="1038">
        <v>0</v>
      </c>
      <c r="I15" s="1036">
        <v>2446.2174395000002</v>
      </c>
      <c r="J15" s="1036">
        <v>0</v>
      </c>
      <c r="K15" s="1036">
        <v>0</v>
      </c>
      <c r="L15" s="1296">
        <v>47628.292079910003</v>
      </c>
      <c r="M15" s="1296"/>
      <c r="N15" s="1036">
        <v>286124.75168391003</v>
      </c>
      <c r="O15" s="1030">
        <v>309758.65617300099</v>
      </c>
      <c r="R15" s="835"/>
    </row>
    <row r="16" spans="1:18" ht="24" customHeight="1" x14ac:dyDescent="0.2">
      <c r="A16" s="841"/>
      <c r="B16" s="50" t="s">
        <v>991</v>
      </c>
      <c r="C16" s="51" t="s">
        <v>992</v>
      </c>
      <c r="D16" s="1296">
        <v>2449.6115068000004</v>
      </c>
      <c r="E16" s="1296"/>
      <c r="F16" s="1313">
        <v>2449.6115068000004</v>
      </c>
      <c r="G16" s="1313"/>
      <c r="H16" s="1038">
        <v>0</v>
      </c>
      <c r="I16" s="1036">
        <v>2449.6115068000004</v>
      </c>
      <c r="J16" s="1036">
        <v>0</v>
      </c>
      <c r="K16" s="1036">
        <v>0</v>
      </c>
      <c r="L16" s="1296">
        <v>47628.292079910003</v>
      </c>
      <c r="M16" s="1296"/>
      <c r="N16" s="1036">
        <v>287205.10438355</v>
      </c>
      <c r="O16" s="1030">
        <v>310497.43834905588</v>
      </c>
      <c r="R16" s="835"/>
    </row>
    <row r="17" spans="1:18" ht="24" customHeight="1" x14ac:dyDescent="0.2">
      <c r="A17" s="841"/>
      <c r="B17" s="50" t="s">
        <v>991</v>
      </c>
      <c r="C17" s="51" t="s">
        <v>993</v>
      </c>
      <c r="D17" s="1296">
        <v>2470.8667661899999</v>
      </c>
      <c r="E17" s="1296"/>
      <c r="F17" s="1313">
        <v>2470.8667661899999</v>
      </c>
      <c r="G17" s="1313"/>
      <c r="H17" s="1038">
        <v>0</v>
      </c>
      <c r="I17" s="1036">
        <v>2470.8667661899999</v>
      </c>
      <c r="J17" s="1036">
        <v>0</v>
      </c>
      <c r="K17" s="1036">
        <v>0</v>
      </c>
      <c r="L17" s="1296">
        <v>47628.292079910003</v>
      </c>
      <c r="M17" s="1296"/>
      <c r="N17" s="1036">
        <v>286782.67330368987</v>
      </c>
      <c r="O17" s="1030">
        <v>307373.66924689483</v>
      </c>
      <c r="R17" s="835"/>
    </row>
    <row r="18" spans="1:18" ht="24" customHeight="1" x14ac:dyDescent="0.2">
      <c r="A18" s="841"/>
      <c r="B18" s="50" t="s">
        <v>991</v>
      </c>
      <c r="C18" s="51" t="s">
        <v>994</v>
      </c>
      <c r="D18" s="1296">
        <v>2440.3566162900001</v>
      </c>
      <c r="E18" s="1296"/>
      <c r="F18" s="1313">
        <v>2440.3566162900001</v>
      </c>
      <c r="G18" s="1313"/>
      <c r="H18" s="1038">
        <v>0</v>
      </c>
      <c r="I18" s="1036">
        <v>2440.3566162900001</v>
      </c>
      <c r="J18" s="1036">
        <v>0</v>
      </c>
      <c r="K18" s="1036">
        <v>0</v>
      </c>
      <c r="L18" s="1296">
        <v>47628.292079910003</v>
      </c>
      <c r="M18" s="1296"/>
      <c r="N18" s="1036">
        <v>290846.74447421991</v>
      </c>
      <c r="O18" s="1030">
        <v>315626.88710342342</v>
      </c>
      <c r="R18" s="835"/>
    </row>
    <row r="19" spans="1:18" ht="24" customHeight="1" x14ac:dyDescent="0.2">
      <c r="A19" s="841"/>
      <c r="B19" s="51" t="s">
        <v>991</v>
      </c>
      <c r="C19" s="51" t="s">
        <v>995</v>
      </c>
      <c r="D19" s="1296">
        <v>2473.8673516999997</v>
      </c>
      <c r="E19" s="1296"/>
      <c r="F19" s="1313">
        <v>2473.8673516999997</v>
      </c>
      <c r="G19" s="1313"/>
      <c r="H19" s="1038">
        <v>0</v>
      </c>
      <c r="I19" s="1036">
        <v>2473.8673516999997</v>
      </c>
      <c r="J19" s="1036">
        <v>0</v>
      </c>
      <c r="K19" s="1036">
        <v>0</v>
      </c>
      <c r="L19" s="1296">
        <v>47628.292079910003</v>
      </c>
      <c r="M19" s="1296"/>
      <c r="N19" s="1036">
        <v>293684.89445846993</v>
      </c>
      <c r="O19" s="1030">
        <v>314389.67951779207</v>
      </c>
      <c r="R19" s="835"/>
    </row>
    <row r="20" spans="1:18" ht="24" customHeight="1" x14ac:dyDescent="0.2">
      <c r="A20" s="841"/>
      <c r="B20" s="50" t="s">
        <v>991</v>
      </c>
      <c r="C20" s="51" t="s">
        <v>996</v>
      </c>
      <c r="D20" s="1296">
        <v>2445.7656076799999</v>
      </c>
      <c r="E20" s="1296"/>
      <c r="F20" s="1313">
        <v>2445.7656076799999</v>
      </c>
      <c r="G20" s="1313"/>
      <c r="H20" s="1038">
        <v>0</v>
      </c>
      <c r="I20" s="1036">
        <v>2445.7656076799999</v>
      </c>
      <c r="J20" s="1036">
        <v>0</v>
      </c>
      <c r="K20" s="1036">
        <v>0</v>
      </c>
      <c r="L20" s="1296">
        <v>47628.292079910003</v>
      </c>
      <c r="M20" s="1296"/>
      <c r="N20" s="1036">
        <v>292045.17897152988</v>
      </c>
      <c r="O20" s="1030">
        <v>316226.51979037258</v>
      </c>
      <c r="R20" s="835"/>
    </row>
    <row r="21" spans="1:18" ht="24" customHeight="1" x14ac:dyDescent="0.2">
      <c r="A21" s="841"/>
      <c r="B21" s="50" t="s">
        <v>991</v>
      </c>
      <c r="C21" s="51" t="s">
        <v>997</v>
      </c>
      <c r="D21" s="1296">
        <v>2388.6308288999999</v>
      </c>
      <c r="E21" s="1296"/>
      <c r="F21" s="1313">
        <v>2388.6308288999999</v>
      </c>
      <c r="G21" s="1313"/>
      <c r="H21" s="1038">
        <v>0</v>
      </c>
      <c r="I21" s="1036">
        <v>2388.6308288999999</v>
      </c>
      <c r="J21" s="1036">
        <v>0</v>
      </c>
      <c r="K21" s="1036">
        <v>0</v>
      </c>
      <c r="L21" s="1296">
        <v>47628.292079910003</v>
      </c>
      <c r="M21" s="1296"/>
      <c r="N21" s="1036">
        <v>291812.91591667989</v>
      </c>
      <c r="O21" s="1030">
        <v>323532.97987682302</v>
      </c>
      <c r="R21" s="835"/>
    </row>
    <row r="22" spans="1:18" ht="24" customHeight="1" x14ac:dyDescent="0.2">
      <c r="A22" s="841"/>
      <c r="B22" s="50" t="s">
        <v>991</v>
      </c>
      <c r="C22" s="51" t="s">
        <v>998</v>
      </c>
      <c r="D22" s="1296">
        <v>2365.37602715</v>
      </c>
      <c r="E22" s="1296"/>
      <c r="F22" s="1313">
        <v>2365.37602715</v>
      </c>
      <c r="G22" s="1313"/>
      <c r="H22" s="1038">
        <v>0</v>
      </c>
      <c r="I22" s="1036">
        <v>2365.37602715</v>
      </c>
      <c r="J22" s="1036">
        <v>0</v>
      </c>
      <c r="K22" s="1036">
        <v>0</v>
      </c>
      <c r="L22" s="1296">
        <v>47628.292079910003</v>
      </c>
      <c r="M22" s="1296"/>
      <c r="N22" s="1036">
        <v>290227.45958243991</v>
      </c>
      <c r="O22" s="1030">
        <v>324938.6637484997</v>
      </c>
      <c r="R22" s="835"/>
    </row>
    <row r="23" spans="1:18" ht="24" customHeight="1" x14ac:dyDescent="0.2">
      <c r="A23" s="841"/>
      <c r="B23" s="50" t="s">
        <v>991</v>
      </c>
      <c r="C23" s="51" t="s">
        <v>999</v>
      </c>
      <c r="D23" s="1296">
        <v>0</v>
      </c>
      <c r="E23" s="1296"/>
      <c r="F23" s="1313">
        <v>0</v>
      </c>
      <c r="G23" s="1313"/>
      <c r="H23" s="1038">
        <v>0</v>
      </c>
      <c r="I23" s="1036">
        <v>0</v>
      </c>
      <c r="J23" s="1036">
        <v>0</v>
      </c>
      <c r="K23" s="1036">
        <v>0</v>
      </c>
      <c r="L23" s="1296">
        <v>47628.292079910003</v>
      </c>
      <c r="M23" s="1296"/>
      <c r="N23" s="1036">
        <v>288896.00112474</v>
      </c>
      <c r="O23" s="1030">
        <v>314376.62842394208</v>
      </c>
      <c r="R23" s="835"/>
    </row>
    <row r="24" spans="1:18" ht="24" customHeight="1" x14ac:dyDescent="0.2">
      <c r="A24" s="841"/>
      <c r="B24" s="50" t="s">
        <v>991</v>
      </c>
      <c r="C24" s="51" t="s">
        <v>1000</v>
      </c>
      <c r="D24" s="1296">
        <v>0</v>
      </c>
      <c r="E24" s="1296"/>
      <c r="F24" s="1313">
        <v>0</v>
      </c>
      <c r="G24" s="1313"/>
      <c r="H24" s="1038">
        <v>0</v>
      </c>
      <c r="I24" s="1036">
        <v>0</v>
      </c>
      <c r="J24" s="1036">
        <v>0</v>
      </c>
      <c r="K24" s="1036">
        <v>0</v>
      </c>
      <c r="L24" s="1296">
        <v>47628.292079910003</v>
      </c>
      <c r="M24" s="1296"/>
      <c r="N24" s="1036">
        <v>288242.49176629999</v>
      </c>
      <c r="O24" s="1030">
        <v>304441.71980356605</v>
      </c>
      <c r="R24" s="835"/>
    </row>
    <row r="25" spans="1:18" ht="24" customHeight="1" x14ac:dyDescent="0.2">
      <c r="A25" s="841"/>
      <c r="B25" s="50" t="s">
        <v>991</v>
      </c>
      <c r="C25" s="51" t="s">
        <v>1001</v>
      </c>
      <c r="D25" s="1296">
        <v>0</v>
      </c>
      <c r="E25" s="1296"/>
      <c r="F25" s="1313">
        <v>0</v>
      </c>
      <c r="G25" s="1313"/>
      <c r="H25" s="1038">
        <v>0</v>
      </c>
      <c r="I25" s="1036">
        <v>0</v>
      </c>
      <c r="J25" s="1036">
        <v>0</v>
      </c>
      <c r="K25" s="1036">
        <v>0</v>
      </c>
      <c r="L25" s="1296">
        <v>47628.292079910003</v>
      </c>
      <c r="M25" s="1296"/>
      <c r="N25" s="1036">
        <v>305709.57364424999</v>
      </c>
      <c r="O25" s="1030">
        <v>317601.67605901131</v>
      </c>
      <c r="R25" s="835"/>
    </row>
    <row r="26" spans="1:18" ht="24" customHeight="1" x14ac:dyDescent="0.2">
      <c r="A26" s="841"/>
      <c r="B26" s="50" t="s">
        <v>1002</v>
      </c>
      <c r="C26" s="51" t="s">
        <v>1003</v>
      </c>
      <c r="D26" s="1296">
        <v>0</v>
      </c>
      <c r="E26" s="1296"/>
      <c r="F26" s="1313">
        <v>0</v>
      </c>
      <c r="G26" s="1313"/>
      <c r="H26" s="1038">
        <v>0</v>
      </c>
      <c r="I26" s="1036">
        <v>0</v>
      </c>
      <c r="J26" s="1036">
        <v>0</v>
      </c>
      <c r="K26" s="1036">
        <v>0</v>
      </c>
      <c r="L26" s="1296">
        <v>47628.292079910003</v>
      </c>
      <c r="M26" s="1296"/>
      <c r="N26" s="1036">
        <v>292572.23070264002</v>
      </c>
      <c r="O26" s="1030">
        <v>304070.31936925376</v>
      </c>
      <c r="R26" s="835"/>
    </row>
    <row r="27" spans="1:18" ht="24" customHeight="1" x14ac:dyDescent="0.2">
      <c r="A27" s="841"/>
      <c r="B27" s="50" t="s">
        <v>991</v>
      </c>
      <c r="C27" s="51" t="s">
        <v>990</v>
      </c>
      <c r="D27" s="1296">
        <v>0</v>
      </c>
      <c r="E27" s="1296"/>
      <c r="F27" s="1313">
        <v>0</v>
      </c>
      <c r="G27" s="1313"/>
      <c r="H27" s="1038">
        <v>0</v>
      </c>
      <c r="I27" s="1036">
        <v>0</v>
      </c>
      <c r="J27" s="1036">
        <v>0</v>
      </c>
      <c r="K27" s="1036">
        <v>0</v>
      </c>
      <c r="L27" s="1296">
        <v>47628.292079910003</v>
      </c>
      <c r="M27" s="1296"/>
      <c r="N27" s="1036">
        <v>296346.99196317</v>
      </c>
      <c r="O27" s="1030">
        <v>308526.85333285626</v>
      </c>
      <c r="R27" s="835"/>
    </row>
    <row r="28" spans="1:18" ht="24" customHeight="1" x14ac:dyDescent="0.2">
      <c r="A28" s="841"/>
      <c r="B28" s="50" t="s">
        <v>991</v>
      </c>
      <c r="C28" s="51" t="s">
        <v>992</v>
      </c>
      <c r="D28" s="1296">
        <v>0</v>
      </c>
      <c r="E28" s="1296"/>
      <c r="F28" s="1313">
        <v>0</v>
      </c>
      <c r="G28" s="1313"/>
      <c r="H28" s="1038">
        <v>0</v>
      </c>
      <c r="I28" s="1036">
        <v>0</v>
      </c>
      <c r="J28" s="1036">
        <v>0</v>
      </c>
      <c r="K28" s="1036">
        <v>0</v>
      </c>
      <c r="L28" s="1296">
        <v>47628.292079910003</v>
      </c>
      <c r="M28" s="1296"/>
      <c r="N28" s="1036">
        <v>294648.09958759998</v>
      </c>
      <c r="O28" s="1030">
        <v>318661.91970398935</v>
      </c>
      <c r="R28" s="835"/>
    </row>
    <row r="29" spans="1:18" ht="24" customHeight="1" x14ac:dyDescent="0.2">
      <c r="A29" s="841"/>
      <c r="B29" s="50" t="s">
        <v>991</v>
      </c>
      <c r="C29" s="51" t="s">
        <v>993</v>
      </c>
      <c r="D29" s="1296">
        <v>0</v>
      </c>
      <c r="E29" s="1296"/>
      <c r="F29" s="1313">
        <v>0</v>
      </c>
      <c r="G29" s="1313"/>
      <c r="H29" s="1038">
        <v>0</v>
      </c>
      <c r="I29" s="1036">
        <v>0</v>
      </c>
      <c r="J29" s="1036">
        <v>0</v>
      </c>
      <c r="K29" s="1036">
        <v>0</v>
      </c>
      <c r="L29" s="1296">
        <v>47628.292079910003</v>
      </c>
      <c r="M29" s="1296"/>
      <c r="N29" s="1036">
        <v>300435.47924344009</v>
      </c>
      <c r="O29" s="1030">
        <v>341685.2705435644</v>
      </c>
      <c r="R29" s="835"/>
    </row>
    <row r="30" spans="1:18" ht="24" customHeight="1" x14ac:dyDescent="0.2">
      <c r="A30" s="841"/>
      <c r="B30" s="50" t="s">
        <v>991</v>
      </c>
      <c r="C30" s="51" t="s">
        <v>994</v>
      </c>
      <c r="D30" s="1296">
        <v>0</v>
      </c>
      <c r="E30" s="1296"/>
      <c r="F30" s="1313">
        <v>0</v>
      </c>
      <c r="G30" s="1313"/>
      <c r="H30" s="1038">
        <v>0</v>
      </c>
      <c r="I30" s="1036">
        <v>0</v>
      </c>
      <c r="J30" s="1036">
        <v>0</v>
      </c>
      <c r="K30" s="1036">
        <v>0</v>
      </c>
      <c r="L30" s="1296">
        <v>47628.292079910003</v>
      </c>
      <c r="M30" s="1296"/>
      <c r="N30" s="1036">
        <v>304955.53518323001</v>
      </c>
      <c r="O30" s="1030">
        <v>345789.0813442645</v>
      </c>
      <c r="R30" s="835"/>
    </row>
    <row r="31" spans="1:18" ht="24" customHeight="1" x14ac:dyDescent="0.2">
      <c r="A31" s="841"/>
      <c r="B31" s="51" t="s">
        <v>991</v>
      </c>
      <c r="C31" s="51" t="s">
        <v>995</v>
      </c>
      <c r="D31" s="1296">
        <v>0</v>
      </c>
      <c r="E31" s="1296"/>
      <c r="F31" s="1313">
        <v>0</v>
      </c>
      <c r="G31" s="1313"/>
      <c r="H31" s="1038">
        <v>0</v>
      </c>
      <c r="I31" s="1036">
        <v>0</v>
      </c>
      <c r="J31" s="1036">
        <v>0</v>
      </c>
      <c r="K31" s="1036">
        <v>0</v>
      </c>
      <c r="L31" s="1296">
        <v>47628.292079910003</v>
      </c>
      <c r="M31" s="1296"/>
      <c r="N31" s="1036">
        <v>307257.83787058009</v>
      </c>
      <c r="O31" s="1030">
        <v>360106.18598431983</v>
      </c>
      <c r="R31" s="835"/>
    </row>
    <row r="32" spans="1:18" ht="24" customHeight="1" x14ac:dyDescent="0.2">
      <c r="A32" s="841"/>
      <c r="B32" s="50" t="s">
        <v>991</v>
      </c>
      <c r="C32" s="51" t="s">
        <v>996</v>
      </c>
      <c r="D32" s="1296">
        <v>0</v>
      </c>
      <c r="E32" s="1296"/>
      <c r="F32" s="1313">
        <v>0</v>
      </c>
      <c r="G32" s="1313"/>
      <c r="H32" s="1038">
        <v>0</v>
      </c>
      <c r="I32" s="1036">
        <v>0</v>
      </c>
      <c r="J32" s="1036">
        <v>0</v>
      </c>
      <c r="K32" s="1036">
        <v>0</v>
      </c>
      <c r="L32" s="1296">
        <v>47628.292079910003</v>
      </c>
      <c r="M32" s="1296"/>
      <c r="N32" s="1036">
        <v>309839.43115234008</v>
      </c>
      <c r="O32" s="1030">
        <v>354642.21289696847</v>
      </c>
      <c r="R32" s="835"/>
    </row>
    <row r="33" spans="2:15" ht="2.1" customHeight="1" x14ac:dyDescent="0.2">
      <c r="B33" s="120"/>
      <c r="C33" s="120"/>
      <c r="D33" s="139"/>
      <c r="E33" s="139"/>
      <c r="F33" s="139"/>
      <c r="G33" s="139"/>
      <c r="H33" s="139"/>
      <c r="I33" s="139"/>
      <c r="J33" s="139"/>
      <c r="K33" s="139"/>
      <c r="L33" s="1310"/>
      <c r="M33" s="1310"/>
      <c r="N33" s="139"/>
      <c r="O33" s="103"/>
    </row>
    <row r="34" spans="2:15" s="61" customFormat="1" ht="18" customHeight="1" x14ac:dyDescent="0.2">
      <c r="B34" s="59" t="s">
        <v>142</v>
      </c>
      <c r="C34" s="117"/>
      <c r="D34" s="118"/>
      <c r="E34" s="118"/>
      <c r="F34" s="118"/>
      <c r="G34" s="118"/>
      <c r="H34" s="118"/>
      <c r="I34" s="118"/>
      <c r="J34" s="118"/>
      <c r="K34" s="118"/>
      <c r="L34" s="118"/>
      <c r="M34" s="118"/>
      <c r="N34" s="118"/>
      <c r="O34" s="118"/>
    </row>
    <row r="35" spans="2:15" ht="2.1" customHeight="1" x14ac:dyDescent="0.2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.1" customHeight="1" x14ac:dyDescent="0.2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2.1" customHeight="1" x14ac:dyDescent="0.2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4.3499999999999996" customHeight="1" x14ac:dyDescent="0.2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2.1" customHeight="1" x14ac:dyDescent="0.2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" customHeight="1" x14ac:dyDescent="0.2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2.1" customHeight="1" x14ac:dyDescent="0.2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2.1" customHeight="1" x14ac:dyDescent="0.2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3" customHeight="1" x14ac:dyDescent="0.2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3" customHeight="1" x14ac:dyDescent="0.2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6" customHeight="1" x14ac:dyDescent="0.2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6" customHeight="1" x14ac:dyDescent="0.2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6" customHeight="1" x14ac:dyDescent="0.2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3" customHeight="1" x14ac:dyDescent="0.2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3" customHeight="1" x14ac:dyDescent="0.2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3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3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3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3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6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6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6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6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6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6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24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18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2.35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2.35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2.35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18" customHeight="1" x14ac:dyDescent="0.25">
      <c r="B65" s="36" t="s">
        <v>143</v>
      </c>
      <c r="C65" s="37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1:18" ht="18" customHeight="1" x14ac:dyDescent="0.2">
      <c r="B66" s="39" t="s">
        <v>144</v>
      </c>
      <c r="C66" s="40"/>
      <c r="D66" s="40"/>
      <c r="E66" s="40"/>
      <c r="F66" s="40"/>
      <c r="G66" s="40"/>
      <c r="H66" s="40"/>
      <c r="I66" s="40"/>
      <c r="J66" s="40"/>
      <c r="K66" s="144"/>
      <c r="L66" s="40"/>
      <c r="M66" s="40"/>
      <c r="N66" s="40"/>
      <c r="O66" s="40"/>
    </row>
    <row r="67" spans="1:18" ht="24" customHeight="1" x14ac:dyDescent="0.2">
      <c r="B67" s="1242"/>
      <c r="C67" s="1243"/>
      <c r="D67" s="1321" t="s">
        <v>145</v>
      </c>
      <c r="E67" s="1322"/>
      <c r="F67" s="1322"/>
      <c r="G67" s="1322"/>
      <c r="H67" s="1322"/>
      <c r="I67" s="1322"/>
      <c r="J67" s="1322"/>
      <c r="K67" s="1322"/>
      <c r="L67" s="1322"/>
      <c r="M67" s="1322"/>
      <c r="N67" s="1322"/>
      <c r="O67" s="1323"/>
    </row>
    <row r="68" spans="1:18" ht="25.35" customHeight="1" x14ac:dyDescent="0.2">
      <c r="B68" s="1244"/>
      <c r="C68" s="1245"/>
      <c r="D68" s="1233" t="s">
        <v>146</v>
      </c>
      <c r="E68" s="1233"/>
      <c r="F68" s="1233"/>
      <c r="G68" s="1233"/>
      <c r="H68" s="1233"/>
      <c r="I68" s="1233"/>
      <c r="J68" s="1233" t="s">
        <v>147</v>
      </c>
      <c r="K68" s="1233"/>
      <c r="L68" s="1233"/>
      <c r="M68" s="1233" t="s">
        <v>148</v>
      </c>
      <c r="N68" s="1233" t="s">
        <v>149</v>
      </c>
      <c r="O68" s="1318" t="s">
        <v>58</v>
      </c>
    </row>
    <row r="69" spans="1:18" ht="26.1" customHeight="1" x14ac:dyDescent="0.2">
      <c r="B69" s="1244"/>
      <c r="C69" s="1245"/>
      <c r="D69" s="1233" t="s">
        <v>58</v>
      </c>
      <c r="E69" s="1233" t="s">
        <v>150</v>
      </c>
      <c r="F69" s="1233" t="s">
        <v>98</v>
      </c>
      <c r="G69" s="1233" t="s">
        <v>151</v>
      </c>
      <c r="H69" s="1233" t="s">
        <v>152</v>
      </c>
      <c r="I69" s="1233" t="s">
        <v>153</v>
      </c>
      <c r="J69" s="1233" t="s">
        <v>58</v>
      </c>
      <c r="K69" s="1233" t="s">
        <v>150</v>
      </c>
      <c r="L69" s="1233" t="s">
        <v>98</v>
      </c>
      <c r="M69" s="1233"/>
      <c r="N69" s="1233"/>
      <c r="O69" s="1318"/>
    </row>
    <row r="70" spans="1:18" ht="20.100000000000001" customHeight="1" x14ac:dyDescent="0.2">
      <c r="B70" s="1244"/>
      <c r="C70" s="1245"/>
      <c r="D70" s="1233"/>
      <c r="E70" s="1233"/>
      <c r="F70" s="1233"/>
      <c r="G70" s="1233"/>
      <c r="H70" s="1233"/>
      <c r="I70" s="1233"/>
      <c r="J70" s="1233"/>
      <c r="K70" s="1233"/>
      <c r="L70" s="1233"/>
      <c r="M70" s="1233"/>
      <c r="N70" s="1233"/>
      <c r="O70" s="1318"/>
    </row>
    <row r="71" spans="1:18" ht="20.100000000000001" customHeight="1" x14ac:dyDescent="0.2">
      <c r="B71" s="1244"/>
      <c r="C71" s="1245"/>
      <c r="D71" s="1233"/>
      <c r="E71" s="1233"/>
      <c r="F71" s="1233"/>
      <c r="G71" s="1233"/>
      <c r="H71" s="1233"/>
      <c r="I71" s="1233"/>
      <c r="J71" s="1233"/>
      <c r="K71" s="1233"/>
      <c r="L71" s="1233"/>
      <c r="M71" s="1233"/>
      <c r="N71" s="1233"/>
      <c r="O71" s="1318"/>
    </row>
    <row r="72" spans="1:18" ht="20.100000000000001" customHeight="1" x14ac:dyDescent="0.2">
      <c r="B72" s="1246"/>
      <c r="C72" s="1247"/>
      <c r="D72" s="1320"/>
      <c r="E72" s="1320"/>
      <c r="F72" s="1320"/>
      <c r="G72" s="1320"/>
      <c r="H72" s="1320"/>
      <c r="I72" s="1320"/>
      <c r="J72" s="1320"/>
      <c r="K72" s="1320"/>
      <c r="L72" s="1320"/>
      <c r="M72" s="1320"/>
      <c r="N72" s="1320"/>
      <c r="O72" s="1319"/>
    </row>
    <row r="73" spans="1:18" ht="24" customHeight="1" x14ac:dyDescent="0.2">
      <c r="A73" s="840"/>
      <c r="B73" s="1290">
        <v>2022</v>
      </c>
      <c r="C73" s="1315"/>
      <c r="D73" s="1069">
        <v>283197.99</v>
      </c>
      <c r="E73" s="1069">
        <v>92877.75</v>
      </c>
      <c r="F73" s="1069">
        <v>176024.89</v>
      </c>
      <c r="G73" s="1069">
        <v>31849.18</v>
      </c>
      <c r="H73" s="1069">
        <v>29755.49</v>
      </c>
      <c r="I73" s="1069">
        <v>47309.320000000007</v>
      </c>
      <c r="J73" s="1069">
        <v>11259.609999999999</v>
      </c>
      <c r="K73" s="1069">
        <v>6094.49</v>
      </c>
      <c r="L73" s="1069">
        <v>5194.9799999999996</v>
      </c>
      <c r="M73" s="1070">
        <v>1.04</v>
      </c>
      <c r="N73" s="1069">
        <v>21904.080000000002</v>
      </c>
      <c r="O73" s="1071">
        <v>272554.57</v>
      </c>
    </row>
    <row r="74" spans="1:18" ht="24" customHeight="1" x14ac:dyDescent="0.2">
      <c r="A74" s="840"/>
      <c r="B74" s="1258">
        <v>2023</v>
      </c>
      <c r="C74" s="1314"/>
      <c r="D74" s="1035">
        <v>282914.8</v>
      </c>
      <c r="E74" s="1035">
        <v>91478.52</v>
      </c>
      <c r="F74" s="1035">
        <v>167450.56</v>
      </c>
      <c r="G74" s="1035">
        <v>45519.39</v>
      </c>
      <c r="H74" s="1035">
        <v>30792.36</v>
      </c>
      <c r="I74" s="1035">
        <v>52326.039999999979</v>
      </c>
      <c r="J74" s="1035">
        <v>11408.43</v>
      </c>
      <c r="K74" s="1035">
        <v>5914.23</v>
      </c>
      <c r="L74" s="1035">
        <v>5489.33</v>
      </c>
      <c r="M74" s="1033">
        <v>2.2799999999999998</v>
      </c>
      <c r="N74" s="1035">
        <v>25036.52</v>
      </c>
      <c r="O74" s="1072">
        <v>269339.42</v>
      </c>
    </row>
    <row r="75" spans="1:18" ht="24" customHeight="1" x14ac:dyDescent="0.2">
      <c r="A75" s="840"/>
      <c r="B75" s="1258">
        <v>2024</v>
      </c>
      <c r="C75" s="1314"/>
      <c r="D75" s="1035">
        <v>289002.39</v>
      </c>
      <c r="E75" s="1035">
        <v>84455.54</v>
      </c>
      <c r="F75" s="1035">
        <v>180812.37</v>
      </c>
      <c r="G75" s="1035">
        <v>44183.32</v>
      </c>
      <c r="H75" s="1035">
        <v>27552.65</v>
      </c>
      <c r="I75" s="1035">
        <v>48001.489999999991</v>
      </c>
      <c r="J75" s="1035">
        <v>11383.070000000002</v>
      </c>
      <c r="K75" s="1035">
        <v>5886.67</v>
      </c>
      <c r="L75" s="1035">
        <v>5570.19</v>
      </c>
      <c r="M75" s="1033">
        <v>3.19</v>
      </c>
      <c r="N75" s="1035">
        <v>25885.119999999999</v>
      </c>
      <c r="O75" s="1072">
        <v>274682.11</v>
      </c>
    </row>
    <row r="76" spans="1:18" ht="24" customHeight="1" x14ac:dyDescent="0.2">
      <c r="A76" s="840"/>
      <c r="B76" s="1316"/>
      <c r="C76" s="1317"/>
      <c r="D76" s="1036"/>
      <c r="E76" s="1036"/>
      <c r="F76" s="1036"/>
      <c r="G76" s="1036"/>
      <c r="H76" s="1036"/>
      <c r="I76" s="1036"/>
      <c r="J76" s="1036"/>
      <c r="K76" s="1036"/>
      <c r="L76" s="1036"/>
      <c r="M76" s="1036"/>
      <c r="N76" s="1036"/>
      <c r="O76" s="1073"/>
    </row>
    <row r="77" spans="1:18" ht="24" customHeight="1" x14ac:dyDescent="0.2">
      <c r="A77" s="841"/>
      <c r="B77" s="50" t="s">
        <v>989</v>
      </c>
      <c r="C77" s="51" t="s">
        <v>1003</v>
      </c>
      <c r="D77" s="1036">
        <v>285936.52</v>
      </c>
      <c r="E77" s="1036">
        <v>84554.8</v>
      </c>
      <c r="F77" s="1036">
        <v>171465.58</v>
      </c>
      <c r="G77" s="1036">
        <v>44876.66</v>
      </c>
      <c r="H77" s="1036">
        <v>33270.550000000003</v>
      </c>
      <c r="I77" s="1036">
        <v>48231.070000000007</v>
      </c>
      <c r="J77" s="1036">
        <v>11201.02</v>
      </c>
      <c r="K77" s="1036">
        <v>5794.2</v>
      </c>
      <c r="L77" s="1036">
        <v>5442.26</v>
      </c>
      <c r="M77" s="1034">
        <v>1.46</v>
      </c>
      <c r="N77" s="1036">
        <v>27780.67</v>
      </c>
      <c r="O77" s="1074">
        <v>269439.58</v>
      </c>
      <c r="R77" s="835"/>
    </row>
    <row r="78" spans="1:18" ht="24" customHeight="1" x14ac:dyDescent="0.2">
      <c r="A78" s="841"/>
      <c r="B78" s="50" t="s">
        <v>991</v>
      </c>
      <c r="C78" s="51" t="s">
        <v>990</v>
      </c>
      <c r="D78" s="1036">
        <v>283743.27999999997</v>
      </c>
      <c r="E78" s="1036">
        <v>84754.44</v>
      </c>
      <c r="F78" s="1036">
        <v>169815.6</v>
      </c>
      <c r="G78" s="1036">
        <v>44706.65</v>
      </c>
      <c r="H78" s="1036">
        <v>33137.519999999997</v>
      </c>
      <c r="I78" s="1036">
        <v>48670.910000000033</v>
      </c>
      <c r="J78" s="1036">
        <v>11215.240000000002</v>
      </c>
      <c r="K78" s="1036">
        <v>5808.21</v>
      </c>
      <c r="L78" s="1036">
        <v>5442.26</v>
      </c>
      <c r="M78" s="1034">
        <v>2.76</v>
      </c>
      <c r="N78" s="1036">
        <v>28026.41</v>
      </c>
      <c r="O78" s="1074">
        <v>267017.81</v>
      </c>
      <c r="R78" s="835"/>
    </row>
    <row r="79" spans="1:18" ht="24" customHeight="1" x14ac:dyDescent="0.2">
      <c r="A79" s="841"/>
      <c r="B79" s="50" t="s">
        <v>991</v>
      </c>
      <c r="C79" s="51" t="s">
        <v>992</v>
      </c>
      <c r="D79" s="1036">
        <v>285339.44</v>
      </c>
      <c r="E79" s="1036">
        <v>85301.84</v>
      </c>
      <c r="F79" s="1036">
        <v>171893.89</v>
      </c>
      <c r="G79" s="1036">
        <v>44582.61</v>
      </c>
      <c r="H79" s="1036">
        <v>31881.11</v>
      </c>
      <c r="I79" s="1036">
        <v>48320.010000000009</v>
      </c>
      <c r="J79" s="1036">
        <v>11264.76</v>
      </c>
      <c r="K79" s="1036">
        <v>5849.68</v>
      </c>
      <c r="L79" s="1036">
        <v>5442.26</v>
      </c>
      <c r="M79" s="1034">
        <v>3.98</v>
      </c>
      <c r="N79" s="1036">
        <v>27001.360000000001</v>
      </c>
      <c r="O79" s="1074">
        <v>269632.38</v>
      </c>
      <c r="R79" s="835"/>
    </row>
    <row r="80" spans="1:18" ht="24" customHeight="1" x14ac:dyDescent="0.2">
      <c r="A80" s="841"/>
      <c r="B80" s="50" t="s">
        <v>991</v>
      </c>
      <c r="C80" s="51" t="s">
        <v>993</v>
      </c>
      <c r="D80" s="1036">
        <v>285173.3</v>
      </c>
      <c r="E80" s="1036">
        <v>86059.73</v>
      </c>
      <c r="F80" s="1036">
        <v>175088.32</v>
      </c>
      <c r="G80" s="1036">
        <v>44455.14</v>
      </c>
      <c r="H80" s="1036">
        <v>28007.61</v>
      </c>
      <c r="I80" s="1036">
        <v>48437.5</v>
      </c>
      <c r="J80" s="1036">
        <v>11200.99</v>
      </c>
      <c r="K80" s="1036">
        <v>5793.35</v>
      </c>
      <c r="L80" s="1036">
        <v>5442.26</v>
      </c>
      <c r="M80" s="1034">
        <v>4.5199999999999996</v>
      </c>
      <c r="N80" s="1036">
        <v>24229.71</v>
      </c>
      <c r="O80" s="1074">
        <v>272244.65000000002</v>
      </c>
      <c r="R80" s="835"/>
    </row>
    <row r="81" spans="1:18" ht="24" customHeight="1" x14ac:dyDescent="0.2">
      <c r="A81" s="841"/>
      <c r="B81" s="51" t="s">
        <v>991</v>
      </c>
      <c r="C81" s="51" t="s">
        <v>994</v>
      </c>
      <c r="D81" s="1036">
        <v>289569.18999999994</v>
      </c>
      <c r="E81" s="1036">
        <v>84937.73</v>
      </c>
      <c r="F81" s="1036">
        <v>180719.13</v>
      </c>
      <c r="G81" s="1036">
        <v>44354.63</v>
      </c>
      <c r="H81" s="1036">
        <v>28582.31</v>
      </c>
      <c r="I81" s="1036">
        <v>49024.610000000044</v>
      </c>
      <c r="J81" s="1036">
        <v>11417.369999999999</v>
      </c>
      <c r="K81" s="1036">
        <v>5844.02</v>
      </c>
      <c r="L81" s="1036">
        <v>5614.14</v>
      </c>
      <c r="M81" s="1034">
        <v>3.65</v>
      </c>
      <c r="N81" s="1036">
        <v>25269.68</v>
      </c>
      <c r="O81" s="1074">
        <v>275820.83</v>
      </c>
      <c r="R81" s="835"/>
    </row>
    <row r="82" spans="1:18" ht="24" customHeight="1" x14ac:dyDescent="0.2">
      <c r="A82" s="841"/>
      <c r="B82" s="50" t="s">
        <v>991</v>
      </c>
      <c r="C82" s="51" t="s">
        <v>995</v>
      </c>
      <c r="D82" s="1036">
        <v>291355.15999999997</v>
      </c>
      <c r="E82" s="1036">
        <v>84930.05</v>
      </c>
      <c r="F82" s="1036">
        <v>182301.07</v>
      </c>
      <c r="G82" s="1036">
        <v>44285.49</v>
      </c>
      <c r="H82" s="1036">
        <v>28941.61</v>
      </c>
      <c r="I82" s="1036">
        <v>49103.049999999988</v>
      </c>
      <c r="J82" s="1036">
        <v>11412.52</v>
      </c>
      <c r="K82" s="1036">
        <v>5892.72</v>
      </c>
      <c r="L82" s="1036">
        <v>5583.94</v>
      </c>
      <c r="M82" s="1034">
        <v>3.68</v>
      </c>
      <c r="N82" s="1036">
        <v>26120.49</v>
      </c>
      <c r="O82" s="1073">
        <v>276752.98</v>
      </c>
      <c r="R82" s="835"/>
    </row>
    <row r="83" spans="1:18" ht="24" customHeight="1" x14ac:dyDescent="0.2">
      <c r="A83" s="841"/>
      <c r="B83" s="50" t="s">
        <v>991</v>
      </c>
      <c r="C83" s="51" t="s">
        <v>996</v>
      </c>
      <c r="D83" s="1036">
        <v>289002.39</v>
      </c>
      <c r="E83" s="1036">
        <v>84455.54</v>
      </c>
      <c r="F83" s="1036">
        <v>180812.37</v>
      </c>
      <c r="G83" s="1036">
        <v>44183.32</v>
      </c>
      <c r="H83" s="1036">
        <v>27552.65</v>
      </c>
      <c r="I83" s="1036">
        <v>48001.489999999991</v>
      </c>
      <c r="J83" s="1036">
        <v>11383.070000000002</v>
      </c>
      <c r="K83" s="1036">
        <v>5886.67</v>
      </c>
      <c r="L83" s="1036">
        <v>5570.19</v>
      </c>
      <c r="M83" s="1034">
        <v>3.19</v>
      </c>
      <c r="N83" s="1036">
        <v>25885.119999999999</v>
      </c>
      <c r="O83" s="1074">
        <v>274682.11</v>
      </c>
      <c r="R83" s="835"/>
    </row>
    <row r="84" spans="1:18" ht="24" customHeight="1" x14ac:dyDescent="0.2">
      <c r="A84" s="841"/>
      <c r="B84" s="50" t="s">
        <v>991</v>
      </c>
      <c r="C84" s="51" t="s">
        <v>997</v>
      </c>
      <c r="D84" s="1036">
        <v>289073.13</v>
      </c>
      <c r="E84" s="1036">
        <v>84282.21</v>
      </c>
      <c r="F84" s="1036">
        <v>180808.49</v>
      </c>
      <c r="G84" s="1036">
        <v>44092.23</v>
      </c>
      <c r="H84" s="1036">
        <v>28990.31</v>
      </c>
      <c r="I84" s="1036">
        <v>49100.109999999986</v>
      </c>
      <c r="J84" s="1036">
        <v>11326.68</v>
      </c>
      <c r="K84" s="1036">
        <v>5829.2</v>
      </c>
      <c r="L84" s="1036">
        <v>5554.19</v>
      </c>
      <c r="M84" s="1034">
        <v>2.69</v>
      </c>
      <c r="N84" s="1036">
        <v>26822.66</v>
      </c>
      <c r="O84" s="1074">
        <v>273740.94</v>
      </c>
      <c r="R84" s="835"/>
    </row>
    <row r="85" spans="1:18" ht="24" customHeight="1" x14ac:dyDescent="0.2">
      <c r="A85" s="841"/>
      <c r="B85" s="50" t="s">
        <v>991</v>
      </c>
      <c r="C85" s="51" t="s">
        <v>998</v>
      </c>
      <c r="D85" s="1036">
        <v>288688.27</v>
      </c>
      <c r="E85" s="1036">
        <v>84210.66</v>
      </c>
      <c r="F85" s="1036">
        <v>179281.65</v>
      </c>
      <c r="G85" s="1036">
        <v>43988.01</v>
      </c>
      <c r="H85" s="1036">
        <v>30413.05</v>
      </c>
      <c r="I85" s="1036">
        <v>49205.099999999977</v>
      </c>
      <c r="J85" s="1036">
        <v>11280.650000000001</v>
      </c>
      <c r="K85" s="1036">
        <v>5817.07</v>
      </c>
      <c r="L85" s="1036">
        <v>5554.19</v>
      </c>
      <c r="M85" s="1034">
        <v>2.99</v>
      </c>
      <c r="N85" s="1036">
        <v>27886.01</v>
      </c>
      <c r="O85" s="1074">
        <v>272221.34000000003</v>
      </c>
      <c r="R85" s="835"/>
    </row>
    <row r="86" spans="1:18" ht="24" customHeight="1" x14ac:dyDescent="0.2">
      <c r="A86" s="841"/>
      <c r="B86" s="50" t="s">
        <v>991</v>
      </c>
      <c r="C86" s="51" t="s">
        <v>999</v>
      </c>
      <c r="D86" s="1036">
        <v>287266.51</v>
      </c>
      <c r="E86" s="1036">
        <v>84679.87</v>
      </c>
      <c r="F86" s="1036">
        <v>177346.93</v>
      </c>
      <c r="G86" s="1036">
        <v>44138.63</v>
      </c>
      <c r="H86" s="1036">
        <v>30222.86</v>
      </c>
      <c r="I86" s="1036">
        <v>49121.780000000028</v>
      </c>
      <c r="J86" s="1036">
        <v>11209.58</v>
      </c>
      <c r="K86" s="1036">
        <v>5743.79</v>
      </c>
      <c r="L86" s="1036">
        <v>5554.19</v>
      </c>
      <c r="M86" s="1034">
        <v>1.9</v>
      </c>
      <c r="N86" s="1036">
        <v>28609.49</v>
      </c>
      <c r="O86" s="1074">
        <v>269838.34000000003</v>
      </c>
      <c r="R86" s="835"/>
    </row>
    <row r="87" spans="1:18" ht="24" customHeight="1" x14ac:dyDescent="0.2">
      <c r="A87" s="841"/>
      <c r="B87" s="50" t="s">
        <v>991</v>
      </c>
      <c r="C87" s="51" t="s">
        <v>1000</v>
      </c>
      <c r="D87" s="1036">
        <v>287282.00999999995</v>
      </c>
      <c r="E87" s="1036">
        <v>84896.7</v>
      </c>
      <c r="F87" s="1036">
        <v>176769.27</v>
      </c>
      <c r="G87" s="1036">
        <v>44263.48</v>
      </c>
      <c r="H87" s="1036">
        <v>30982.47</v>
      </c>
      <c r="I87" s="1036">
        <v>49629.910000000033</v>
      </c>
      <c r="J87" s="1036">
        <v>11141.67</v>
      </c>
      <c r="K87" s="1036">
        <v>5785.46</v>
      </c>
      <c r="L87" s="1036">
        <v>5551.07</v>
      </c>
      <c r="M87" s="1034">
        <v>2.95</v>
      </c>
      <c r="N87" s="1036">
        <v>29498.86</v>
      </c>
      <c r="O87" s="1074">
        <v>269212.49</v>
      </c>
      <c r="R87" s="835"/>
    </row>
    <row r="88" spans="1:18" ht="24" customHeight="1" x14ac:dyDescent="0.2">
      <c r="A88" s="841"/>
      <c r="B88" s="50" t="s">
        <v>991</v>
      </c>
      <c r="C88" s="51" t="s">
        <v>1001</v>
      </c>
      <c r="D88" s="1036">
        <v>289538.73000000004</v>
      </c>
      <c r="E88" s="1036">
        <v>86143.05</v>
      </c>
      <c r="F88" s="1036">
        <v>176945.74</v>
      </c>
      <c r="G88" s="1036">
        <v>44485.8</v>
      </c>
      <c r="H88" s="1036">
        <v>31837.75</v>
      </c>
      <c r="I88" s="1036">
        <v>49873.589999999967</v>
      </c>
      <c r="J88" s="1036">
        <v>11190.890000000001</v>
      </c>
      <c r="K88" s="1036">
        <v>5756.73</v>
      </c>
      <c r="L88" s="1036">
        <v>5520.87</v>
      </c>
      <c r="M88" s="1034">
        <v>4.2699999999999996</v>
      </c>
      <c r="N88" s="1036">
        <v>30135.06</v>
      </c>
      <c r="O88" s="1074">
        <v>270722.64</v>
      </c>
      <c r="R88" s="835"/>
    </row>
    <row r="89" spans="1:18" ht="24" customHeight="1" x14ac:dyDescent="0.2">
      <c r="A89" s="841"/>
      <c r="B89" s="50" t="s">
        <v>1002</v>
      </c>
      <c r="C89" s="51" t="s">
        <v>1003</v>
      </c>
      <c r="D89" s="1036">
        <v>293378.77999999997</v>
      </c>
      <c r="E89" s="1036">
        <v>85698.65</v>
      </c>
      <c r="F89" s="1036">
        <v>180165.38</v>
      </c>
      <c r="G89" s="1036">
        <v>44711.96</v>
      </c>
      <c r="H89" s="1036">
        <v>32729.040000000001</v>
      </c>
      <c r="I89" s="1036">
        <v>49926.260000000009</v>
      </c>
      <c r="J89" s="1036">
        <v>11148.11</v>
      </c>
      <c r="K89" s="1036">
        <v>5740.34</v>
      </c>
      <c r="L89" s="1036">
        <v>5507.12</v>
      </c>
      <c r="M89" s="1034">
        <v>4.32</v>
      </c>
      <c r="N89" s="1036">
        <v>30341.35</v>
      </c>
      <c r="O89" s="1074">
        <v>274317.01</v>
      </c>
      <c r="R89" s="835"/>
    </row>
    <row r="90" spans="1:18" ht="24" customHeight="1" x14ac:dyDescent="0.2">
      <c r="A90" s="841"/>
      <c r="B90" s="50" t="s">
        <v>991</v>
      </c>
      <c r="C90" s="51" t="s">
        <v>990</v>
      </c>
      <c r="D90" s="1036">
        <v>292928.25</v>
      </c>
      <c r="E90" s="1036">
        <v>85664</v>
      </c>
      <c r="F90" s="1036">
        <v>182995.02</v>
      </c>
      <c r="G90" s="1036">
        <v>45200</v>
      </c>
      <c r="H90" s="1036">
        <v>29189.43</v>
      </c>
      <c r="I90" s="1036">
        <v>50120.19</v>
      </c>
      <c r="J90" s="1036">
        <v>11381.43</v>
      </c>
      <c r="K90" s="1036">
        <v>5875.48</v>
      </c>
      <c r="L90" s="1036">
        <v>5507.12</v>
      </c>
      <c r="M90" s="1034">
        <v>5.24</v>
      </c>
      <c r="N90" s="1036">
        <v>27084.07</v>
      </c>
      <c r="O90" s="1074">
        <v>277230.86</v>
      </c>
      <c r="R90" s="835"/>
    </row>
    <row r="91" spans="1:18" ht="24" customHeight="1" x14ac:dyDescent="0.2">
      <c r="A91" s="841"/>
      <c r="B91" s="50" t="s">
        <v>991</v>
      </c>
      <c r="C91" s="51" t="s">
        <v>992</v>
      </c>
      <c r="D91" s="1036">
        <v>294320</v>
      </c>
      <c r="E91" s="1036">
        <v>85739.14</v>
      </c>
      <c r="F91" s="1036">
        <v>183073</v>
      </c>
      <c r="G91" s="1036">
        <v>45772.75</v>
      </c>
      <c r="H91" s="1036">
        <v>30211.63</v>
      </c>
      <c r="I91" s="1036">
        <v>50476.509999999951</v>
      </c>
      <c r="J91" s="1036">
        <v>11491.75</v>
      </c>
      <c r="K91" s="1036">
        <v>5997.34</v>
      </c>
      <c r="L91" s="1036">
        <v>5507.12</v>
      </c>
      <c r="M91" s="1034">
        <v>6.19</v>
      </c>
      <c r="N91" s="1036">
        <v>27582.34</v>
      </c>
      <c r="O91" s="1074">
        <v>278175.2</v>
      </c>
      <c r="R91" s="835"/>
    </row>
    <row r="92" spans="1:18" ht="24" customHeight="1" x14ac:dyDescent="0.2">
      <c r="A92" s="841"/>
      <c r="B92" s="50" t="s">
        <v>991</v>
      </c>
      <c r="C92" s="51" t="s">
        <v>993</v>
      </c>
      <c r="D92" s="1036">
        <v>298208.18</v>
      </c>
      <c r="E92" s="1036">
        <v>85764.1</v>
      </c>
      <c r="F92" s="1036">
        <v>185854.59</v>
      </c>
      <c r="G92" s="1036">
        <v>46167.07</v>
      </c>
      <c r="H92" s="1036">
        <v>31383.34</v>
      </c>
      <c r="I92" s="1036">
        <v>50960.910000000033</v>
      </c>
      <c r="J92" s="1036">
        <v>11470.529999999999</v>
      </c>
      <c r="K92" s="1036">
        <v>5956.81</v>
      </c>
      <c r="L92" s="1036">
        <v>5507.12</v>
      </c>
      <c r="M92" s="1034">
        <v>7.52</v>
      </c>
      <c r="N92" s="1036">
        <v>28829.11</v>
      </c>
      <c r="O92" s="1074">
        <v>280823.57</v>
      </c>
      <c r="R92" s="835"/>
    </row>
    <row r="93" spans="1:18" ht="24" customHeight="1" x14ac:dyDescent="0.2">
      <c r="A93" s="841"/>
      <c r="B93" s="51" t="s">
        <v>991</v>
      </c>
      <c r="C93" s="51" t="s">
        <v>994</v>
      </c>
      <c r="D93" s="1036">
        <v>302386.59999999998</v>
      </c>
      <c r="E93" s="1036">
        <v>85708.06</v>
      </c>
      <c r="F93" s="1036">
        <v>189848.93</v>
      </c>
      <c r="G93" s="1036">
        <v>46470.29</v>
      </c>
      <c r="H93" s="1036">
        <v>31218.13</v>
      </c>
      <c r="I93" s="1036">
        <v>50858.81</v>
      </c>
      <c r="J93" s="1036">
        <v>11534.779999999999</v>
      </c>
      <c r="K93" s="1036">
        <v>6031.95</v>
      </c>
      <c r="L93" s="1036">
        <v>5504</v>
      </c>
      <c r="M93" s="1034">
        <v>6.95</v>
      </c>
      <c r="N93" s="1036">
        <v>29385.88</v>
      </c>
      <c r="O93" s="1074">
        <v>284542.46000000002</v>
      </c>
      <c r="R93" s="835"/>
    </row>
    <row r="94" spans="1:18" ht="24" customHeight="1" x14ac:dyDescent="0.2">
      <c r="A94" s="841"/>
      <c r="B94" s="50" t="s">
        <v>991</v>
      </c>
      <c r="C94" s="51" t="s">
        <v>995</v>
      </c>
      <c r="D94" s="1036">
        <v>305149.17</v>
      </c>
      <c r="E94" s="1036">
        <v>85873.82</v>
      </c>
      <c r="F94" s="1036">
        <v>192091.62</v>
      </c>
      <c r="G94" s="1036">
        <v>46634.14</v>
      </c>
      <c r="H94" s="1036">
        <v>32077.25</v>
      </c>
      <c r="I94" s="1036">
        <v>51527.669999999984</v>
      </c>
      <c r="J94" s="1036">
        <v>11997.580000000002</v>
      </c>
      <c r="K94" s="1036">
        <v>6116.94</v>
      </c>
      <c r="L94" s="1036">
        <v>5881.8</v>
      </c>
      <c r="M94" s="1034">
        <v>7.43</v>
      </c>
      <c r="N94" s="1036">
        <v>30156.09</v>
      </c>
      <c r="O94" s="1074">
        <v>286998.09000000003</v>
      </c>
      <c r="R94" s="835"/>
    </row>
    <row r="95" spans="1:18" ht="2.1" customHeight="1" x14ac:dyDescent="0.2">
      <c r="B95" s="130"/>
      <c r="C95" s="151"/>
      <c r="D95" s="98"/>
      <c r="E95" s="98"/>
      <c r="F95" s="98"/>
      <c r="G95" s="98"/>
      <c r="H95" s="135"/>
      <c r="I95" s="98"/>
      <c r="J95" s="98"/>
      <c r="K95" s="98"/>
      <c r="L95" s="98"/>
      <c r="M95" s="98"/>
      <c r="N95" s="98"/>
      <c r="O95" s="149"/>
    </row>
    <row r="96" spans="1:18" s="61" customFormat="1" ht="18" customHeight="1" x14ac:dyDescent="0.2">
      <c r="B96" s="59" t="s">
        <v>103</v>
      </c>
      <c r="C96" s="117"/>
      <c r="D96" s="118"/>
      <c r="E96" s="118"/>
      <c r="F96" s="118"/>
      <c r="I96" s="118"/>
      <c r="J96" s="118"/>
      <c r="K96" s="118"/>
      <c r="L96" s="118"/>
      <c r="M96" s="118"/>
      <c r="N96" s="118"/>
      <c r="O96" s="118"/>
    </row>
    <row r="97" spans="2:15" s="61" customFormat="1" ht="18" customHeight="1" x14ac:dyDescent="0.2">
      <c r="B97" s="59"/>
      <c r="C97" s="117"/>
      <c r="D97" s="118"/>
      <c r="E97" s="118"/>
      <c r="F97" s="118"/>
      <c r="I97" s="118"/>
      <c r="J97" s="118"/>
      <c r="K97" s="118"/>
      <c r="L97" s="118"/>
      <c r="M97" s="118"/>
      <c r="N97" s="118"/>
      <c r="O97" s="118"/>
    </row>
    <row r="98" spans="2:15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3499999999999996" customHeight="1" x14ac:dyDescent="0.2">
      <c r="B100" s="1311"/>
      <c r="C100" s="1311"/>
      <c r="D100" s="1311"/>
      <c r="E100" s="1311"/>
      <c r="F100" s="1311"/>
      <c r="G100" s="1311"/>
      <c r="H100" s="1311"/>
      <c r="I100" s="1311"/>
      <c r="J100" s="1311"/>
      <c r="K100" s="1311"/>
      <c r="L100" s="1311"/>
      <c r="M100" s="1311"/>
      <c r="N100" s="1311"/>
      <c r="O100" s="1311"/>
    </row>
    <row r="101" spans="2:15" ht="18" customHeight="1" x14ac:dyDescent="0.3">
      <c r="B101" s="82" t="s">
        <v>1004</v>
      </c>
      <c r="C101" s="126"/>
      <c r="D101" s="126"/>
      <c r="E101" s="126"/>
      <c r="F101" s="40"/>
      <c r="G101" s="40"/>
      <c r="H101" s="40"/>
      <c r="I101" s="40"/>
      <c r="J101" s="40"/>
      <c r="K101" s="40"/>
      <c r="L101" s="40"/>
      <c r="M101" s="40"/>
      <c r="N101" s="40"/>
      <c r="O101" s="83" t="s">
        <v>154</v>
      </c>
    </row>
    <row r="102" spans="2:15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21" customHeight="1" x14ac:dyDescent="0.2">
      <c r="B105" s="459"/>
      <c r="C105" s="459"/>
      <c r="D105" s="1312"/>
      <c r="E105" s="1312"/>
      <c r="F105" s="1312"/>
      <c r="G105" s="1312"/>
      <c r="H105" s="459"/>
      <c r="I105" s="459"/>
      <c r="J105" s="459"/>
      <c r="K105" s="459"/>
      <c r="L105" s="1312"/>
      <c r="M105" s="1312"/>
      <c r="N105" s="459"/>
      <c r="O105" s="459"/>
    </row>
    <row r="106" spans="2:15" s="468" customFormat="1" ht="21" customHeight="1" x14ac:dyDescent="0.2">
      <c r="B106" s="459"/>
      <c r="C106" s="459"/>
      <c r="D106" s="1312"/>
      <c r="E106" s="1312"/>
      <c r="F106" s="1312"/>
      <c r="G106" s="1312"/>
      <c r="H106" s="459"/>
      <c r="I106" s="459"/>
      <c r="J106" s="459"/>
      <c r="K106" s="459"/>
      <c r="L106" s="1312"/>
      <c r="M106" s="1312"/>
      <c r="N106" s="459"/>
      <c r="O106" s="459"/>
    </row>
    <row r="107" spans="2:15" s="468" customFormat="1" ht="21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</row>
    <row r="108" spans="2:15" s="468" customFormat="1" ht="21" customHeight="1" x14ac:dyDescent="0.2">
      <c r="B108" s="459"/>
      <c r="C108" s="459"/>
      <c r="D108" s="459"/>
      <c r="E108" s="459"/>
      <c r="F108" s="459"/>
      <c r="G108" s="459"/>
      <c r="H108" s="459"/>
      <c r="I108" s="459"/>
      <c r="J108" s="459"/>
      <c r="K108" s="459"/>
      <c r="L108" s="459"/>
      <c r="M108" s="459"/>
      <c r="N108" s="459"/>
      <c r="O108" s="459"/>
    </row>
    <row r="109" spans="2:15" s="468" customFormat="1" ht="18" customHeight="1" x14ac:dyDescent="0.2">
      <c r="B109" s="459"/>
      <c r="C109" s="459"/>
      <c r="D109" s="459"/>
      <c r="E109" s="459"/>
      <c r="F109" s="459"/>
      <c r="G109" s="459"/>
      <c r="H109" s="459"/>
      <c r="I109" s="459"/>
      <c r="J109" s="459"/>
      <c r="K109" s="459"/>
      <c r="L109" s="459"/>
      <c r="M109" s="459"/>
      <c r="N109" s="459"/>
      <c r="O109" s="459"/>
    </row>
  </sheetData>
  <mergeCells count="108">
    <mergeCell ref="F12:G12"/>
    <mergeCell ref="L12:M12"/>
    <mergeCell ref="D19:E19"/>
    <mergeCell ref="F19:G19"/>
    <mergeCell ref="L19:M19"/>
    <mergeCell ref="D14:E14"/>
    <mergeCell ref="F18:G18"/>
    <mergeCell ref="L18:M18"/>
    <mergeCell ref="D15:E15"/>
    <mergeCell ref="F15:G15"/>
    <mergeCell ref="L15:M15"/>
    <mergeCell ref="D16:E16"/>
    <mergeCell ref="N68:N72"/>
    <mergeCell ref="B1:O1"/>
    <mergeCell ref="B2:O2"/>
    <mergeCell ref="B7:C10"/>
    <mergeCell ref="D7:K7"/>
    <mergeCell ref="L7:M9"/>
    <mergeCell ref="N7:O9"/>
    <mergeCell ref="D8:E9"/>
    <mergeCell ref="F8:J8"/>
    <mergeCell ref="K8:K9"/>
    <mergeCell ref="F9:G9"/>
    <mergeCell ref="D10:N10"/>
    <mergeCell ref="B11:C11"/>
    <mergeCell ref="D11:E11"/>
    <mergeCell ref="F11:G11"/>
    <mergeCell ref="L11:M11"/>
    <mergeCell ref="B12:C12"/>
    <mergeCell ref="D12:E12"/>
    <mergeCell ref="D24:E24"/>
    <mergeCell ref="D28:E28"/>
    <mergeCell ref="D30:E30"/>
    <mergeCell ref="F30:G30"/>
    <mergeCell ref="L30:M30"/>
    <mergeCell ref="F24:G24"/>
    <mergeCell ref="D29:E29"/>
    <mergeCell ref="F29:G29"/>
    <mergeCell ref="L29:M29"/>
    <mergeCell ref="F28:G28"/>
    <mergeCell ref="L28:M28"/>
    <mergeCell ref="L27:M27"/>
    <mergeCell ref="L24:M24"/>
    <mergeCell ref="D25:E25"/>
    <mergeCell ref="F25:G25"/>
    <mergeCell ref="L25:M25"/>
    <mergeCell ref="D26:E26"/>
    <mergeCell ref="F26:G26"/>
    <mergeCell ref="L26:M26"/>
    <mergeCell ref="D27:E27"/>
    <mergeCell ref="F27:G27"/>
    <mergeCell ref="B13:C13"/>
    <mergeCell ref="D13:E13"/>
    <mergeCell ref="F13:G13"/>
    <mergeCell ref="L13:M13"/>
    <mergeCell ref="L14:M14"/>
    <mergeCell ref="F16:G16"/>
    <mergeCell ref="L16:M16"/>
    <mergeCell ref="D23:E23"/>
    <mergeCell ref="F23:G23"/>
    <mergeCell ref="L23:M23"/>
    <mergeCell ref="D20:E20"/>
    <mergeCell ref="F20:G20"/>
    <mergeCell ref="L20:M20"/>
    <mergeCell ref="D21:E21"/>
    <mergeCell ref="F21:G21"/>
    <mergeCell ref="L21:M21"/>
    <mergeCell ref="D22:E22"/>
    <mergeCell ref="F22:G22"/>
    <mergeCell ref="L22:M22"/>
    <mergeCell ref="F14:G14"/>
    <mergeCell ref="D17:E17"/>
    <mergeCell ref="F17:G17"/>
    <mergeCell ref="L17:M17"/>
    <mergeCell ref="D18:E18"/>
    <mergeCell ref="B75:C75"/>
    <mergeCell ref="D31:E31"/>
    <mergeCell ref="F31:G31"/>
    <mergeCell ref="L31:M31"/>
    <mergeCell ref="L33:M33"/>
    <mergeCell ref="B73:C73"/>
    <mergeCell ref="B76:C76"/>
    <mergeCell ref="B100:O100"/>
    <mergeCell ref="O68:O72"/>
    <mergeCell ref="D69:D72"/>
    <mergeCell ref="E69:E72"/>
    <mergeCell ref="F69:F72"/>
    <mergeCell ref="G69:G72"/>
    <mergeCell ref="H69:H72"/>
    <mergeCell ref="I69:I72"/>
    <mergeCell ref="J69:J72"/>
    <mergeCell ref="K69:K72"/>
    <mergeCell ref="L69:L72"/>
    <mergeCell ref="B74:C74"/>
    <mergeCell ref="B67:C72"/>
    <mergeCell ref="D67:O67"/>
    <mergeCell ref="D68:I68"/>
    <mergeCell ref="J68:L68"/>
    <mergeCell ref="M68:M72"/>
    <mergeCell ref="D106:E106"/>
    <mergeCell ref="F106:G106"/>
    <mergeCell ref="L106:M106"/>
    <mergeCell ref="D105:E105"/>
    <mergeCell ref="F105:G105"/>
    <mergeCell ref="L105:M105"/>
    <mergeCell ref="D32:E32"/>
    <mergeCell ref="F32:G32"/>
    <mergeCell ref="L32:M32"/>
  </mergeCells>
  <phoneticPr fontId="60" type="noConversion"/>
  <conditionalFormatting sqref="B77:O94 B15:O32">
    <cfRule type="expression" dxfId="52" priority="1">
      <formula>$B15&lt;&gt;""</formula>
    </cfRule>
  </conditionalFormatting>
  <hyperlinks>
    <hyperlink ref="Q4" location="Índice!A1" display="Índice" xr:uid="{00000000-0004-0000-0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Folha9"/>
  <dimension ref="A1:R109"/>
  <sheetViews>
    <sheetView showGridLines="0" view="pageBreakPreview" zoomScale="65" zoomScaleNormal="75" zoomScaleSheetLayoutView="65" workbookViewId="0"/>
  </sheetViews>
  <sheetFormatPr defaultColWidth="9.140625" defaultRowHeight="12.75" x14ac:dyDescent="0.2"/>
  <cols>
    <col min="1" max="1" width="9.140625" style="153"/>
    <col min="2" max="3" width="5.85546875" style="153" customWidth="1"/>
    <col min="4" max="5" width="16.85546875" style="153" customWidth="1"/>
    <col min="6" max="6" width="15.85546875" style="153" customWidth="1"/>
    <col min="7" max="7" width="14.85546875" style="153" customWidth="1"/>
    <col min="8" max="8" width="15.85546875" style="153" customWidth="1"/>
    <col min="9" max="9" width="14.85546875" style="153" customWidth="1"/>
    <col min="10" max="15" width="15.85546875" style="153" customWidth="1"/>
    <col min="16" max="16" width="9.140625" style="153"/>
    <col min="17" max="17" width="10.140625" style="153" bestFit="1" customWidth="1"/>
    <col min="18" max="18" width="10.85546875" style="153" bestFit="1" customWidth="1"/>
    <col min="19" max="16384" width="9.140625" style="153"/>
  </cols>
  <sheetData>
    <row r="1" spans="1:18" s="9" customFormat="1" ht="26.25" customHeight="1" x14ac:dyDescent="0.2">
      <c r="B1" s="1352" t="s">
        <v>2</v>
      </c>
      <c r="C1" s="1352"/>
      <c r="D1" s="1352"/>
      <c r="E1" s="1352"/>
      <c r="F1" s="1352"/>
      <c r="G1" s="1352"/>
      <c r="H1" s="1352"/>
      <c r="I1" s="1352"/>
      <c r="J1" s="1352"/>
      <c r="K1" s="1352"/>
      <c r="L1" s="1352"/>
      <c r="M1" s="1352"/>
      <c r="N1" s="1352"/>
      <c r="O1" s="1352"/>
      <c r="P1" s="152"/>
    </row>
    <row r="2" spans="1:18" s="9" customFormat="1" ht="4.3499999999999996" customHeight="1" x14ac:dyDescent="0.2">
      <c r="B2" s="1266"/>
      <c r="C2" s="1266"/>
      <c r="D2" s="1266"/>
      <c r="E2" s="1266"/>
      <c r="F2" s="1266"/>
      <c r="G2" s="1266"/>
      <c r="H2" s="1266"/>
      <c r="I2" s="1266"/>
      <c r="J2" s="1266"/>
      <c r="K2" s="1266"/>
      <c r="L2" s="1266"/>
      <c r="M2" s="1266"/>
      <c r="N2" s="1266"/>
      <c r="O2" s="1266"/>
      <c r="P2" s="1266"/>
    </row>
    <row r="3" spans="1:18" s="9" customFormat="1" ht="18" customHeight="1" x14ac:dyDescent="0.2">
      <c r="J3" s="20"/>
      <c r="K3" s="20"/>
      <c r="L3" s="20"/>
      <c r="M3" s="20"/>
      <c r="N3" s="20"/>
      <c r="O3" s="20"/>
      <c r="P3" s="20"/>
      <c r="Q3" s="20"/>
    </row>
    <row r="4" spans="1:18" s="9" customFormat="1" ht="18" customHeight="1" x14ac:dyDescent="0.25">
      <c r="G4" s="35"/>
      <c r="Q4" s="764" t="s">
        <v>0</v>
      </c>
    </row>
    <row r="5" spans="1:18" s="9" customFormat="1" ht="18" customHeight="1" x14ac:dyDescent="0.25">
      <c r="B5" s="36" t="s">
        <v>155</v>
      </c>
      <c r="C5" s="37"/>
      <c r="L5" s="38"/>
      <c r="O5" s="763"/>
    </row>
    <row r="6" spans="1:18" s="9" customFormat="1" ht="18" customHeight="1" x14ac:dyDescent="0.2">
      <c r="B6" s="72" t="s">
        <v>156</v>
      </c>
      <c r="C6" s="40"/>
      <c r="D6" s="40"/>
      <c r="E6" s="40"/>
      <c r="F6" s="40"/>
      <c r="G6" s="40"/>
      <c r="H6" s="40"/>
      <c r="I6" s="40"/>
      <c r="J6" s="40"/>
      <c r="K6" s="40"/>
      <c r="L6" s="41"/>
      <c r="M6" s="40"/>
      <c r="N6" s="40"/>
      <c r="O6" s="40"/>
      <c r="P6" s="40"/>
    </row>
    <row r="7" spans="1:18" ht="22.35" customHeight="1" x14ac:dyDescent="0.2">
      <c r="B7" s="1245"/>
      <c r="C7" s="1245"/>
      <c r="D7" s="1353" t="s">
        <v>157</v>
      </c>
      <c r="E7" s="1353"/>
      <c r="F7" s="1353"/>
      <c r="G7" s="1353"/>
      <c r="H7" s="1354" t="s">
        <v>158</v>
      </c>
      <c r="I7" s="1354"/>
      <c r="J7" s="1354" t="s">
        <v>159</v>
      </c>
      <c r="K7" s="1356"/>
      <c r="L7" s="1354" t="s">
        <v>160</v>
      </c>
      <c r="M7" s="1354"/>
      <c r="N7" s="1354" t="s">
        <v>31</v>
      </c>
      <c r="O7" s="1358"/>
    </row>
    <row r="8" spans="1:18" ht="22.35" customHeight="1" x14ac:dyDescent="0.2">
      <c r="B8" s="1245"/>
      <c r="C8" s="1245"/>
      <c r="D8" s="1360" t="s">
        <v>161</v>
      </c>
      <c r="E8" s="1360"/>
      <c r="F8" s="1360" t="s">
        <v>162</v>
      </c>
      <c r="G8" s="1360"/>
      <c r="H8" s="1355"/>
      <c r="I8" s="1355"/>
      <c r="J8" s="1357"/>
      <c r="K8" s="1357"/>
      <c r="L8" s="1355"/>
      <c r="M8" s="1355"/>
      <c r="N8" s="1355"/>
      <c r="O8" s="1359"/>
    </row>
    <row r="9" spans="1:18" ht="22.35" customHeight="1" x14ac:dyDescent="0.2">
      <c r="B9" s="1245"/>
      <c r="C9" s="1245"/>
      <c r="D9" s="154" t="s">
        <v>140</v>
      </c>
      <c r="E9" s="155" t="s">
        <v>59</v>
      </c>
      <c r="F9" s="154" t="s">
        <v>140</v>
      </c>
      <c r="G9" s="155" t="s">
        <v>59</v>
      </c>
      <c r="H9" s="154" t="s">
        <v>140</v>
      </c>
      <c r="I9" s="155" t="s">
        <v>59</v>
      </c>
      <c r="J9" s="154" t="s">
        <v>140</v>
      </c>
      <c r="K9" s="155" t="s">
        <v>59</v>
      </c>
      <c r="L9" s="154" t="s">
        <v>140</v>
      </c>
      <c r="M9" s="155" t="s">
        <v>59</v>
      </c>
      <c r="N9" s="154" t="s">
        <v>140</v>
      </c>
      <c r="O9" s="156" t="s">
        <v>59</v>
      </c>
    </row>
    <row r="10" spans="1:18" ht="24" customHeight="1" x14ac:dyDescent="0.2">
      <c r="A10" s="840"/>
      <c r="B10" s="1361">
        <v>2022</v>
      </c>
      <c r="C10" s="1361"/>
      <c r="D10" s="157">
        <v>155215.34299999999</v>
      </c>
      <c r="E10" s="158">
        <v>13.247676063813497</v>
      </c>
      <c r="F10" s="157">
        <v>42456.411</v>
      </c>
      <c r="G10" s="158">
        <v>5.8121052801314743</v>
      </c>
      <c r="H10" s="157">
        <v>52142.210999999996</v>
      </c>
      <c r="I10" s="158">
        <v>15.04717241530258</v>
      </c>
      <c r="J10" s="157">
        <v>120714.068</v>
      </c>
      <c r="K10" s="158">
        <v>34.201677456654501</v>
      </c>
      <c r="L10" s="157">
        <v>126570.94900000001</v>
      </c>
      <c r="M10" s="158">
        <v>31.898173789323092</v>
      </c>
      <c r="N10" s="157">
        <v>243957.08399999997</v>
      </c>
      <c r="O10" s="1076">
        <v>12.685511537527328</v>
      </c>
      <c r="R10" s="853"/>
    </row>
    <row r="11" spans="1:18" ht="24" customHeight="1" x14ac:dyDescent="0.2">
      <c r="A11" s="840"/>
      <c r="B11" s="1361">
        <v>2023</v>
      </c>
      <c r="C11" s="1361"/>
      <c r="D11" s="157">
        <v>165125.72200000001</v>
      </c>
      <c r="E11" s="158">
        <v>6.3849222689280172</v>
      </c>
      <c r="F11" s="157">
        <v>44853.235000000001</v>
      </c>
      <c r="G11" s="158">
        <v>5.6453759127214065</v>
      </c>
      <c r="H11" s="157">
        <v>54865.564000000006</v>
      </c>
      <c r="I11" s="158">
        <v>5.2229334885703471</v>
      </c>
      <c r="J11" s="157">
        <v>127280.78499999999</v>
      </c>
      <c r="K11" s="158">
        <v>5.4398937164473526</v>
      </c>
      <c r="L11" s="157">
        <v>124202.09499999999</v>
      </c>
      <c r="M11" s="158">
        <v>-1.8715621702417806</v>
      </c>
      <c r="N11" s="157">
        <v>267923.21099999995</v>
      </c>
      <c r="O11" s="1076">
        <v>9.8239110777369234</v>
      </c>
      <c r="R11" s="853"/>
    </row>
    <row r="12" spans="1:18" ht="24" customHeight="1" x14ac:dyDescent="0.2">
      <c r="A12" s="846"/>
      <c r="B12" s="1361">
        <v>2024</v>
      </c>
      <c r="C12" s="1361"/>
      <c r="D12" s="157">
        <v>174744.302</v>
      </c>
      <c r="E12" s="158">
        <v>5.8250040535780201</v>
      </c>
      <c r="F12" s="157">
        <v>47980.402999999998</v>
      </c>
      <c r="G12" s="158">
        <v>6.9720010162031665</v>
      </c>
      <c r="H12" s="157">
        <v>57442.146000000001</v>
      </c>
      <c r="I12" s="158">
        <v>4.6961733593041899</v>
      </c>
      <c r="J12" s="157">
        <v>132525.91200000001</v>
      </c>
      <c r="K12" s="158">
        <v>4.1209103165100958</v>
      </c>
      <c r="L12" s="157">
        <v>127512.21</v>
      </c>
      <c r="M12" s="158">
        <v>2.6651039984470604</v>
      </c>
      <c r="N12" s="157">
        <v>285180.55300000007</v>
      </c>
      <c r="O12" s="1076">
        <v>6.4411522747837235</v>
      </c>
      <c r="R12" s="853"/>
    </row>
    <row r="13" spans="1:18" ht="24" customHeight="1" x14ac:dyDescent="0.2">
      <c r="A13" s="841"/>
      <c r="B13" s="1075"/>
      <c r="C13" s="1075"/>
      <c r="D13" s="157"/>
      <c r="E13" s="158"/>
      <c r="F13" s="159"/>
      <c r="G13" s="158"/>
      <c r="H13" s="159"/>
      <c r="I13" s="158"/>
      <c r="J13" s="159"/>
      <c r="K13" s="158"/>
      <c r="L13" s="159"/>
      <c r="M13" s="158"/>
      <c r="N13" s="159"/>
      <c r="O13" s="1076"/>
    </row>
    <row r="14" spans="1:18" ht="24" customHeight="1" x14ac:dyDescent="0.2">
      <c r="A14" s="841"/>
      <c r="B14" s="1077" t="s">
        <v>1031</v>
      </c>
      <c r="C14" s="164" t="s">
        <v>1032</v>
      </c>
      <c r="D14" s="160">
        <v>35188.613999999994</v>
      </c>
      <c r="E14" s="161">
        <v>6.7980177215816839</v>
      </c>
      <c r="F14" s="160">
        <v>10130.656000000001</v>
      </c>
      <c r="G14" s="161">
        <v>6.4821460029001576</v>
      </c>
      <c r="H14" s="160">
        <v>11281.325000000001</v>
      </c>
      <c r="I14" s="161">
        <v>16.822650079798727</v>
      </c>
      <c r="J14" s="160">
        <v>23213.64</v>
      </c>
      <c r="K14" s="161">
        <v>22.689961243239498</v>
      </c>
      <c r="L14" s="160">
        <v>24502.31</v>
      </c>
      <c r="M14" s="161">
        <v>24.497958502187899</v>
      </c>
      <c r="N14" s="160">
        <v>55311.925000000003</v>
      </c>
      <c r="O14" s="163">
        <v>7.6962921501871007</v>
      </c>
      <c r="R14" s="9"/>
    </row>
    <row r="15" spans="1:18" ht="24" customHeight="1" x14ac:dyDescent="0.2">
      <c r="A15" s="841"/>
      <c r="B15" s="1077" t="s">
        <v>991</v>
      </c>
      <c r="C15" s="164" t="s">
        <v>1033</v>
      </c>
      <c r="D15" s="160">
        <v>35957.244000000021</v>
      </c>
      <c r="E15" s="161">
        <v>9.4593356776352611</v>
      </c>
      <c r="F15" s="160">
        <v>10226.223999999989</v>
      </c>
      <c r="G15" s="161">
        <v>6.2468694691355298</v>
      </c>
      <c r="H15" s="160">
        <v>12003.939000000002</v>
      </c>
      <c r="I15" s="161">
        <v>17.30424217644455</v>
      </c>
      <c r="J15" s="160">
        <v>25583.897000000004</v>
      </c>
      <c r="K15" s="161">
        <v>28.218516223536618</v>
      </c>
      <c r="L15" s="160">
        <v>27066.970999999994</v>
      </c>
      <c r="M15" s="161">
        <v>29.936188287325159</v>
      </c>
      <c r="N15" s="160">
        <v>56704.333000000013</v>
      </c>
      <c r="O15" s="163">
        <v>9.4036584450344574</v>
      </c>
      <c r="R15" s="9"/>
    </row>
    <row r="16" spans="1:18" ht="24" customHeight="1" x14ac:dyDescent="0.2">
      <c r="A16" s="841"/>
      <c r="B16" s="1077" t="s">
        <v>1034</v>
      </c>
      <c r="C16" s="164" t="s">
        <v>1035</v>
      </c>
      <c r="D16" s="160">
        <v>37295.984000000004</v>
      </c>
      <c r="E16" s="161">
        <v>17.75680638958508</v>
      </c>
      <c r="F16" s="160">
        <v>10429.905000000001</v>
      </c>
      <c r="G16" s="161">
        <v>6.6912382679486404</v>
      </c>
      <c r="H16" s="160">
        <v>13036.883</v>
      </c>
      <c r="I16" s="161">
        <v>16.138754853448887</v>
      </c>
      <c r="J16" s="160">
        <v>27203.121999999999</v>
      </c>
      <c r="K16" s="161">
        <v>32.097653054351795</v>
      </c>
      <c r="L16" s="160">
        <v>29279.976999999999</v>
      </c>
      <c r="M16" s="161">
        <v>33.253003735774556</v>
      </c>
      <c r="N16" s="160">
        <v>58685.917000000001</v>
      </c>
      <c r="O16" s="163">
        <v>14.412977116202509</v>
      </c>
      <c r="R16" s="9"/>
    </row>
    <row r="17" spans="1:18" ht="24" customHeight="1" x14ac:dyDescent="0.2">
      <c r="A17" s="841"/>
      <c r="B17" s="1077" t="s">
        <v>991</v>
      </c>
      <c r="C17" s="164" t="s">
        <v>1036</v>
      </c>
      <c r="D17" s="160">
        <v>38212.926000000007</v>
      </c>
      <c r="E17" s="161">
        <v>11.601854931384592</v>
      </c>
      <c r="F17" s="160">
        <v>10510.713</v>
      </c>
      <c r="G17" s="161">
        <v>5.1946730068763269</v>
      </c>
      <c r="H17" s="160">
        <v>12885.162</v>
      </c>
      <c r="I17" s="161">
        <v>19.175377797846128</v>
      </c>
      <c r="J17" s="160">
        <v>30389.052</v>
      </c>
      <c r="K17" s="161">
        <v>47.813733126747593</v>
      </c>
      <c r="L17" s="160">
        <v>31820.983</v>
      </c>
      <c r="M17" s="161">
        <v>41.940060858378089</v>
      </c>
      <c r="N17" s="160">
        <v>60176.87</v>
      </c>
      <c r="O17" s="163">
        <v>13.147538470236796</v>
      </c>
      <c r="R17" s="9"/>
    </row>
    <row r="18" spans="1:18" ht="24" customHeight="1" x14ac:dyDescent="0.2">
      <c r="A18" s="841"/>
      <c r="B18" s="1077" t="s">
        <v>991</v>
      </c>
      <c r="C18" s="164" t="s">
        <v>1032</v>
      </c>
      <c r="D18" s="160">
        <v>39347.648000000001</v>
      </c>
      <c r="E18" s="161">
        <v>11.819260627883811</v>
      </c>
      <c r="F18" s="160">
        <v>10657.482</v>
      </c>
      <c r="G18" s="161">
        <v>5.2003147673753691</v>
      </c>
      <c r="H18" s="160">
        <v>13008.989</v>
      </c>
      <c r="I18" s="161">
        <v>15.314371317198994</v>
      </c>
      <c r="J18" s="160">
        <v>31806.639999999999</v>
      </c>
      <c r="K18" s="161">
        <v>37.017029642916846</v>
      </c>
      <c r="L18" s="160">
        <v>33214.974000000002</v>
      </c>
      <c r="M18" s="161">
        <v>35.558541215093612</v>
      </c>
      <c r="N18" s="160">
        <v>61605.784999999989</v>
      </c>
      <c r="O18" s="163">
        <v>11.378848232094585</v>
      </c>
      <c r="R18" s="9"/>
    </row>
    <row r="19" spans="1:18" ht="24" customHeight="1" x14ac:dyDescent="0.2">
      <c r="A19" s="841"/>
      <c r="B19" s="1077" t="s">
        <v>991</v>
      </c>
      <c r="C19" s="164" t="s">
        <v>1033</v>
      </c>
      <c r="D19" s="160">
        <v>40358.784999999996</v>
      </c>
      <c r="E19" s="161">
        <v>12.241041054203073</v>
      </c>
      <c r="F19" s="160">
        <v>10858.311</v>
      </c>
      <c r="G19" s="161">
        <v>6.1810400398036647</v>
      </c>
      <c r="H19" s="160">
        <v>13211.177</v>
      </c>
      <c r="I19" s="161">
        <v>10.057015451344743</v>
      </c>
      <c r="J19" s="160">
        <v>31315.254000000001</v>
      </c>
      <c r="K19" s="161">
        <v>22.402204793116521</v>
      </c>
      <c r="L19" s="160">
        <v>32255.014999999999</v>
      </c>
      <c r="M19" s="161">
        <v>19.1674347306908</v>
      </c>
      <c r="N19" s="160">
        <v>63488.512000000002</v>
      </c>
      <c r="O19" s="163">
        <v>11.964128032332177</v>
      </c>
      <c r="R19" s="9"/>
    </row>
    <row r="20" spans="1:18" ht="24" customHeight="1" x14ac:dyDescent="0.2">
      <c r="A20" s="841"/>
      <c r="B20" s="1077" t="s">
        <v>1005</v>
      </c>
      <c r="C20" s="164" t="s">
        <v>1035</v>
      </c>
      <c r="D20" s="160">
        <v>40921.879000000001</v>
      </c>
      <c r="E20" s="161">
        <v>9.7219448614092041</v>
      </c>
      <c r="F20" s="160">
        <v>10956.092000000001</v>
      </c>
      <c r="G20" s="161">
        <v>5.0449836312027818</v>
      </c>
      <c r="H20" s="160">
        <v>13372.621999999999</v>
      </c>
      <c r="I20" s="161">
        <v>2.5753011666975967</v>
      </c>
      <c r="J20" s="160">
        <v>32221.792000000001</v>
      </c>
      <c r="K20" s="161">
        <v>18.448875096027596</v>
      </c>
      <c r="L20" s="160">
        <v>31696.298999999999</v>
      </c>
      <c r="M20" s="161">
        <v>8.2524723294693949</v>
      </c>
      <c r="N20" s="160">
        <v>65776.085999999996</v>
      </c>
      <c r="O20" s="163">
        <v>12.081551013337656</v>
      </c>
      <c r="R20" s="9"/>
    </row>
    <row r="21" spans="1:18" ht="24" customHeight="1" x14ac:dyDescent="0.2">
      <c r="A21" s="841"/>
      <c r="B21" s="1077" t="s">
        <v>991</v>
      </c>
      <c r="C21" s="164" t="s">
        <v>1036</v>
      </c>
      <c r="D21" s="160">
        <v>41035.748</v>
      </c>
      <c r="E21" s="161">
        <v>7.3870867674461493</v>
      </c>
      <c r="F21" s="160">
        <v>11109.709000000001</v>
      </c>
      <c r="G21" s="161">
        <v>5.69890929378436</v>
      </c>
      <c r="H21" s="160">
        <v>13253.07</v>
      </c>
      <c r="I21" s="161">
        <v>2.8552842408966272</v>
      </c>
      <c r="J21" s="160">
        <v>31777.581999999999</v>
      </c>
      <c r="K21" s="161">
        <v>4.5691784001685942</v>
      </c>
      <c r="L21" s="160">
        <v>30698.677</v>
      </c>
      <c r="M21" s="161">
        <v>-3.5269369271213269</v>
      </c>
      <c r="N21" s="160">
        <v>66477.432000000001</v>
      </c>
      <c r="O21" s="163">
        <v>10.470072637543293</v>
      </c>
      <c r="R21" s="9"/>
    </row>
    <row r="22" spans="1:18" ht="24" customHeight="1" x14ac:dyDescent="0.2">
      <c r="A22" s="841"/>
      <c r="B22" s="1077" t="s">
        <v>991</v>
      </c>
      <c r="C22" s="164" t="s">
        <v>1032</v>
      </c>
      <c r="D22" s="160">
        <v>41227.074000000001</v>
      </c>
      <c r="E22" s="161">
        <v>4.7764633860707395</v>
      </c>
      <c r="F22" s="160">
        <v>11308.47</v>
      </c>
      <c r="G22" s="161">
        <v>6.1082721040485843</v>
      </c>
      <c r="H22" s="160">
        <v>14330.896000000001</v>
      </c>
      <c r="I22" s="161">
        <v>10.161489105725297</v>
      </c>
      <c r="J22" s="160">
        <v>31292.278999999999</v>
      </c>
      <c r="K22" s="161">
        <v>-1.6171497523787548</v>
      </c>
      <c r="L22" s="160">
        <v>30679.748</v>
      </c>
      <c r="M22" s="161">
        <v>-7.6327803237178582</v>
      </c>
      <c r="N22" s="160">
        <v>67478.97099999999</v>
      </c>
      <c r="O22" s="163">
        <v>9.5334975441023992</v>
      </c>
      <c r="R22" s="9"/>
    </row>
    <row r="23" spans="1:18" ht="24" customHeight="1" x14ac:dyDescent="0.2">
      <c r="A23" s="841"/>
      <c r="B23" s="1077" t="s">
        <v>991</v>
      </c>
      <c r="C23" s="164" t="s">
        <v>1033</v>
      </c>
      <c r="D23" s="160">
        <v>41941.021000000001</v>
      </c>
      <c r="E23" s="161">
        <v>3.9204252556165997</v>
      </c>
      <c r="F23" s="160">
        <v>11478.964</v>
      </c>
      <c r="G23" s="161">
        <v>5.7159258009832348</v>
      </c>
      <c r="H23" s="160">
        <v>13908.976000000001</v>
      </c>
      <c r="I23" s="161">
        <v>5.2818836656264745</v>
      </c>
      <c r="J23" s="160">
        <v>31989.132000000001</v>
      </c>
      <c r="K23" s="161">
        <v>2.1519161236884798</v>
      </c>
      <c r="L23" s="160">
        <v>31127.370999999999</v>
      </c>
      <c r="M23" s="161">
        <v>-3.4960268969027042</v>
      </c>
      <c r="N23" s="160">
        <v>68190.721999999994</v>
      </c>
      <c r="O23" s="163">
        <v>7.4063950341126228</v>
      </c>
      <c r="R23" s="9"/>
    </row>
    <row r="24" spans="1:18" ht="24" customHeight="1" x14ac:dyDescent="0.2">
      <c r="A24" s="841"/>
      <c r="B24" s="1077" t="s">
        <v>989</v>
      </c>
      <c r="C24" s="164" t="s">
        <v>1035</v>
      </c>
      <c r="D24" s="160">
        <v>42592.2</v>
      </c>
      <c r="E24" s="161">
        <v>4.0817309488647702</v>
      </c>
      <c r="F24" s="160">
        <v>11675.444</v>
      </c>
      <c r="G24" s="161">
        <v>6.5657718098752538</v>
      </c>
      <c r="H24" s="160">
        <v>13885.514999999999</v>
      </c>
      <c r="I24" s="161">
        <v>3.8353959305811536</v>
      </c>
      <c r="J24" s="160">
        <v>32724.496999999999</v>
      </c>
      <c r="K24" s="161">
        <v>1.560139796073412</v>
      </c>
      <c r="L24" s="160">
        <v>31034.097000000002</v>
      </c>
      <c r="M24" s="161">
        <v>-2.0892092165082032</v>
      </c>
      <c r="N24" s="160">
        <v>69843.559000000008</v>
      </c>
      <c r="O24" s="163">
        <v>6.1838173223016213</v>
      </c>
      <c r="R24" s="9"/>
    </row>
    <row r="25" spans="1:18" ht="24" customHeight="1" x14ac:dyDescent="0.2">
      <c r="A25" s="841"/>
      <c r="B25" s="1077" t="s">
        <v>991</v>
      </c>
      <c r="C25" s="164" t="s">
        <v>1036</v>
      </c>
      <c r="D25" s="160">
        <v>43264.403999999995</v>
      </c>
      <c r="E25" s="161">
        <v>5.4310110297002501</v>
      </c>
      <c r="F25" s="160">
        <v>11886.196</v>
      </c>
      <c r="G25" s="161">
        <v>6.9892649753472202</v>
      </c>
      <c r="H25" s="160">
        <v>14032.331</v>
      </c>
      <c r="I25" s="161">
        <v>5.8798527435530046</v>
      </c>
      <c r="J25" s="160">
        <v>33131.557999999997</v>
      </c>
      <c r="K25" s="161">
        <v>4.2607898864048144</v>
      </c>
      <c r="L25" s="160">
        <v>31739.398000000001</v>
      </c>
      <c r="M25" s="161">
        <v>3.3901167792996567</v>
      </c>
      <c r="N25" s="160">
        <v>70575.091</v>
      </c>
      <c r="O25" s="163">
        <v>6.16398509497178</v>
      </c>
      <c r="R25" s="9"/>
    </row>
    <row r="26" spans="1:18" ht="24" customHeight="1" x14ac:dyDescent="0.2">
      <c r="A26" s="841"/>
      <c r="B26" s="1077" t="s">
        <v>991</v>
      </c>
      <c r="C26" s="164" t="s">
        <v>1032</v>
      </c>
      <c r="D26" s="160">
        <v>43827.688000000002</v>
      </c>
      <c r="E26" s="161">
        <v>6.3080246733008494</v>
      </c>
      <c r="F26" s="160">
        <v>12095.822</v>
      </c>
      <c r="G26" s="161">
        <v>6.962498021394592</v>
      </c>
      <c r="H26" s="160">
        <v>15022.294</v>
      </c>
      <c r="I26" s="161">
        <v>4.8245273707938408</v>
      </c>
      <c r="J26" s="160">
        <v>33188.586000000003</v>
      </c>
      <c r="K26" s="161">
        <v>6.0599836784019701</v>
      </c>
      <c r="L26" s="160">
        <v>32320.181</v>
      </c>
      <c r="M26" s="161">
        <v>5.3469572175103952</v>
      </c>
      <c r="N26" s="160">
        <v>71814.209000000017</v>
      </c>
      <c r="O26" s="163">
        <v>6.4245763320843086</v>
      </c>
      <c r="R26" s="9"/>
    </row>
    <row r="27" spans="1:18" ht="24" customHeight="1" x14ac:dyDescent="0.2">
      <c r="A27" s="841"/>
      <c r="B27" s="1077" t="s">
        <v>991</v>
      </c>
      <c r="C27" s="164" t="s">
        <v>1033</v>
      </c>
      <c r="D27" s="160">
        <v>45060.01</v>
      </c>
      <c r="E27" s="161">
        <v>7.4366072299479891</v>
      </c>
      <c r="F27" s="160">
        <v>12322.941000000001</v>
      </c>
      <c r="G27" s="161">
        <v>7.3523795352960386</v>
      </c>
      <c r="H27" s="160">
        <v>14502.005999999999</v>
      </c>
      <c r="I27" s="161">
        <v>4.2636496029614168</v>
      </c>
      <c r="J27" s="160">
        <v>33481.271000000001</v>
      </c>
      <c r="K27" s="161">
        <v>4.6645185621166485</v>
      </c>
      <c r="L27" s="160">
        <v>32418.534</v>
      </c>
      <c r="M27" s="161">
        <v>4.1479988785432687</v>
      </c>
      <c r="N27" s="160">
        <v>72947.694000000003</v>
      </c>
      <c r="O27" s="163">
        <v>6.9759812779222496</v>
      </c>
      <c r="R27" s="9"/>
    </row>
    <row r="28" spans="1:18" ht="24" customHeight="1" x14ac:dyDescent="0.2">
      <c r="A28" s="841"/>
      <c r="B28" s="1077" t="s">
        <v>1002</v>
      </c>
      <c r="C28" s="164" t="s">
        <v>1035</v>
      </c>
      <c r="D28" s="160">
        <v>45251.786</v>
      </c>
      <c r="E28" s="161">
        <v>6.2443029474880341</v>
      </c>
      <c r="F28" s="160">
        <v>12537.163</v>
      </c>
      <c r="G28" s="161">
        <v>7.3806101078468744</v>
      </c>
      <c r="H28" s="160">
        <v>15190.129000000001</v>
      </c>
      <c r="I28" s="161">
        <v>9.3955031556265833</v>
      </c>
      <c r="J28" s="160">
        <v>33515.173000000003</v>
      </c>
      <c r="K28" s="161">
        <v>2.4161593683166505</v>
      </c>
      <c r="L28" s="160">
        <v>33028.464999999997</v>
      </c>
      <c r="M28" s="161">
        <v>6.4263767687521067</v>
      </c>
      <c r="N28" s="160">
        <v>73465.786000000022</v>
      </c>
      <c r="O28" s="163">
        <v>5.1862004913008741</v>
      </c>
      <c r="R28" s="9"/>
    </row>
    <row r="29" spans="1:18" ht="24" customHeight="1" x14ac:dyDescent="0.2">
      <c r="A29" s="841"/>
      <c r="B29" s="1077" t="s">
        <v>991</v>
      </c>
      <c r="C29" s="164" t="s">
        <v>1036</v>
      </c>
      <c r="D29" s="160">
        <v>45940.339</v>
      </c>
      <c r="E29" s="161">
        <v>6.1850730683820521</v>
      </c>
      <c r="F29" s="160">
        <v>12759.618</v>
      </c>
      <c r="G29" s="161">
        <v>7.3482045895928438</v>
      </c>
      <c r="H29" s="160">
        <v>15268.633</v>
      </c>
      <c r="I29" s="161">
        <v>8.8103822522430431</v>
      </c>
      <c r="J29" s="160">
        <v>33288.434000000001</v>
      </c>
      <c r="K29" s="161">
        <v>0.47349418340061344</v>
      </c>
      <c r="L29" s="160">
        <v>32452.692999999999</v>
      </c>
      <c r="M29" s="161">
        <v>2.2473488627604121</v>
      </c>
      <c r="N29" s="160">
        <v>74804.331000000006</v>
      </c>
      <c r="O29" s="163">
        <v>5.9925392090532492</v>
      </c>
      <c r="R29" s="9"/>
    </row>
    <row r="30" spans="1:18" ht="2.1" customHeight="1" x14ac:dyDescent="0.2">
      <c r="B30" s="165"/>
      <c r="C30" s="166"/>
      <c r="D30" s="167"/>
      <c r="E30" s="168"/>
      <c r="F30" s="167"/>
      <c r="G30" s="168"/>
      <c r="H30" s="167"/>
      <c r="I30" s="168"/>
      <c r="J30" s="167"/>
      <c r="K30" s="168"/>
      <c r="L30" s="167"/>
      <c r="M30" s="168"/>
      <c r="N30" s="167"/>
      <c r="O30" s="169"/>
    </row>
    <row r="31" spans="1:18" ht="18" customHeight="1" x14ac:dyDescent="0.2">
      <c r="B31" s="170" t="s">
        <v>163</v>
      </c>
      <c r="C31" s="171"/>
      <c r="D31" s="172"/>
      <c r="E31" s="172"/>
      <c r="F31" s="172"/>
      <c r="G31" s="172"/>
      <c r="H31" s="172"/>
      <c r="I31" s="172"/>
      <c r="J31" s="172"/>
      <c r="K31" s="172"/>
      <c r="L31" s="172"/>
      <c r="M31" s="172"/>
      <c r="N31" s="172"/>
      <c r="O31" s="172"/>
    </row>
    <row r="32" spans="1:18" ht="18" customHeight="1" x14ac:dyDescent="0.2">
      <c r="B32" s="173"/>
      <c r="C32" s="174"/>
      <c r="D32" s="174"/>
      <c r="E32" s="174"/>
      <c r="F32" s="174"/>
      <c r="G32" s="174"/>
      <c r="H32" s="174"/>
      <c r="I32" s="174"/>
      <c r="J32" s="174"/>
      <c r="K32" s="174"/>
      <c r="L32" s="174"/>
      <c r="M32" s="174"/>
      <c r="N32" s="174"/>
      <c r="O32" s="174"/>
    </row>
    <row r="33" spans="2:15" ht="18" customHeight="1" x14ac:dyDescent="0.2">
      <c r="B33" s="173"/>
      <c r="C33" s="174"/>
      <c r="D33" s="174"/>
      <c r="E33" s="174"/>
      <c r="F33" s="174"/>
      <c r="G33" s="174"/>
      <c r="H33" s="174"/>
      <c r="I33" s="174"/>
      <c r="J33" s="174"/>
      <c r="K33" s="174"/>
      <c r="L33" s="174"/>
      <c r="M33" s="174"/>
      <c r="N33" s="174"/>
      <c r="O33" s="174"/>
    </row>
    <row r="34" spans="2:15" ht="15" customHeight="1" x14ac:dyDescent="0.2">
      <c r="C34" s="174"/>
      <c r="D34" s="174"/>
      <c r="E34" s="174"/>
      <c r="F34" s="174"/>
      <c r="G34" s="174"/>
      <c r="H34" s="174"/>
      <c r="I34" s="174"/>
      <c r="J34" s="174"/>
      <c r="K34" s="174"/>
      <c r="L34" s="174"/>
      <c r="M34" s="174"/>
      <c r="N34" s="174"/>
      <c r="O34" s="174"/>
    </row>
    <row r="35" spans="2:15" ht="3" customHeight="1" x14ac:dyDescent="0.2">
      <c r="B35" s="174"/>
      <c r="C35" s="174"/>
      <c r="D35" s="174"/>
      <c r="E35" s="174"/>
      <c r="F35" s="174"/>
      <c r="G35" s="174"/>
      <c r="H35" s="174"/>
      <c r="I35" s="174"/>
      <c r="J35" s="174"/>
      <c r="K35" s="174"/>
      <c r="L35" s="174"/>
      <c r="M35" s="174"/>
      <c r="N35" s="174"/>
      <c r="O35" s="174"/>
    </row>
    <row r="36" spans="2:15" ht="3" customHeight="1" x14ac:dyDescent="0.2">
      <c r="B36" s="174"/>
      <c r="C36" s="174"/>
      <c r="D36" s="174"/>
      <c r="E36" s="174"/>
      <c r="F36" s="174"/>
      <c r="G36" s="174"/>
      <c r="H36" s="174"/>
      <c r="I36" s="174"/>
      <c r="J36" s="174"/>
      <c r="K36" s="174"/>
      <c r="L36" s="174"/>
      <c r="M36" s="174"/>
      <c r="N36" s="174"/>
      <c r="O36" s="174"/>
    </row>
    <row r="37" spans="2:15" ht="3" customHeight="1" x14ac:dyDescent="0.2">
      <c r="B37" s="174"/>
      <c r="C37" s="174"/>
      <c r="D37" s="174"/>
      <c r="E37" s="174"/>
      <c r="F37" s="174"/>
      <c r="G37" s="174"/>
      <c r="H37" s="174"/>
      <c r="I37" s="174"/>
      <c r="J37" s="174"/>
      <c r="K37" s="174"/>
      <c r="L37" s="174"/>
      <c r="M37" s="174"/>
      <c r="N37" s="174"/>
      <c r="O37" s="174"/>
    </row>
    <row r="38" spans="2:15" ht="3" customHeight="1" x14ac:dyDescent="0.2">
      <c r="B38" s="174"/>
      <c r="C38" s="174"/>
      <c r="D38" s="174"/>
      <c r="E38" s="174"/>
      <c r="F38" s="174"/>
      <c r="G38" s="174"/>
      <c r="H38" s="174"/>
      <c r="I38" s="174"/>
      <c r="J38" s="174"/>
      <c r="K38" s="174"/>
      <c r="L38" s="174"/>
      <c r="M38" s="174"/>
      <c r="N38" s="174"/>
      <c r="O38" s="174"/>
    </row>
    <row r="39" spans="2:15" ht="3" customHeight="1" x14ac:dyDescent="0.2">
      <c r="B39" s="174"/>
      <c r="C39" s="174"/>
      <c r="D39" s="174"/>
      <c r="E39" s="174"/>
      <c r="F39" s="174"/>
      <c r="G39" s="174"/>
      <c r="H39" s="174"/>
      <c r="I39" s="174"/>
      <c r="J39" s="174"/>
      <c r="K39" s="174"/>
      <c r="L39" s="174"/>
      <c r="M39" s="174"/>
      <c r="N39" s="174"/>
      <c r="O39" s="174"/>
    </row>
    <row r="40" spans="2:15" ht="3" customHeight="1" x14ac:dyDescent="0.2">
      <c r="B40" s="174"/>
      <c r="C40" s="174"/>
      <c r="D40" s="174"/>
      <c r="E40" s="174"/>
      <c r="F40" s="174"/>
      <c r="G40" s="174"/>
      <c r="H40" s="174"/>
      <c r="I40" s="174"/>
      <c r="J40" s="174"/>
      <c r="K40" s="174"/>
      <c r="L40" s="174"/>
      <c r="M40" s="174"/>
      <c r="N40" s="174"/>
      <c r="O40" s="174"/>
    </row>
    <row r="41" spans="2:15" ht="3" customHeight="1" x14ac:dyDescent="0.2">
      <c r="B41" s="174"/>
      <c r="C41" s="174"/>
      <c r="D41" s="174"/>
      <c r="E41" s="174"/>
      <c r="F41" s="174"/>
      <c r="G41" s="174"/>
      <c r="H41" s="174"/>
      <c r="I41" s="174"/>
      <c r="J41" s="174"/>
      <c r="K41" s="174"/>
      <c r="L41" s="174"/>
      <c r="M41" s="174"/>
      <c r="N41" s="174"/>
      <c r="O41" s="174"/>
    </row>
    <row r="42" spans="2:15" ht="3" customHeight="1" x14ac:dyDescent="0.2">
      <c r="B42" s="174"/>
      <c r="C42" s="174"/>
      <c r="D42" s="174"/>
      <c r="E42" s="174"/>
      <c r="F42" s="174"/>
      <c r="G42" s="174"/>
      <c r="H42" s="174"/>
      <c r="I42" s="174"/>
      <c r="J42" s="174"/>
      <c r="K42" s="174"/>
      <c r="L42" s="174"/>
      <c r="M42" s="174"/>
      <c r="N42" s="174"/>
      <c r="O42" s="174"/>
    </row>
    <row r="43" spans="2:15" ht="3" customHeight="1" x14ac:dyDescent="0.2">
      <c r="B43" s="174"/>
      <c r="C43" s="174"/>
      <c r="D43" s="174"/>
      <c r="E43" s="174"/>
      <c r="F43" s="174"/>
      <c r="G43" s="174"/>
      <c r="H43" s="174"/>
      <c r="I43" s="174"/>
      <c r="J43" s="174"/>
      <c r="K43" s="174"/>
      <c r="L43" s="174"/>
      <c r="M43" s="174"/>
      <c r="N43" s="174"/>
      <c r="O43" s="174"/>
    </row>
    <row r="44" spans="2:15" ht="3" customHeight="1" x14ac:dyDescent="0.2">
      <c r="B44" s="174"/>
      <c r="C44" s="174"/>
      <c r="D44" s="174"/>
      <c r="E44" s="174"/>
      <c r="F44" s="174"/>
      <c r="G44" s="174"/>
      <c r="H44" s="174"/>
      <c r="I44" s="174"/>
      <c r="J44" s="174"/>
      <c r="K44" s="174"/>
      <c r="L44" s="174"/>
      <c r="M44" s="174"/>
      <c r="N44" s="174"/>
      <c r="O44" s="174"/>
    </row>
    <row r="45" spans="2:15" ht="3" customHeight="1" x14ac:dyDescent="0.2">
      <c r="B45" s="174"/>
      <c r="C45" s="174"/>
      <c r="D45" s="174"/>
      <c r="E45" s="174"/>
      <c r="F45" s="174"/>
      <c r="G45" s="174"/>
      <c r="H45" s="174"/>
      <c r="I45" s="174"/>
      <c r="J45" s="174"/>
      <c r="K45" s="174"/>
      <c r="L45" s="174"/>
      <c r="M45" s="174"/>
      <c r="N45" s="174"/>
      <c r="O45" s="174"/>
    </row>
    <row r="46" spans="2:15" ht="3" customHeight="1" x14ac:dyDescent="0.2">
      <c r="B46" s="174"/>
      <c r="C46" s="174"/>
      <c r="D46" s="174"/>
      <c r="E46" s="174"/>
      <c r="F46" s="174"/>
      <c r="G46" s="174"/>
      <c r="H46" s="174"/>
      <c r="I46" s="174"/>
      <c r="J46" s="174"/>
      <c r="K46" s="174"/>
      <c r="L46" s="174"/>
      <c r="M46" s="174"/>
      <c r="N46" s="174"/>
      <c r="O46" s="174"/>
    </row>
    <row r="47" spans="2:15" ht="3" customHeight="1" x14ac:dyDescent="0.2">
      <c r="B47" s="174"/>
      <c r="C47" s="174"/>
      <c r="D47" s="174"/>
      <c r="E47" s="174"/>
      <c r="F47" s="174"/>
      <c r="G47" s="174"/>
      <c r="H47" s="174"/>
      <c r="I47" s="174"/>
      <c r="J47" s="174"/>
      <c r="K47" s="174"/>
      <c r="L47" s="174"/>
      <c r="M47" s="174"/>
      <c r="N47" s="174"/>
      <c r="O47" s="174"/>
    </row>
    <row r="48" spans="2:15" ht="3" customHeight="1" x14ac:dyDescent="0.2">
      <c r="B48" s="174"/>
      <c r="C48" s="174"/>
      <c r="D48" s="174"/>
      <c r="E48" s="174"/>
      <c r="F48" s="174"/>
      <c r="G48" s="174"/>
      <c r="H48" s="174"/>
      <c r="I48" s="174"/>
      <c r="J48" s="174"/>
      <c r="K48" s="174"/>
      <c r="L48" s="174"/>
      <c r="M48" s="174"/>
      <c r="N48" s="174"/>
      <c r="O48" s="174"/>
    </row>
    <row r="49" spans="2:15" ht="3" customHeight="1" x14ac:dyDescent="0.2">
      <c r="B49" s="174"/>
      <c r="C49" s="174"/>
      <c r="D49" s="174"/>
      <c r="E49" s="174"/>
      <c r="F49" s="174"/>
      <c r="G49" s="174"/>
      <c r="H49" s="174"/>
      <c r="I49" s="174"/>
      <c r="J49" s="174"/>
      <c r="K49" s="174"/>
      <c r="L49" s="174"/>
      <c r="M49" s="174"/>
      <c r="N49" s="174"/>
      <c r="O49" s="174"/>
    </row>
    <row r="50" spans="2:15" ht="3" customHeight="1" x14ac:dyDescent="0.2">
      <c r="B50" s="174"/>
      <c r="C50" s="174"/>
      <c r="D50" s="174"/>
      <c r="E50" s="174"/>
      <c r="F50" s="174"/>
      <c r="G50" s="174"/>
      <c r="H50" s="174"/>
      <c r="I50" s="174"/>
      <c r="J50" s="174"/>
      <c r="K50" s="174"/>
      <c r="L50" s="174"/>
      <c r="M50" s="174"/>
      <c r="N50" s="174"/>
      <c r="O50" s="174"/>
    </row>
    <row r="51" spans="2:15" ht="3" customHeight="1" x14ac:dyDescent="0.2">
      <c r="B51" s="174"/>
      <c r="C51" s="174"/>
      <c r="D51" s="174"/>
      <c r="E51" s="174"/>
      <c r="F51" s="174"/>
      <c r="G51" s="174"/>
      <c r="H51" s="174"/>
      <c r="I51" s="174"/>
      <c r="J51" s="174"/>
      <c r="K51" s="174"/>
      <c r="L51" s="174"/>
      <c r="M51" s="174"/>
      <c r="N51" s="174"/>
      <c r="O51" s="174"/>
    </row>
    <row r="52" spans="2:15" ht="3" customHeight="1" x14ac:dyDescent="0.2">
      <c r="B52" s="174"/>
      <c r="C52" s="174"/>
      <c r="D52" s="174"/>
      <c r="E52" s="174"/>
      <c r="F52" s="174"/>
      <c r="G52" s="174"/>
      <c r="H52" s="174"/>
      <c r="I52" s="174"/>
      <c r="J52" s="174"/>
      <c r="K52" s="174"/>
      <c r="L52" s="174"/>
      <c r="M52" s="174"/>
      <c r="N52" s="174"/>
      <c r="O52" s="174"/>
    </row>
    <row r="53" spans="2:15" ht="3" customHeight="1" x14ac:dyDescent="0.2">
      <c r="B53" s="174"/>
      <c r="C53" s="174"/>
      <c r="D53" s="174"/>
      <c r="E53" s="174"/>
      <c r="F53" s="174"/>
      <c r="G53" s="174"/>
      <c r="H53" s="174"/>
      <c r="I53" s="174"/>
      <c r="J53" s="174"/>
      <c r="K53" s="174"/>
      <c r="L53" s="174"/>
      <c r="M53" s="174"/>
      <c r="N53" s="174"/>
      <c r="O53" s="174"/>
    </row>
    <row r="54" spans="2:15" ht="3" customHeight="1" x14ac:dyDescent="0.2">
      <c r="B54" s="174"/>
      <c r="C54" s="174"/>
      <c r="D54" s="174"/>
      <c r="E54" s="174"/>
      <c r="F54" s="174"/>
      <c r="G54" s="174"/>
      <c r="H54" s="174"/>
      <c r="I54" s="174"/>
      <c r="J54" s="174"/>
      <c r="K54" s="174"/>
      <c r="L54" s="174"/>
      <c r="M54" s="174"/>
      <c r="N54" s="174"/>
      <c r="O54" s="174"/>
    </row>
    <row r="55" spans="2:15" ht="3" customHeight="1" x14ac:dyDescent="0.2">
      <c r="B55" s="174"/>
      <c r="C55" s="174"/>
      <c r="D55" s="174"/>
      <c r="E55" s="174"/>
      <c r="F55" s="174"/>
      <c r="G55" s="174"/>
      <c r="H55" s="174"/>
      <c r="I55" s="174"/>
      <c r="J55" s="174"/>
      <c r="K55" s="174"/>
      <c r="L55" s="174"/>
      <c r="M55" s="174"/>
      <c r="N55" s="174"/>
      <c r="O55" s="174"/>
    </row>
    <row r="56" spans="2:15" ht="3" customHeight="1" x14ac:dyDescent="0.2">
      <c r="B56" s="174"/>
      <c r="C56" s="174"/>
      <c r="D56" s="174"/>
      <c r="E56" s="174"/>
      <c r="F56" s="174"/>
      <c r="G56" s="174"/>
      <c r="H56" s="174"/>
      <c r="I56" s="174"/>
      <c r="J56" s="174"/>
      <c r="K56" s="174"/>
      <c r="L56" s="174"/>
      <c r="M56" s="174"/>
      <c r="N56" s="174"/>
      <c r="O56" s="174"/>
    </row>
    <row r="57" spans="2:15" ht="3" customHeight="1" x14ac:dyDescent="0.2">
      <c r="B57" s="174"/>
      <c r="C57" s="174"/>
      <c r="D57" s="174"/>
      <c r="E57" s="174"/>
      <c r="F57" s="174"/>
      <c r="G57" s="174"/>
      <c r="H57" s="174"/>
      <c r="I57" s="174"/>
      <c r="J57" s="174"/>
      <c r="K57" s="174"/>
      <c r="L57" s="174"/>
      <c r="M57" s="174"/>
      <c r="N57" s="174"/>
      <c r="O57" s="174"/>
    </row>
    <row r="58" spans="2:15" ht="3" customHeight="1" x14ac:dyDescent="0.2">
      <c r="B58" s="174"/>
      <c r="C58" s="174"/>
      <c r="D58" s="174"/>
      <c r="E58" s="174"/>
      <c r="F58" s="174"/>
      <c r="G58" s="174"/>
      <c r="H58" s="174"/>
      <c r="I58" s="174"/>
      <c r="J58" s="174"/>
      <c r="K58" s="174"/>
      <c r="L58" s="174"/>
      <c r="M58" s="174"/>
      <c r="N58" s="174"/>
      <c r="O58" s="174"/>
    </row>
    <row r="59" spans="2:15" ht="29.1" customHeight="1" x14ac:dyDescent="0.2">
      <c r="B59" s="174"/>
      <c r="C59" s="174"/>
      <c r="D59" s="174"/>
      <c r="E59" s="174"/>
      <c r="F59" s="174"/>
      <c r="G59" s="174"/>
      <c r="H59" s="174"/>
      <c r="I59" s="174"/>
      <c r="J59" s="174"/>
      <c r="K59" s="174"/>
      <c r="L59" s="174"/>
      <c r="M59" s="174"/>
      <c r="N59" s="174"/>
      <c r="O59" s="174"/>
    </row>
    <row r="60" spans="2:15" ht="36" customHeight="1" x14ac:dyDescent="0.2">
      <c r="B60" s="174"/>
      <c r="C60" s="174"/>
      <c r="D60" s="174"/>
      <c r="E60" s="174"/>
      <c r="F60" s="174"/>
      <c r="G60" s="174"/>
      <c r="H60" s="174"/>
      <c r="I60" s="174"/>
      <c r="J60" s="174"/>
      <c r="K60" s="174"/>
      <c r="L60" s="174"/>
      <c r="M60" s="174"/>
      <c r="N60" s="174"/>
      <c r="O60" s="174"/>
    </row>
    <row r="61" spans="2:15" ht="24" customHeight="1" x14ac:dyDescent="0.2">
      <c r="B61" s="174"/>
      <c r="C61" s="174"/>
      <c r="D61" s="174"/>
      <c r="E61" s="174"/>
      <c r="F61" s="174"/>
      <c r="G61" s="174"/>
      <c r="H61" s="174"/>
      <c r="I61" s="174"/>
      <c r="J61" s="174"/>
      <c r="K61" s="174"/>
      <c r="L61" s="174"/>
      <c r="M61" s="174"/>
      <c r="N61" s="174"/>
      <c r="O61" s="174"/>
    </row>
    <row r="62" spans="2:15" ht="24" customHeight="1" x14ac:dyDescent="0.2">
      <c r="B62" s="174"/>
      <c r="C62" s="174"/>
      <c r="D62" s="174"/>
      <c r="E62" s="174"/>
      <c r="F62" s="174"/>
      <c r="G62" s="174"/>
      <c r="H62" s="174"/>
      <c r="I62" s="174"/>
      <c r="J62" s="174"/>
      <c r="K62" s="174"/>
      <c r="L62" s="174"/>
      <c r="M62" s="174"/>
      <c r="N62" s="174"/>
      <c r="O62" s="174"/>
    </row>
    <row r="63" spans="2:15" ht="24" customHeight="1" x14ac:dyDescent="0.2">
      <c r="B63" s="174"/>
      <c r="C63" s="174"/>
      <c r="D63" s="174"/>
      <c r="E63" s="174"/>
      <c r="F63" s="174"/>
      <c r="G63" s="174"/>
      <c r="H63" s="174"/>
      <c r="I63" s="174"/>
      <c r="J63" s="174"/>
      <c r="K63" s="174"/>
      <c r="L63" s="174"/>
      <c r="M63" s="174"/>
      <c r="N63" s="174"/>
      <c r="O63" s="174"/>
    </row>
    <row r="64" spans="2:15" ht="24" customHeight="1" x14ac:dyDescent="0.2">
      <c r="B64" s="174"/>
      <c r="C64" s="174"/>
      <c r="D64" s="174"/>
      <c r="E64" s="174"/>
      <c r="F64" s="174"/>
      <c r="G64" s="174"/>
      <c r="H64" s="174"/>
      <c r="I64" s="174"/>
      <c r="J64" s="174"/>
      <c r="K64" s="174"/>
      <c r="L64" s="174"/>
      <c r="M64" s="174"/>
      <c r="N64" s="174"/>
      <c r="O64" s="174"/>
    </row>
    <row r="65" spans="1:18" ht="24" customHeight="1" x14ac:dyDescent="0.2">
      <c r="B65" s="174"/>
      <c r="C65" s="174"/>
      <c r="D65" s="174"/>
      <c r="E65" s="174"/>
      <c r="F65" s="174"/>
      <c r="G65" s="174"/>
      <c r="H65" s="174"/>
      <c r="I65" s="174"/>
      <c r="J65" s="174"/>
      <c r="K65" s="174"/>
      <c r="L65" s="174"/>
      <c r="M65" s="174"/>
      <c r="N65" s="174"/>
      <c r="O65" s="174"/>
    </row>
    <row r="66" spans="1:18" ht="24" customHeight="1" x14ac:dyDescent="0.2">
      <c r="B66" s="174"/>
      <c r="C66" s="174"/>
      <c r="D66" s="174"/>
      <c r="E66" s="174"/>
      <c r="F66" s="174"/>
      <c r="G66" s="174"/>
      <c r="H66" s="174"/>
      <c r="I66" s="174"/>
      <c r="J66" s="174"/>
      <c r="K66" s="174"/>
      <c r="L66" s="174"/>
      <c r="M66" s="174"/>
      <c r="N66" s="174"/>
      <c r="O66" s="174"/>
    </row>
    <row r="67" spans="1:18" ht="18" customHeight="1" x14ac:dyDescent="0.2">
      <c r="B67" s="174"/>
      <c r="C67" s="174"/>
      <c r="D67" s="174"/>
      <c r="E67" s="174"/>
      <c r="F67" s="174"/>
      <c r="G67" s="174"/>
      <c r="H67" s="174"/>
      <c r="I67" s="174"/>
      <c r="J67" s="174"/>
      <c r="K67" s="174"/>
      <c r="L67" s="174"/>
      <c r="M67" s="174"/>
      <c r="N67" s="174"/>
      <c r="O67" s="174"/>
    </row>
    <row r="68" spans="1:18" ht="24" customHeight="1" x14ac:dyDescent="0.2">
      <c r="B68" s="174"/>
      <c r="C68" s="174"/>
      <c r="D68" s="174"/>
      <c r="E68" s="174"/>
      <c r="F68" s="174"/>
      <c r="G68" s="174"/>
      <c r="H68" s="174"/>
      <c r="I68" s="174"/>
      <c r="J68" s="174"/>
      <c r="K68" s="174"/>
      <c r="L68" s="174"/>
      <c r="M68" s="174"/>
      <c r="N68" s="174"/>
      <c r="O68" s="174"/>
    </row>
    <row r="69" spans="1:18" s="9" customFormat="1" ht="18" customHeight="1" x14ac:dyDescent="0.25">
      <c r="B69" s="36" t="s">
        <v>164</v>
      </c>
      <c r="C69" s="37"/>
      <c r="L69" s="38"/>
    </row>
    <row r="70" spans="1:18" s="9" customFormat="1" ht="18" customHeight="1" x14ac:dyDescent="0.2">
      <c r="B70" s="72" t="s">
        <v>165</v>
      </c>
      <c r="C70" s="40"/>
      <c r="D70" s="40"/>
      <c r="E70" s="40"/>
      <c r="F70" s="40"/>
      <c r="G70" s="40"/>
      <c r="H70" s="40"/>
      <c r="I70" s="40"/>
      <c r="J70" s="40"/>
      <c r="K70" s="40"/>
      <c r="L70" s="41"/>
      <c r="M70" s="40"/>
      <c r="N70" s="40"/>
      <c r="O70" s="40"/>
      <c r="P70" s="40"/>
    </row>
    <row r="71" spans="1:18" ht="22.35" customHeight="1" x14ac:dyDescent="0.2">
      <c r="B71" s="1245"/>
      <c r="C71" s="1245"/>
      <c r="D71" s="1353" t="s">
        <v>157</v>
      </c>
      <c r="E71" s="1353"/>
      <c r="F71" s="1353"/>
      <c r="G71" s="1353"/>
      <c r="H71" s="1354" t="s">
        <v>158</v>
      </c>
      <c r="I71" s="1354"/>
      <c r="J71" s="1354" t="s">
        <v>159</v>
      </c>
      <c r="K71" s="1356"/>
      <c r="L71" s="1354" t="s">
        <v>160</v>
      </c>
      <c r="M71" s="1356"/>
      <c r="N71" s="1354" t="s">
        <v>166</v>
      </c>
      <c r="O71" s="1363"/>
    </row>
    <row r="72" spans="1:18" ht="22.35" customHeight="1" x14ac:dyDescent="0.2">
      <c r="B72" s="1245"/>
      <c r="C72" s="1245"/>
      <c r="D72" s="1360" t="s">
        <v>161</v>
      </c>
      <c r="E72" s="1360"/>
      <c r="F72" s="1360" t="s">
        <v>162</v>
      </c>
      <c r="G72" s="1360"/>
      <c r="H72" s="1355"/>
      <c r="I72" s="1355"/>
      <c r="J72" s="1357"/>
      <c r="K72" s="1357"/>
      <c r="L72" s="1357" t="s">
        <v>167</v>
      </c>
      <c r="M72" s="1357"/>
      <c r="N72" s="1357" t="s">
        <v>31</v>
      </c>
      <c r="O72" s="1364"/>
    </row>
    <row r="73" spans="1:18" ht="22.35" customHeight="1" x14ac:dyDescent="0.2">
      <c r="B73" s="1245"/>
      <c r="C73" s="1245"/>
      <c r="D73" s="154" t="s">
        <v>140</v>
      </c>
      <c r="E73" s="155" t="s">
        <v>59</v>
      </c>
      <c r="F73" s="154" t="s">
        <v>140</v>
      </c>
      <c r="G73" s="155" t="s">
        <v>59</v>
      </c>
      <c r="H73" s="154" t="s">
        <v>140</v>
      </c>
      <c r="I73" s="155" t="s">
        <v>59</v>
      </c>
      <c r="J73" s="154" t="s">
        <v>140</v>
      </c>
      <c r="K73" s="155" t="s">
        <v>59</v>
      </c>
      <c r="L73" s="154" t="s">
        <v>140</v>
      </c>
      <c r="M73" s="155" t="s">
        <v>59</v>
      </c>
      <c r="N73" s="154" t="s">
        <v>140</v>
      </c>
      <c r="O73" s="156" t="s">
        <v>59</v>
      </c>
    </row>
    <row r="74" spans="1:18" ht="24" customHeight="1" x14ac:dyDescent="0.2">
      <c r="A74" s="840"/>
      <c r="B74" s="1361">
        <v>2022</v>
      </c>
      <c r="C74" s="1361"/>
      <c r="D74" s="157">
        <v>144700.505</v>
      </c>
      <c r="E74" s="158">
        <v>5.5758767128467834</v>
      </c>
      <c r="F74" s="157">
        <v>40789.141000000003</v>
      </c>
      <c r="G74" s="158">
        <v>1.6568445743772031</v>
      </c>
      <c r="H74" s="157">
        <v>47520.976000000002</v>
      </c>
      <c r="I74" s="158">
        <v>4.8508265062917388</v>
      </c>
      <c r="J74" s="157">
        <v>105378.704</v>
      </c>
      <c r="K74" s="158">
        <v>17.152864444997995</v>
      </c>
      <c r="L74" s="157">
        <v>106771.66899999999</v>
      </c>
      <c r="M74" s="158">
        <v>11.265565003688781</v>
      </c>
      <c r="N74" s="157">
        <v>231617.65700000001</v>
      </c>
      <c r="O74" s="1076">
        <v>6.9858419836293928</v>
      </c>
      <c r="R74" s="853"/>
    </row>
    <row r="75" spans="1:18" ht="24" customHeight="1" x14ac:dyDescent="0.2">
      <c r="A75" s="840"/>
      <c r="B75" s="1361">
        <v>2023</v>
      </c>
      <c r="C75" s="1361"/>
      <c r="D75" s="157">
        <v>147458.995</v>
      </c>
      <c r="E75" s="158">
        <v>1.9063444180792422</v>
      </c>
      <c r="F75" s="157">
        <v>41031.042000000001</v>
      </c>
      <c r="G75" s="158">
        <v>0.59305244991552097</v>
      </c>
      <c r="H75" s="157">
        <v>48482.714</v>
      </c>
      <c r="I75" s="158">
        <v>2.0238178609799595</v>
      </c>
      <c r="J75" s="157">
        <v>109387.022</v>
      </c>
      <c r="K75" s="158">
        <v>3.8037267947421238</v>
      </c>
      <c r="L75" s="157">
        <v>108689.64800000002</v>
      </c>
      <c r="M75" s="158">
        <v>1.7963370039668636</v>
      </c>
      <c r="N75" s="157">
        <v>237670.12400000001</v>
      </c>
      <c r="O75" s="1076">
        <v>2.6131284973666791</v>
      </c>
      <c r="R75" s="853"/>
    </row>
    <row r="76" spans="1:18" ht="24" customHeight="1" x14ac:dyDescent="0.2">
      <c r="A76" s="846"/>
      <c r="B76" s="1361">
        <v>2024</v>
      </c>
      <c r="C76" s="1361"/>
      <c r="D76" s="157">
        <v>152154.20199999999</v>
      </c>
      <c r="E76" s="158">
        <v>3.1840763596686639</v>
      </c>
      <c r="F76" s="157">
        <v>41495.717000000004</v>
      </c>
      <c r="G76" s="158">
        <v>1.1324962207881706</v>
      </c>
      <c r="H76" s="157">
        <v>49748.996999999996</v>
      </c>
      <c r="I76" s="158">
        <v>2.6118236697722841</v>
      </c>
      <c r="J76" s="157">
        <v>113042.662</v>
      </c>
      <c r="K76" s="158">
        <v>3.3419320986725509</v>
      </c>
      <c r="L76" s="157">
        <v>114195.788</v>
      </c>
      <c r="M76" s="158">
        <v>5.0659286337922271</v>
      </c>
      <c r="N76" s="157">
        <v>242245.78999999998</v>
      </c>
      <c r="O76" s="1076">
        <v>1.9252171551860542</v>
      </c>
      <c r="R76" s="853"/>
    </row>
    <row r="77" spans="1:18" ht="24" customHeight="1" x14ac:dyDescent="0.2">
      <c r="A77" s="841"/>
      <c r="B77" s="1075"/>
      <c r="C77" s="1075"/>
      <c r="D77" s="157"/>
      <c r="E77" s="158"/>
      <c r="F77" s="159"/>
      <c r="G77" s="158"/>
      <c r="H77" s="159"/>
      <c r="I77" s="158"/>
      <c r="J77" s="159"/>
      <c r="K77" s="158"/>
      <c r="L77" s="159"/>
      <c r="M77" s="158"/>
      <c r="N77" s="159"/>
      <c r="O77" s="1076"/>
    </row>
    <row r="78" spans="1:18" ht="24" customHeight="1" x14ac:dyDescent="0.2">
      <c r="A78" s="841"/>
      <c r="B78" s="1077" t="s">
        <v>1031</v>
      </c>
      <c r="C78" s="164" t="s">
        <v>1032</v>
      </c>
      <c r="D78" s="160">
        <v>35116.921999999999</v>
      </c>
      <c r="E78" s="161">
        <v>4.4953358322762371</v>
      </c>
      <c r="F78" s="160">
        <v>10187.223999999998</v>
      </c>
      <c r="G78" s="161">
        <v>3.3812128591344859</v>
      </c>
      <c r="H78" s="160">
        <v>11280.361999999999</v>
      </c>
      <c r="I78" s="161">
        <v>10.705833028771195</v>
      </c>
      <c r="J78" s="160">
        <v>22873.473999999998</v>
      </c>
      <c r="K78" s="161">
        <v>11.152921976425434</v>
      </c>
      <c r="L78" s="160">
        <v>24046.516</v>
      </c>
      <c r="M78" s="161">
        <v>10.786205823877214</v>
      </c>
      <c r="N78" s="160">
        <v>55411.466</v>
      </c>
      <c r="O78" s="163">
        <v>5.527661580124188</v>
      </c>
      <c r="R78" s="9"/>
    </row>
    <row r="79" spans="1:18" ht="24" customHeight="1" x14ac:dyDescent="0.2">
      <c r="A79" s="841"/>
      <c r="B79" s="1077" t="s">
        <v>991</v>
      </c>
      <c r="C79" s="164" t="s">
        <v>1033</v>
      </c>
      <c r="D79" s="160">
        <v>35493.97</v>
      </c>
      <c r="E79" s="161">
        <v>6.1142506500601934</v>
      </c>
      <c r="F79" s="160">
        <v>10086.190000000004</v>
      </c>
      <c r="G79" s="161">
        <v>1.7345381746469046</v>
      </c>
      <c r="H79" s="160">
        <v>11943.85</v>
      </c>
      <c r="I79" s="161">
        <v>10.203715196216567</v>
      </c>
      <c r="J79" s="160">
        <v>24630.77</v>
      </c>
      <c r="K79" s="161">
        <v>14.991215795442869</v>
      </c>
      <c r="L79" s="160">
        <v>25710.531999999999</v>
      </c>
      <c r="M79" s="161">
        <v>11.937083169795804</v>
      </c>
      <c r="N79" s="160">
        <v>56444.248</v>
      </c>
      <c r="O79" s="163">
        <v>7.2429585543049901</v>
      </c>
      <c r="R79" s="9"/>
    </row>
    <row r="80" spans="1:18" ht="24" customHeight="1" x14ac:dyDescent="0.2">
      <c r="A80" s="841"/>
      <c r="B80" s="1077" t="s">
        <v>1034</v>
      </c>
      <c r="C80" s="164" t="s">
        <v>1035</v>
      </c>
      <c r="D80" s="160">
        <v>36021.467999999993</v>
      </c>
      <c r="E80" s="161">
        <v>12.563028195795667</v>
      </c>
      <c r="F80" s="160">
        <v>10203.293000000001</v>
      </c>
      <c r="G80" s="161">
        <v>4.3208745566004403</v>
      </c>
      <c r="H80" s="160">
        <v>12183.829</v>
      </c>
      <c r="I80" s="161">
        <v>10.313067519534581</v>
      </c>
      <c r="J80" s="160">
        <v>25040.874</v>
      </c>
      <c r="K80" s="161">
        <v>15.935656289815325</v>
      </c>
      <c r="L80" s="160">
        <v>26065.323</v>
      </c>
      <c r="M80" s="161">
        <v>11.979203273008654</v>
      </c>
      <c r="N80" s="160">
        <v>57384.140999999989</v>
      </c>
      <c r="O80" s="163">
        <v>12.190987991288637</v>
      </c>
      <c r="R80" s="9"/>
    </row>
    <row r="81" spans="1:18" ht="24" customHeight="1" x14ac:dyDescent="0.2">
      <c r="A81" s="841"/>
      <c r="B81" s="1077" t="s">
        <v>991</v>
      </c>
      <c r="C81" s="164" t="s">
        <v>1036</v>
      </c>
      <c r="D81" s="160">
        <v>35820.775000000001</v>
      </c>
      <c r="E81" s="161">
        <v>3.990326147772727</v>
      </c>
      <c r="F81" s="160">
        <v>10158.430999999995</v>
      </c>
      <c r="G81" s="161">
        <v>0.87568855063830942</v>
      </c>
      <c r="H81" s="160">
        <v>11754.812</v>
      </c>
      <c r="I81" s="161">
        <v>6.3449361992553133</v>
      </c>
      <c r="J81" s="160">
        <v>26488.558000000001</v>
      </c>
      <c r="K81" s="161">
        <v>27.064401653586877</v>
      </c>
      <c r="L81" s="160">
        <v>26628.074000000001</v>
      </c>
      <c r="M81" s="161">
        <v>16.142213712943022</v>
      </c>
      <c r="N81" s="160">
        <v>57594.502</v>
      </c>
      <c r="O81" s="163">
        <v>7.6745822579881384</v>
      </c>
      <c r="R81" s="9"/>
    </row>
    <row r="82" spans="1:18" ht="24" customHeight="1" x14ac:dyDescent="0.2">
      <c r="A82" s="841"/>
      <c r="B82" s="1077" t="s">
        <v>991</v>
      </c>
      <c r="C82" s="164" t="s">
        <v>1032</v>
      </c>
      <c r="D82" s="160">
        <v>36304.474999999999</v>
      </c>
      <c r="E82" s="161">
        <v>3.3817115292735567</v>
      </c>
      <c r="F82" s="160">
        <v>10176.067000000005</v>
      </c>
      <c r="G82" s="161">
        <v>-0.10951953152295024</v>
      </c>
      <c r="H82" s="160">
        <v>11688.878000000001</v>
      </c>
      <c r="I82" s="161">
        <v>3.6214795234408292</v>
      </c>
      <c r="J82" s="160">
        <v>27125.424999999999</v>
      </c>
      <c r="K82" s="161">
        <v>18.589004013994547</v>
      </c>
      <c r="L82" s="160">
        <v>27117.317999999999</v>
      </c>
      <c r="M82" s="161">
        <v>12.77025744602669</v>
      </c>
      <c r="N82" s="160">
        <v>58177.527000000002</v>
      </c>
      <c r="O82" s="163">
        <v>4.9918567395419666</v>
      </c>
      <c r="R82" s="9"/>
    </row>
    <row r="83" spans="1:18" ht="24" customHeight="1" x14ac:dyDescent="0.2">
      <c r="A83" s="841"/>
      <c r="B83" s="1077" t="s">
        <v>991</v>
      </c>
      <c r="C83" s="164" t="s">
        <v>1033</v>
      </c>
      <c r="D83" s="160">
        <v>36553.786999999997</v>
      </c>
      <c r="E83" s="161">
        <v>2.9859071836709106</v>
      </c>
      <c r="F83" s="160">
        <v>10251.350000000004</v>
      </c>
      <c r="G83" s="161">
        <v>1.6374865038235376</v>
      </c>
      <c r="H83" s="160">
        <v>11893.457</v>
      </c>
      <c r="I83" s="161">
        <v>-0.42191588139502967</v>
      </c>
      <c r="J83" s="160">
        <v>26723.847000000002</v>
      </c>
      <c r="K83" s="161">
        <v>8.4978139132475317</v>
      </c>
      <c r="L83" s="160">
        <v>26960.954000000002</v>
      </c>
      <c r="M83" s="161">
        <v>4.8634621796235233</v>
      </c>
      <c r="N83" s="160">
        <v>58461.487000000008</v>
      </c>
      <c r="O83" s="163">
        <v>3.5738610602093823</v>
      </c>
      <c r="R83" s="9"/>
    </row>
    <row r="84" spans="1:18" ht="24" customHeight="1" x14ac:dyDescent="0.2">
      <c r="A84" s="841"/>
      <c r="B84" s="1077" t="s">
        <v>1005</v>
      </c>
      <c r="C84" s="164" t="s">
        <v>1035</v>
      </c>
      <c r="D84" s="160">
        <v>36811.592000000004</v>
      </c>
      <c r="E84" s="161">
        <v>2.1934808431461228</v>
      </c>
      <c r="F84" s="160">
        <v>10205.638000000001</v>
      </c>
      <c r="G84" s="161">
        <v>2.2982776246838199E-2</v>
      </c>
      <c r="H84" s="160">
        <v>11888.884</v>
      </c>
      <c r="I84" s="161">
        <v>-2.4207907054506372</v>
      </c>
      <c r="J84" s="160">
        <v>27528.716</v>
      </c>
      <c r="K84" s="161">
        <v>9.9351244688983265</v>
      </c>
      <c r="L84" s="160">
        <v>27177.294000000002</v>
      </c>
      <c r="M84" s="161">
        <v>4.2660933071882567</v>
      </c>
      <c r="N84" s="160">
        <v>59257.535000000003</v>
      </c>
      <c r="O84" s="163">
        <v>3.2646546020441702</v>
      </c>
      <c r="R84" s="9"/>
    </row>
    <row r="85" spans="1:18" ht="24" customHeight="1" x14ac:dyDescent="0.2">
      <c r="A85" s="841"/>
      <c r="B85" s="1077" t="s">
        <v>991</v>
      </c>
      <c r="C85" s="164" t="s">
        <v>1036</v>
      </c>
      <c r="D85" s="160">
        <v>36809.183999999994</v>
      </c>
      <c r="E85" s="161">
        <v>2.7593177422877924</v>
      </c>
      <c r="F85" s="160">
        <v>10223.999</v>
      </c>
      <c r="G85" s="161">
        <v>0.64545400761204519</v>
      </c>
      <c r="H85" s="160">
        <v>11813.757</v>
      </c>
      <c r="I85" s="161">
        <v>0.50145421296401427</v>
      </c>
      <c r="J85" s="160">
        <v>27519.062999999998</v>
      </c>
      <c r="K85" s="161">
        <v>3.8903778756095297</v>
      </c>
      <c r="L85" s="160">
        <v>26977.971000000001</v>
      </c>
      <c r="M85" s="161">
        <v>1.3140154259748682</v>
      </c>
      <c r="N85" s="160">
        <v>59388.033000000003</v>
      </c>
      <c r="O85" s="163">
        <v>3.1140663391793888</v>
      </c>
      <c r="R85" s="9"/>
    </row>
    <row r="86" spans="1:18" ht="24" customHeight="1" x14ac:dyDescent="0.2">
      <c r="A86" s="841"/>
      <c r="B86" s="1077" t="s">
        <v>991</v>
      </c>
      <c r="C86" s="164" t="s">
        <v>1032</v>
      </c>
      <c r="D86" s="160">
        <v>36610.809000000001</v>
      </c>
      <c r="E86" s="161">
        <v>0.8437912957011573</v>
      </c>
      <c r="F86" s="160">
        <v>10285.722999999998</v>
      </c>
      <c r="G86" s="161">
        <v>1.0775872446593837</v>
      </c>
      <c r="H86" s="160">
        <v>12605.81</v>
      </c>
      <c r="I86" s="161">
        <v>7.8444825927689532</v>
      </c>
      <c r="J86" s="160">
        <v>26956.598999999998</v>
      </c>
      <c r="K86" s="161">
        <v>-0.62239024826339362</v>
      </c>
      <c r="L86" s="160">
        <v>27133.737000000001</v>
      </c>
      <c r="M86" s="161">
        <v>6.054802322266184E-2</v>
      </c>
      <c r="N86" s="160">
        <v>59325.203999999998</v>
      </c>
      <c r="O86" s="163">
        <v>1.9727153407534725</v>
      </c>
      <c r="R86" s="9"/>
    </row>
    <row r="87" spans="1:18" ht="24" customHeight="1" x14ac:dyDescent="0.2">
      <c r="A87" s="841"/>
      <c r="B87" s="1077" t="s">
        <v>991</v>
      </c>
      <c r="C87" s="164" t="s">
        <v>1033</v>
      </c>
      <c r="D87" s="160">
        <v>37227.409999999996</v>
      </c>
      <c r="E87" s="161">
        <v>1.8428268458203778</v>
      </c>
      <c r="F87" s="160">
        <v>10315.682000000001</v>
      </c>
      <c r="G87" s="161">
        <v>0.62754661581154725</v>
      </c>
      <c r="H87" s="160">
        <v>12174.263000000001</v>
      </c>
      <c r="I87" s="161">
        <v>2.3610124457506432</v>
      </c>
      <c r="J87" s="160">
        <v>27382.644</v>
      </c>
      <c r="K87" s="161">
        <v>2.4652027082777472</v>
      </c>
      <c r="L87" s="160">
        <v>27400.646000000001</v>
      </c>
      <c r="M87" s="161">
        <v>1.6308473357433906</v>
      </c>
      <c r="N87" s="160">
        <v>59699.351999999999</v>
      </c>
      <c r="O87" s="163">
        <v>2.1174025217661541</v>
      </c>
      <c r="R87" s="9"/>
    </row>
    <row r="88" spans="1:18" ht="24" customHeight="1" x14ac:dyDescent="0.2">
      <c r="A88" s="841"/>
      <c r="B88" s="1077" t="s">
        <v>989</v>
      </c>
      <c r="C88" s="164" t="s">
        <v>1035</v>
      </c>
      <c r="D88" s="160">
        <v>37385.790999999997</v>
      </c>
      <c r="E88" s="161">
        <v>1.5598320224781137</v>
      </c>
      <c r="F88" s="160">
        <v>10322.713000000003</v>
      </c>
      <c r="G88" s="161">
        <v>1.147160030563521</v>
      </c>
      <c r="H88" s="160">
        <v>12094.696</v>
      </c>
      <c r="I88" s="161">
        <v>1.7311296838290247</v>
      </c>
      <c r="J88" s="160">
        <v>27934.356</v>
      </c>
      <c r="K88" s="161">
        <v>1.4735158733883535</v>
      </c>
      <c r="L88" s="160">
        <v>27652.374</v>
      </c>
      <c r="M88" s="161">
        <v>1.7480769056698486</v>
      </c>
      <c r="N88" s="160">
        <v>60085.182000000001</v>
      </c>
      <c r="O88" s="163">
        <v>1.3966949519584215</v>
      </c>
      <c r="R88" s="9"/>
    </row>
    <row r="89" spans="1:18" ht="24" customHeight="1" x14ac:dyDescent="0.2">
      <c r="A89" s="841"/>
      <c r="B89" s="1077" t="s">
        <v>991</v>
      </c>
      <c r="C89" s="164" t="s">
        <v>1036</v>
      </c>
      <c r="D89" s="160">
        <v>37698.773000000001</v>
      </c>
      <c r="E89" s="161">
        <v>2.4167582742393945</v>
      </c>
      <c r="F89" s="160">
        <v>10357.334000000003</v>
      </c>
      <c r="G89" s="161">
        <v>1.3041374515001758</v>
      </c>
      <c r="H89" s="160">
        <v>12285.544</v>
      </c>
      <c r="I89" s="161">
        <v>3.9935390578966556</v>
      </c>
      <c r="J89" s="160">
        <v>28379.271000000001</v>
      </c>
      <c r="K89" s="161">
        <v>3.1258622432021044</v>
      </c>
      <c r="L89" s="160">
        <v>28422.927</v>
      </c>
      <c r="M89" s="161">
        <v>5.3560588377828733</v>
      </c>
      <c r="N89" s="160">
        <v>60297.995999999999</v>
      </c>
      <c r="O89" s="163">
        <v>1.532232933190425</v>
      </c>
      <c r="R89" s="9"/>
    </row>
    <row r="90" spans="1:18" ht="24" customHeight="1" x14ac:dyDescent="0.2">
      <c r="A90" s="841"/>
      <c r="B90" s="1077" t="s">
        <v>991</v>
      </c>
      <c r="C90" s="164" t="s">
        <v>1032</v>
      </c>
      <c r="D90" s="160">
        <v>38004.844000000005</v>
      </c>
      <c r="E90" s="161">
        <v>3.8077142736725689</v>
      </c>
      <c r="F90" s="160">
        <v>10393.532999999999</v>
      </c>
      <c r="G90" s="161">
        <v>1.0481518897602182</v>
      </c>
      <c r="H90" s="160">
        <v>13003.769</v>
      </c>
      <c r="I90" s="161">
        <v>3.1569490576170978</v>
      </c>
      <c r="J90" s="160">
        <v>28276.611000000001</v>
      </c>
      <c r="K90" s="161">
        <v>4.8968046748033789</v>
      </c>
      <c r="L90" s="160">
        <v>29162.008999999998</v>
      </c>
      <c r="M90" s="161">
        <v>7.4750927231291397</v>
      </c>
      <c r="N90" s="160">
        <v>60516.747000000003</v>
      </c>
      <c r="O90" s="163">
        <v>2.0084937255335999</v>
      </c>
      <c r="R90" s="9"/>
    </row>
    <row r="91" spans="1:18" ht="24" customHeight="1" x14ac:dyDescent="0.2">
      <c r="A91" s="841"/>
      <c r="B91" s="1077" t="s">
        <v>991</v>
      </c>
      <c r="C91" s="164" t="s">
        <v>1033</v>
      </c>
      <c r="D91" s="160">
        <v>39064.794000000002</v>
      </c>
      <c r="E91" s="161">
        <v>4.9355676368568302</v>
      </c>
      <c r="F91" s="160">
        <v>10422.136999999995</v>
      </c>
      <c r="G91" s="161">
        <v>1.0319724861622692</v>
      </c>
      <c r="H91" s="160">
        <v>12364.987999999999</v>
      </c>
      <c r="I91" s="161">
        <v>1.5666246079947488</v>
      </c>
      <c r="J91" s="160">
        <v>28452.423999999999</v>
      </c>
      <c r="K91" s="161">
        <v>3.9067812443531746</v>
      </c>
      <c r="L91" s="160">
        <v>28958.477999999999</v>
      </c>
      <c r="M91" s="161">
        <v>5.6853842059052084</v>
      </c>
      <c r="N91" s="160">
        <v>61345.864999999998</v>
      </c>
      <c r="O91" s="163">
        <v>2.7580081606245921</v>
      </c>
      <c r="R91" s="9"/>
    </row>
    <row r="92" spans="1:18" ht="24" customHeight="1" x14ac:dyDescent="0.2">
      <c r="A92" s="841"/>
      <c r="B92" s="1077" t="s">
        <v>1002</v>
      </c>
      <c r="C92" s="164" t="s">
        <v>1035</v>
      </c>
      <c r="D92" s="160">
        <v>38684.448000000004</v>
      </c>
      <c r="E92" s="161">
        <v>3.4736646337107269</v>
      </c>
      <c r="F92" s="160">
        <v>10461.746999999996</v>
      </c>
      <c r="G92" s="161">
        <v>1.3468746055421033</v>
      </c>
      <c r="H92" s="160">
        <v>12868.157999999999</v>
      </c>
      <c r="I92" s="161">
        <v>6.3950511860736192</v>
      </c>
      <c r="J92" s="160">
        <v>28346.103999999999</v>
      </c>
      <c r="K92" s="161">
        <v>1.4739842221528132</v>
      </c>
      <c r="L92" s="160">
        <v>29283.044999999998</v>
      </c>
      <c r="M92" s="161">
        <v>5.8970379903005687</v>
      </c>
      <c r="N92" s="160">
        <v>61077.411999999997</v>
      </c>
      <c r="O92" s="163">
        <v>1.6513722135351072</v>
      </c>
      <c r="R92" s="9"/>
    </row>
    <row r="93" spans="1:18" ht="24" customHeight="1" x14ac:dyDescent="0.2">
      <c r="A93" s="841"/>
      <c r="B93" s="1077" t="s">
        <v>991</v>
      </c>
      <c r="C93" s="164" t="s">
        <v>1036</v>
      </c>
      <c r="D93" s="160">
        <v>39045.094999999994</v>
      </c>
      <c r="E93" s="161">
        <v>3.5712621203878303</v>
      </c>
      <c r="F93" s="160">
        <v>10498.631000000005</v>
      </c>
      <c r="G93" s="161">
        <v>1.3642217196047079</v>
      </c>
      <c r="H93" s="160">
        <v>12969.058000000001</v>
      </c>
      <c r="I93" s="161">
        <v>5.563563160084728</v>
      </c>
      <c r="J93" s="160">
        <v>28409.641</v>
      </c>
      <c r="K93" s="161">
        <v>0.10701472916623267</v>
      </c>
      <c r="L93" s="160">
        <v>29499.062999999998</v>
      </c>
      <c r="M93" s="161">
        <v>3.7861547475388502</v>
      </c>
      <c r="N93" s="160">
        <v>61423.362000000001</v>
      </c>
      <c r="O93" s="163">
        <v>1.8663406326140608</v>
      </c>
      <c r="R93" s="9"/>
    </row>
    <row r="94" spans="1:18" ht="2.1" customHeight="1" x14ac:dyDescent="0.2">
      <c r="B94" s="175"/>
      <c r="C94" s="176"/>
      <c r="D94" s="167"/>
      <c r="E94" s="168"/>
      <c r="F94" s="167"/>
      <c r="G94" s="168"/>
      <c r="H94" s="167"/>
      <c r="I94" s="168"/>
      <c r="J94" s="167"/>
      <c r="K94" s="168"/>
      <c r="L94" s="167"/>
      <c r="M94" s="168"/>
      <c r="N94" s="167"/>
      <c r="O94" s="169"/>
    </row>
    <row r="95" spans="1:18" ht="18" customHeight="1" x14ac:dyDescent="0.2">
      <c r="B95" s="177" t="s">
        <v>163</v>
      </c>
      <c r="C95" s="178"/>
      <c r="D95" s="179"/>
      <c r="E95" s="179"/>
      <c r="F95" s="179"/>
      <c r="G95" s="179"/>
      <c r="H95" s="179"/>
      <c r="I95" s="179"/>
      <c r="J95" s="179"/>
      <c r="K95" s="179"/>
      <c r="L95" s="179"/>
      <c r="M95" s="179"/>
      <c r="N95" s="179"/>
      <c r="O95" s="179"/>
    </row>
    <row r="96" spans="1:18" ht="18" customHeight="1" x14ac:dyDescent="0.2">
      <c r="B96" s="180" t="s">
        <v>168</v>
      </c>
      <c r="C96" s="181"/>
      <c r="D96" s="174"/>
      <c r="E96" s="174"/>
      <c r="G96" s="174"/>
      <c r="H96" s="174"/>
      <c r="I96" s="174"/>
      <c r="J96" s="174"/>
      <c r="K96" s="174"/>
      <c r="L96" s="174"/>
      <c r="M96" s="174"/>
      <c r="N96" s="174"/>
      <c r="O96" s="174"/>
    </row>
    <row r="97" spans="2:15" ht="18" customHeight="1" x14ac:dyDescent="0.2">
      <c r="B97" s="182"/>
      <c r="C97" s="181"/>
      <c r="D97" s="174"/>
      <c r="E97" s="174"/>
      <c r="F97" s="174"/>
      <c r="G97" s="174"/>
      <c r="H97" s="174"/>
      <c r="I97" s="174"/>
      <c r="J97" s="174"/>
      <c r="K97" s="174"/>
      <c r="L97" s="174"/>
      <c r="M97" s="174"/>
      <c r="N97" s="174"/>
      <c r="O97" s="174"/>
    </row>
    <row r="98" spans="2:15" ht="18" customHeight="1" x14ac:dyDescent="0.2">
      <c r="B98" s="174"/>
      <c r="C98" s="174"/>
      <c r="D98" s="174"/>
      <c r="E98" s="174"/>
      <c r="F98" s="174"/>
      <c r="G98" s="174"/>
      <c r="H98" s="174"/>
      <c r="I98" s="174"/>
      <c r="J98" s="174"/>
      <c r="K98" s="174"/>
      <c r="L98" s="174"/>
      <c r="M98" s="174"/>
      <c r="N98" s="174"/>
      <c r="O98" s="174"/>
    </row>
    <row r="99" spans="2:15" ht="18" customHeight="1" x14ac:dyDescent="0.2">
      <c r="B99" s="174"/>
      <c r="C99" s="174"/>
      <c r="D99" s="174"/>
      <c r="E99" s="174"/>
      <c r="F99" s="174"/>
      <c r="G99" s="174"/>
      <c r="H99" s="174"/>
      <c r="I99" s="174"/>
      <c r="J99" s="174"/>
      <c r="K99" s="174"/>
      <c r="L99" s="174"/>
      <c r="M99" s="174"/>
      <c r="N99" s="174"/>
      <c r="O99" s="174"/>
    </row>
    <row r="100" spans="2:15" s="183" customFormat="1" ht="4.3499999999999996" customHeight="1" x14ac:dyDescent="0.2">
      <c r="B100" s="1362"/>
      <c r="C100" s="1362"/>
      <c r="D100" s="1362"/>
      <c r="E100" s="1362"/>
      <c r="F100" s="1362"/>
      <c r="G100" s="1362"/>
      <c r="H100" s="1362"/>
      <c r="I100" s="1362"/>
      <c r="J100" s="1362"/>
      <c r="K100" s="1362"/>
      <c r="L100" s="1362"/>
      <c r="M100" s="1362"/>
      <c r="N100" s="1362"/>
      <c r="O100" s="1362"/>
    </row>
    <row r="101" spans="2:15" ht="18" customHeight="1" x14ac:dyDescent="0.3">
      <c r="B101" s="108" t="s">
        <v>776</v>
      </c>
      <c r="C101" s="184"/>
      <c r="D101" s="174"/>
      <c r="E101" s="174"/>
      <c r="F101" s="174"/>
      <c r="G101" s="174"/>
      <c r="H101" s="174"/>
      <c r="I101" s="174"/>
      <c r="J101" s="174"/>
      <c r="K101" s="174"/>
      <c r="L101" s="174"/>
      <c r="M101" s="174"/>
      <c r="N101" s="174"/>
      <c r="O101" s="111" t="s">
        <v>1004</v>
      </c>
    </row>
    <row r="102" spans="2:15" ht="15" x14ac:dyDescent="0.2">
      <c r="B102" s="174"/>
      <c r="C102" s="174"/>
      <c r="D102" s="174"/>
      <c r="E102" s="174"/>
      <c r="F102" s="174"/>
      <c r="G102" s="174"/>
      <c r="H102" s="174"/>
      <c r="I102" s="174"/>
      <c r="J102" s="174"/>
      <c r="K102" s="174"/>
      <c r="L102" s="174"/>
      <c r="M102" s="174"/>
      <c r="N102" s="174"/>
      <c r="O102" s="174"/>
    </row>
    <row r="103" spans="2:15" ht="15" x14ac:dyDescent="0.2">
      <c r="B103" s="174"/>
      <c r="C103" s="174"/>
      <c r="D103" s="174"/>
      <c r="E103" s="174"/>
      <c r="F103" s="174"/>
      <c r="G103" s="174"/>
      <c r="H103" s="174"/>
      <c r="I103" s="174"/>
      <c r="J103" s="174"/>
      <c r="K103" s="174"/>
      <c r="L103" s="174"/>
      <c r="M103" s="174"/>
      <c r="N103" s="174"/>
      <c r="O103" s="174"/>
    </row>
    <row r="104" spans="2:15" ht="15" x14ac:dyDescent="0.2">
      <c r="B104" s="174"/>
      <c r="C104" s="174"/>
      <c r="D104" s="174"/>
      <c r="E104" s="174"/>
      <c r="F104" s="174"/>
      <c r="G104" s="174"/>
      <c r="H104" s="174"/>
      <c r="I104" s="174"/>
      <c r="J104" s="174"/>
      <c r="K104" s="174"/>
      <c r="L104" s="174"/>
      <c r="M104" s="174"/>
      <c r="N104" s="174"/>
      <c r="O104" s="174"/>
    </row>
    <row r="105" spans="2:15" s="961" customFormat="1" ht="18.600000000000001" customHeight="1" x14ac:dyDescent="0.2">
      <c r="B105" s="964"/>
      <c r="C105" s="964"/>
      <c r="D105" s="964"/>
      <c r="E105" s="964"/>
      <c r="F105" s="964"/>
      <c r="G105" s="964"/>
      <c r="H105" s="964"/>
      <c r="I105" s="964"/>
      <c r="J105" s="964"/>
      <c r="K105" s="964"/>
      <c r="L105" s="964"/>
      <c r="M105" s="964"/>
      <c r="N105" s="964"/>
      <c r="O105" s="964"/>
    </row>
    <row r="106" spans="2:15" s="961" customFormat="1" ht="18.600000000000001" customHeight="1" x14ac:dyDescent="0.2">
      <c r="B106" s="964"/>
      <c r="C106" s="964"/>
      <c r="D106" s="964"/>
      <c r="E106" s="964"/>
      <c r="F106" s="964"/>
      <c r="G106" s="964"/>
      <c r="H106" s="964"/>
      <c r="I106" s="964"/>
      <c r="J106" s="964"/>
      <c r="K106" s="964"/>
      <c r="L106" s="964"/>
      <c r="M106" s="964"/>
      <c r="N106" s="964"/>
      <c r="O106" s="964"/>
    </row>
    <row r="107" spans="2:15" s="961" customFormat="1" ht="18.600000000000001" customHeight="1" x14ac:dyDescent="0.2">
      <c r="B107" s="964"/>
      <c r="C107" s="964"/>
      <c r="D107" s="964"/>
      <c r="E107" s="964"/>
      <c r="F107" s="964"/>
      <c r="G107" s="964"/>
      <c r="H107" s="964"/>
      <c r="I107" s="964"/>
      <c r="J107" s="964"/>
      <c r="K107" s="964"/>
      <c r="L107" s="964"/>
      <c r="M107" s="964"/>
      <c r="N107" s="964"/>
      <c r="O107" s="964"/>
    </row>
    <row r="108" spans="2:15" s="961" customFormat="1" ht="18.600000000000001" customHeight="1" x14ac:dyDescent="0.2">
      <c r="B108" s="964"/>
      <c r="C108" s="964"/>
      <c r="D108" s="964"/>
      <c r="E108" s="964"/>
      <c r="F108" s="964"/>
      <c r="G108" s="964"/>
      <c r="H108" s="964"/>
      <c r="I108" s="964"/>
      <c r="J108" s="964"/>
      <c r="K108" s="964"/>
      <c r="L108" s="964"/>
      <c r="M108" s="964"/>
      <c r="N108" s="964"/>
      <c r="O108" s="964"/>
    </row>
    <row r="109" spans="2:15" s="961" customFormat="1" ht="18.600000000000001" customHeight="1" x14ac:dyDescent="0.2">
      <c r="B109" s="964"/>
      <c r="C109" s="964"/>
      <c r="D109" s="964"/>
      <c r="E109" s="964"/>
      <c r="F109" s="964"/>
      <c r="G109" s="964"/>
      <c r="H109" s="964"/>
      <c r="I109" s="964"/>
      <c r="J109" s="964"/>
      <c r="K109" s="964"/>
      <c r="L109" s="964"/>
      <c r="M109" s="964"/>
      <c r="N109" s="964"/>
      <c r="O109" s="964"/>
    </row>
  </sheetData>
  <mergeCells count="25">
    <mergeCell ref="B100:O100"/>
    <mergeCell ref="J71:K72"/>
    <mergeCell ref="L71:M72"/>
    <mergeCell ref="N71:O72"/>
    <mergeCell ref="D72:E72"/>
    <mergeCell ref="F72:G72"/>
    <mergeCell ref="H71:I72"/>
    <mergeCell ref="B74:C74"/>
    <mergeCell ref="B75:C75"/>
    <mergeCell ref="B76:C76"/>
    <mergeCell ref="B10:C10"/>
    <mergeCell ref="B71:C73"/>
    <mergeCell ref="D71:G71"/>
    <mergeCell ref="B11:C11"/>
    <mergeCell ref="B12:C12"/>
    <mergeCell ref="B1:O1"/>
    <mergeCell ref="B2:P2"/>
    <mergeCell ref="B7:C9"/>
    <mergeCell ref="D7:G7"/>
    <mergeCell ref="H7:I8"/>
    <mergeCell ref="J7:K8"/>
    <mergeCell ref="L7:M8"/>
    <mergeCell ref="N7:O8"/>
    <mergeCell ref="D8:E8"/>
    <mergeCell ref="F8:G8"/>
  </mergeCells>
  <conditionalFormatting sqref="B14:O29 B78:O93">
    <cfRule type="expression" dxfId="51" priority="1">
      <formula>$B14&lt;&gt;""</formula>
    </cfRule>
  </conditionalFormatting>
  <hyperlinks>
    <hyperlink ref="Q4" location="Índice!A1" display="Índice" xr:uid="{00000000-0004-0000-0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Folha10"/>
  <dimension ref="A1:P109"/>
  <sheetViews>
    <sheetView view="pageBreakPreview" zoomScale="70" zoomScaleNormal="75" zoomScaleSheetLayoutView="70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13" width="18.85546875" style="9" customWidth="1"/>
    <col min="14" max="14" width="9.140625" style="9"/>
    <col min="15" max="15" width="10.140625" style="9" bestFit="1" customWidth="1"/>
    <col min="16" max="16" width="14.85546875" style="9" bestFit="1" customWidth="1"/>
    <col min="17" max="16384" width="9.140625" style="9"/>
  </cols>
  <sheetData>
    <row r="1" spans="1:16" ht="26.25" customHeight="1" x14ac:dyDescent="0.2">
      <c r="B1" s="1190" t="s">
        <v>2</v>
      </c>
      <c r="C1" s="1190"/>
      <c r="D1" s="1190"/>
      <c r="E1" s="1190"/>
      <c r="F1" s="1190"/>
      <c r="G1" s="1190"/>
      <c r="H1" s="1190"/>
      <c r="I1" s="1190"/>
      <c r="J1" s="1190"/>
      <c r="K1" s="1190"/>
      <c r="L1" s="1190"/>
      <c r="M1" s="1190"/>
      <c r="N1" s="152"/>
      <c r="O1" s="152"/>
      <c r="P1" s="152"/>
    </row>
    <row r="2" spans="1:16" ht="4.3499999999999996" customHeight="1" x14ac:dyDescent="0.2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</row>
    <row r="3" spans="1:16" ht="18" customHeight="1" x14ac:dyDescent="0.2"/>
    <row r="4" spans="1:16" ht="18" customHeight="1" x14ac:dyDescent="0.25">
      <c r="O4" s="764" t="s">
        <v>0</v>
      </c>
    </row>
    <row r="5" spans="1:16" ht="18" customHeight="1" x14ac:dyDescent="0.25">
      <c r="B5" s="36" t="s">
        <v>933</v>
      </c>
      <c r="C5" s="37"/>
      <c r="M5" s="763"/>
    </row>
    <row r="6" spans="1:16" ht="18" customHeight="1" x14ac:dyDescent="0.2">
      <c r="B6" s="112" t="s">
        <v>156</v>
      </c>
      <c r="C6" s="84"/>
    </row>
    <row r="7" spans="1:16" ht="22.35" customHeight="1" x14ac:dyDescent="0.2">
      <c r="B7" s="1245"/>
      <c r="C7" s="1284"/>
      <c r="D7" s="1204" t="s">
        <v>169</v>
      </c>
      <c r="E7" s="1204"/>
      <c r="F7" s="1204" t="s">
        <v>170</v>
      </c>
      <c r="G7" s="1204"/>
      <c r="H7" s="1204" t="s">
        <v>171</v>
      </c>
      <c r="I7" s="1204"/>
      <c r="J7" s="1204" t="s">
        <v>172</v>
      </c>
      <c r="K7" s="1204"/>
      <c r="L7" s="1204" t="s">
        <v>173</v>
      </c>
      <c r="M7" s="1221"/>
    </row>
    <row r="8" spans="1:16" ht="22.35" customHeight="1" x14ac:dyDescent="0.2">
      <c r="B8" s="1245"/>
      <c r="C8" s="1284"/>
      <c r="D8" s="1220"/>
      <c r="E8" s="1220"/>
      <c r="F8" s="1220"/>
      <c r="G8" s="1220"/>
      <c r="H8" s="1220"/>
      <c r="I8" s="1220"/>
      <c r="J8" s="1220"/>
      <c r="K8" s="1220"/>
      <c r="L8" s="1220"/>
      <c r="M8" s="1222"/>
    </row>
    <row r="9" spans="1:16" ht="22.35" customHeight="1" x14ac:dyDescent="0.2">
      <c r="B9" s="1245"/>
      <c r="C9" s="1284"/>
      <c r="D9" s="186" t="s">
        <v>140</v>
      </c>
      <c r="E9" s="187" t="s">
        <v>59</v>
      </c>
      <c r="F9" s="186" t="s">
        <v>140</v>
      </c>
      <c r="G9" s="187" t="s">
        <v>59</v>
      </c>
      <c r="H9" s="186" t="s">
        <v>140</v>
      </c>
      <c r="I9" s="187" t="s">
        <v>59</v>
      </c>
      <c r="J9" s="186" t="s">
        <v>140</v>
      </c>
      <c r="K9" s="187" t="s">
        <v>59</v>
      </c>
      <c r="L9" s="186" t="s">
        <v>140</v>
      </c>
      <c r="M9" s="147" t="s">
        <v>59</v>
      </c>
    </row>
    <row r="10" spans="1:16" ht="24" customHeight="1" x14ac:dyDescent="0.2">
      <c r="A10" s="840"/>
      <c r="B10" s="1361">
        <v>2022</v>
      </c>
      <c r="C10" s="1361"/>
      <c r="D10" s="45">
        <v>4648.4480000000003</v>
      </c>
      <c r="E10" s="188">
        <v>-0.68893615157576971</v>
      </c>
      <c r="F10" s="45">
        <v>34847.817999999999</v>
      </c>
      <c r="G10" s="188">
        <v>5.231387357829842</v>
      </c>
      <c r="H10" s="45">
        <v>10048.197</v>
      </c>
      <c r="I10" s="188">
        <v>15.554134923827533</v>
      </c>
      <c r="J10" s="45">
        <v>161483.42099999997</v>
      </c>
      <c r="K10" s="188">
        <v>14.633200094109643</v>
      </c>
      <c r="L10" s="45">
        <v>211027.88400000002</v>
      </c>
      <c r="M10" s="86">
        <v>12.631427110265125</v>
      </c>
      <c r="P10" s="835"/>
    </row>
    <row r="11" spans="1:16" ht="24" customHeight="1" x14ac:dyDescent="0.2">
      <c r="A11" s="840"/>
      <c r="B11" s="1361">
        <v>2023</v>
      </c>
      <c r="C11" s="1361"/>
      <c r="D11" s="45">
        <v>5664.3229999999994</v>
      </c>
      <c r="E11" s="188">
        <v>21.854068282575145</v>
      </c>
      <c r="F11" s="45">
        <v>37413.365999999995</v>
      </c>
      <c r="G11" s="188">
        <v>7.362148183854722</v>
      </c>
      <c r="H11" s="45">
        <v>11355.012999999999</v>
      </c>
      <c r="I11" s="188">
        <v>13.005477500092798</v>
      </c>
      <c r="J11" s="45">
        <v>178702.826</v>
      </c>
      <c r="K11" s="188">
        <v>10.66326493045997</v>
      </c>
      <c r="L11" s="45">
        <v>233135.52800000002</v>
      </c>
      <c r="M11" s="86">
        <v>10.476171954602931</v>
      </c>
      <c r="P11" s="835"/>
    </row>
    <row r="12" spans="1:16" ht="24" customHeight="1" x14ac:dyDescent="0.2">
      <c r="A12" s="846"/>
      <c r="B12" s="1361">
        <v>2024</v>
      </c>
      <c r="C12" s="1361"/>
      <c r="D12" s="45">
        <v>5623.5159999999996</v>
      </c>
      <c r="E12" s="188">
        <v>-0.72042148726334521</v>
      </c>
      <c r="F12" s="45">
        <v>40106.769</v>
      </c>
      <c r="G12" s="188">
        <v>7.1990395090353765</v>
      </c>
      <c r="H12" s="45">
        <v>12367.546</v>
      </c>
      <c r="I12" s="188">
        <v>8.9170571623299999</v>
      </c>
      <c r="J12" s="45">
        <v>189408.51199999999</v>
      </c>
      <c r="K12" s="188">
        <v>5.9907759936600025</v>
      </c>
      <c r="L12" s="45">
        <v>247506.34299999999</v>
      </c>
      <c r="M12" s="86">
        <v>6.1641462900497768</v>
      </c>
      <c r="P12" s="835"/>
    </row>
    <row r="13" spans="1:16" ht="24" customHeight="1" x14ac:dyDescent="0.2">
      <c r="A13" s="841"/>
      <c r="B13" s="1075"/>
      <c r="C13" s="1075"/>
      <c r="D13" s="160"/>
      <c r="E13" s="161"/>
      <c r="F13" s="162"/>
      <c r="G13" s="161"/>
      <c r="H13" s="162"/>
      <c r="I13" s="161"/>
      <c r="J13" s="162"/>
      <c r="K13" s="161"/>
      <c r="L13" s="162"/>
      <c r="M13" s="163"/>
    </row>
    <row r="14" spans="1:16" ht="24" customHeight="1" x14ac:dyDescent="0.2">
      <c r="A14" s="841"/>
      <c r="B14" s="1077" t="s">
        <v>1031</v>
      </c>
      <c r="C14" s="164" t="s">
        <v>1032</v>
      </c>
      <c r="D14" s="54">
        <v>1182.79</v>
      </c>
      <c r="E14" s="189">
        <v>10.028921441402217</v>
      </c>
      <c r="F14" s="54">
        <v>8305.5499999999993</v>
      </c>
      <c r="G14" s="189">
        <v>1.9933748606970614</v>
      </c>
      <c r="H14" s="54">
        <v>2133.4749999999999</v>
      </c>
      <c r="I14" s="189">
        <v>1.570928141118344</v>
      </c>
      <c r="J14" s="54">
        <v>35940.649000000005</v>
      </c>
      <c r="K14" s="189">
        <v>7.9030987625173132</v>
      </c>
      <c r="L14" s="54">
        <v>47562.464</v>
      </c>
      <c r="M14" s="88">
        <v>6.5778999720079501</v>
      </c>
    </row>
    <row r="15" spans="1:16" ht="24" customHeight="1" x14ac:dyDescent="0.2">
      <c r="A15" s="841"/>
      <c r="B15" s="1077" t="s">
        <v>991</v>
      </c>
      <c r="C15" s="164" t="s">
        <v>1033</v>
      </c>
      <c r="D15" s="54">
        <v>1165.7080000000001</v>
      </c>
      <c r="E15" s="189">
        <v>5.4154236256615418</v>
      </c>
      <c r="F15" s="54">
        <v>8208.4470000000001</v>
      </c>
      <c r="G15" s="189">
        <v>0.54703772317457044</v>
      </c>
      <c r="H15" s="54">
        <v>2175.2629999999999</v>
      </c>
      <c r="I15" s="189">
        <v>3.9429515369034496</v>
      </c>
      <c r="J15" s="54">
        <v>37150.254999999997</v>
      </c>
      <c r="K15" s="189">
        <v>10.181782677994477</v>
      </c>
      <c r="L15" s="54">
        <v>48699.673000000003</v>
      </c>
      <c r="M15" s="88">
        <v>8.0304089674980705</v>
      </c>
    </row>
    <row r="16" spans="1:16" ht="24" customHeight="1" x14ac:dyDescent="0.2">
      <c r="A16" s="841"/>
      <c r="B16" s="1077" t="s">
        <v>1034</v>
      </c>
      <c r="C16" s="164" t="s">
        <v>1035</v>
      </c>
      <c r="D16" s="54">
        <v>1125.672</v>
      </c>
      <c r="E16" s="189">
        <v>-2.4027536338690036</v>
      </c>
      <c r="F16" s="54">
        <v>8414.02</v>
      </c>
      <c r="G16" s="189">
        <v>1.8645009232432397</v>
      </c>
      <c r="H16" s="54">
        <v>2347.2359999999999</v>
      </c>
      <c r="I16" s="189">
        <v>6.7690794719669656</v>
      </c>
      <c r="J16" s="54">
        <v>38307.803999999996</v>
      </c>
      <c r="K16" s="189">
        <v>15.217258639917496</v>
      </c>
      <c r="L16" s="54">
        <v>50194.732000000004</v>
      </c>
      <c r="M16" s="88">
        <v>11.891605512341119</v>
      </c>
    </row>
    <row r="17" spans="1:13" ht="24" customHeight="1" x14ac:dyDescent="0.2">
      <c r="A17" s="841"/>
      <c r="B17" s="1077" t="s">
        <v>991</v>
      </c>
      <c r="C17" s="164" t="s">
        <v>1036</v>
      </c>
      <c r="D17" s="54">
        <v>1125.375</v>
      </c>
      <c r="E17" s="189">
        <v>-4.5331231782506425</v>
      </c>
      <c r="F17" s="54">
        <v>8710.7749999999996</v>
      </c>
      <c r="G17" s="189">
        <v>4.4280507391253554</v>
      </c>
      <c r="H17" s="54">
        <v>2514.7950000000001</v>
      </c>
      <c r="I17" s="189">
        <v>14.909474567295145</v>
      </c>
      <c r="J17" s="54">
        <v>39809.095999999998</v>
      </c>
      <c r="K17" s="189">
        <v>15.286917455530702</v>
      </c>
      <c r="L17" s="54">
        <v>52160.040999999997</v>
      </c>
      <c r="M17" s="88">
        <v>12.804857266067437</v>
      </c>
    </row>
    <row r="18" spans="1:13" ht="24" customHeight="1" x14ac:dyDescent="0.2">
      <c r="A18" s="841"/>
      <c r="B18" s="1077" t="s">
        <v>991</v>
      </c>
      <c r="C18" s="164" t="s">
        <v>1032</v>
      </c>
      <c r="D18" s="54">
        <v>1162.2439999999999</v>
      </c>
      <c r="E18" s="189">
        <v>-1.7370792786547073</v>
      </c>
      <c r="F18" s="54">
        <v>8734.3359999999993</v>
      </c>
      <c r="G18" s="189">
        <v>5.1626442559493446</v>
      </c>
      <c r="H18" s="54">
        <v>2562.9490000000001</v>
      </c>
      <c r="I18" s="189">
        <v>20.130256975122762</v>
      </c>
      <c r="J18" s="54">
        <v>41087.892</v>
      </c>
      <c r="K18" s="189">
        <v>14.321508217617307</v>
      </c>
      <c r="L18" s="54">
        <v>53547.421000000002</v>
      </c>
      <c r="M18" s="88">
        <v>12.583361955343619</v>
      </c>
    </row>
    <row r="19" spans="1:13" ht="24" customHeight="1" x14ac:dyDescent="0.2">
      <c r="A19" s="841"/>
      <c r="B19" s="1077" t="s">
        <v>991</v>
      </c>
      <c r="C19" s="164" t="s">
        <v>1033</v>
      </c>
      <c r="D19" s="54">
        <v>1235.1569999999999</v>
      </c>
      <c r="E19" s="189">
        <v>5.9576669285961614</v>
      </c>
      <c r="F19" s="54">
        <v>8988.6869999999999</v>
      </c>
      <c r="G19" s="189">
        <v>9.5053303018220134</v>
      </c>
      <c r="H19" s="54">
        <v>2623.2170000000001</v>
      </c>
      <c r="I19" s="189">
        <v>20.593096099184336</v>
      </c>
      <c r="J19" s="54">
        <v>42278.629000000001</v>
      </c>
      <c r="K19" s="189">
        <v>13.804411302156616</v>
      </c>
      <c r="L19" s="54">
        <v>55125.69</v>
      </c>
      <c r="M19" s="88">
        <v>13.1951953763632</v>
      </c>
    </row>
    <row r="20" spans="1:13" ht="24" customHeight="1" x14ac:dyDescent="0.2">
      <c r="A20" s="841"/>
      <c r="B20" s="1077" t="s">
        <v>1005</v>
      </c>
      <c r="C20" s="164" t="s">
        <v>1035</v>
      </c>
      <c r="D20" s="54">
        <v>1344.104</v>
      </c>
      <c r="E20" s="189">
        <v>19.404586771279742</v>
      </c>
      <c r="F20" s="54">
        <v>9201.6930000000011</v>
      </c>
      <c r="G20" s="189">
        <v>9.3614348432734964</v>
      </c>
      <c r="H20" s="54">
        <v>2759.2190000000001</v>
      </c>
      <c r="I20" s="189">
        <v>17.55183543538017</v>
      </c>
      <c r="J20" s="54">
        <v>43715.275999999998</v>
      </c>
      <c r="K20" s="189">
        <v>14.115849605996743</v>
      </c>
      <c r="L20" s="54">
        <v>57020.292000000001</v>
      </c>
      <c r="M20" s="88">
        <v>13.598160061896536</v>
      </c>
    </row>
    <row r="21" spans="1:13" ht="24" customHeight="1" x14ac:dyDescent="0.2">
      <c r="A21" s="841"/>
      <c r="B21" s="1077" t="s">
        <v>991</v>
      </c>
      <c r="C21" s="164" t="s">
        <v>1036</v>
      </c>
      <c r="D21" s="54">
        <v>1416.806</v>
      </c>
      <c r="E21" s="189">
        <v>25.896345662556918</v>
      </c>
      <c r="F21" s="54">
        <v>9367.9879999999994</v>
      </c>
      <c r="G21" s="189">
        <v>7.5448281008291485</v>
      </c>
      <c r="H21" s="54">
        <v>2822.2669999999998</v>
      </c>
      <c r="I21" s="189">
        <v>12.226523434315716</v>
      </c>
      <c r="J21" s="54">
        <v>44725.044999999998</v>
      </c>
      <c r="K21" s="189">
        <v>12.348808423079994</v>
      </c>
      <c r="L21" s="54">
        <v>58332.106</v>
      </c>
      <c r="M21" s="88">
        <v>11.832937401257038</v>
      </c>
    </row>
    <row r="22" spans="1:13" ht="24" customHeight="1" x14ac:dyDescent="0.2">
      <c r="A22" s="841"/>
      <c r="B22" s="1077" t="s">
        <v>991</v>
      </c>
      <c r="C22" s="164" t="s">
        <v>1032</v>
      </c>
      <c r="D22" s="54">
        <v>1452.16</v>
      </c>
      <c r="E22" s="189">
        <v>24.944503907957372</v>
      </c>
      <c r="F22" s="54">
        <v>9306.4380000000001</v>
      </c>
      <c r="G22" s="189">
        <v>6.5500342556091384</v>
      </c>
      <c r="H22" s="54">
        <v>2868.2539999999999</v>
      </c>
      <c r="I22" s="189">
        <v>11.912254204043847</v>
      </c>
      <c r="J22" s="54">
        <v>44922.976999999999</v>
      </c>
      <c r="K22" s="189">
        <v>9.3338567965472574</v>
      </c>
      <c r="L22" s="54">
        <v>58549.828999999998</v>
      </c>
      <c r="M22" s="88">
        <v>9.3420148096394762</v>
      </c>
    </row>
    <row r="23" spans="1:13" ht="24" customHeight="1" x14ac:dyDescent="0.2">
      <c r="A23" s="841"/>
      <c r="B23" s="1077" t="s">
        <v>991</v>
      </c>
      <c r="C23" s="164" t="s">
        <v>1033</v>
      </c>
      <c r="D23" s="54">
        <v>1451.2529999999999</v>
      </c>
      <c r="E23" s="189">
        <v>17.495427706761156</v>
      </c>
      <c r="F23" s="54">
        <v>9537.2469999999994</v>
      </c>
      <c r="G23" s="189">
        <v>6.1027823084728539</v>
      </c>
      <c r="H23" s="54">
        <v>2905.2730000000001</v>
      </c>
      <c r="I23" s="189">
        <v>10.752293843780357</v>
      </c>
      <c r="J23" s="54">
        <v>45339.527999999998</v>
      </c>
      <c r="K23" s="189">
        <v>7.2398255865865346</v>
      </c>
      <c r="L23" s="54">
        <v>59233.300999999999</v>
      </c>
      <c r="M23" s="88">
        <v>7.4513552574126507</v>
      </c>
    </row>
    <row r="24" spans="1:13" ht="24" customHeight="1" x14ac:dyDescent="0.2">
      <c r="A24" s="841"/>
      <c r="B24" s="1077" t="s">
        <v>989</v>
      </c>
      <c r="C24" s="164" t="s">
        <v>1035</v>
      </c>
      <c r="D24" s="54">
        <v>1435.17</v>
      </c>
      <c r="E24" s="189">
        <v>6.7752197746602905</v>
      </c>
      <c r="F24" s="54">
        <v>9874.2029999999995</v>
      </c>
      <c r="G24" s="189">
        <v>7.3085463729337441</v>
      </c>
      <c r="H24" s="54">
        <v>3001.81</v>
      </c>
      <c r="I24" s="189">
        <v>8.7920168714408007</v>
      </c>
      <c r="J24" s="54">
        <v>46436.517999999996</v>
      </c>
      <c r="K24" s="189">
        <v>6.2249223818236832</v>
      </c>
      <c r="L24" s="54">
        <v>60747.701000000001</v>
      </c>
      <c r="M24" s="88">
        <v>6.536986867762784</v>
      </c>
    </row>
    <row r="25" spans="1:13" ht="24" customHeight="1" x14ac:dyDescent="0.2">
      <c r="A25" s="841"/>
      <c r="B25" s="1077" t="s">
        <v>991</v>
      </c>
      <c r="C25" s="164" t="s">
        <v>1036</v>
      </c>
      <c r="D25" s="54">
        <v>1413.384</v>
      </c>
      <c r="E25" s="189">
        <v>-0.24152918607064366</v>
      </c>
      <c r="F25" s="54">
        <v>10032.181</v>
      </c>
      <c r="G25" s="189">
        <v>7.0900282963641814</v>
      </c>
      <c r="H25" s="54">
        <v>3043.6610000000001</v>
      </c>
      <c r="I25" s="189">
        <v>7.8445448286785124</v>
      </c>
      <c r="J25" s="54">
        <v>46958.269</v>
      </c>
      <c r="K25" s="189">
        <v>4.9932291851243482</v>
      </c>
      <c r="L25" s="54">
        <v>61447.495000000003</v>
      </c>
      <c r="M25" s="88">
        <v>5.3407792271378041</v>
      </c>
    </row>
    <row r="26" spans="1:13" ht="24" customHeight="1" x14ac:dyDescent="0.2">
      <c r="A26" s="841"/>
      <c r="B26" s="1077" t="s">
        <v>991</v>
      </c>
      <c r="C26" s="164" t="s">
        <v>1032</v>
      </c>
      <c r="D26" s="54">
        <v>1394.713</v>
      </c>
      <c r="E26" s="189">
        <v>-3.9559690392243385</v>
      </c>
      <c r="F26" s="54">
        <v>10010.949999999999</v>
      </c>
      <c r="G26" s="189">
        <v>7.570157346989248</v>
      </c>
      <c r="H26" s="54">
        <v>3106.9380000000001</v>
      </c>
      <c r="I26" s="189">
        <v>8.3215782144817183</v>
      </c>
      <c r="J26" s="54">
        <v>47675.938999999998</v>
      </c>
      <c r="K26" s="189">
        <v>6.1281824666250317</v>
      </c>
      <c r="L26" s="54">
        <v>62188.54</v>
      </c>
      <c r="M26" s="88">
        <v>6.2147252385656104</v>
      </c>
    </row>
    <row r="27" spans="1:13" ht="24" customHeight="1" x14ac:dyDescent="0.2">
      <c r="A27" s="841"/>
      <c r="B27" s="1077" t="s">
        <v>991</v>
      </c>
      <c r="C27" s="164" t="s">
        <v>1033</v>
      </c>
      <c r="D27" s="54">
        <v>1380.249</v>
      </c>
      <c r="E27" s="189">
        <v>-4.8925997052202463</v>
      </c>
      <c r="F27" s="54">
        <v>10189.435000000001</v>
      </c>
      <c r="G27" s="189">
        <v>6.8383255671159882</v>
      </c>
      <c r="H27" s="54">
        <v>3215.1370000000002</v>
      </c>
      <c r="I27" s="189">
        <v>10.665572564092951</v>
      </c>
      <c r="J27" s="54">
        <v>48337.786</v>
      </c>
      <c r="K27" s="189">
        <v>6.6129007783230609</v>
      </c>
      <c r="L27" s="54">
        <v>63122.607000000004</v>
      </c>
      <c r="M27" s="88">
        <v>6.5660801176689487</v>
      </c>
    </row>
    <row r="28" spans="1:13" ht="24" customHeight="1" x14ac:dyDescent="0.2">
      <c r="A28" s="841"/>
      <c r="B28" s="1077" t="s">
        <v>1002</v>
      </c>
      <c r="C28" s="164" t="s">
        <v>1035</v>
      </c>
      <c r="D28" s="54">
        <v>1368.462</v>
      </c>
      <c r="E28" s="189">
        <v>-4.6480904701185271</v>
      </c>
      <c r="F28" s="54">
        <v>9962.5409999999993</v>
      </c>
      <c r="G28" s="189">
        <v>0.89463423022597688</v>
      </c>
      <c r="H28" s="54">
        <v>3207.962</v>
      </c>
      <c r="I28" s="189">
        <v>6.8675898874345886</v>
      </c>
      <c r="J28" s="54">
        <v>48965.05</v>
      </c>
      <c r="K28" s="189">
        <v>5.4451369501908209</v>
      </c>
      <c r="L28" s="54">
        <v>63504.014999999999</v>
      </c>
      <c r="M28" s="88">
        <v>4.5373140952280622</v>
      </c>
    </row>
    <row r="29" spans="1:13" ht="24" customHeight="1" x14ac:dyDescent="0.2">
      <c r="A29" s="841"/>
      <c r="B29" s="1077" t="s">
        <v>991</v>
      </c>
      <c r="C29" s="164" t="s">
        <v>1036</v>
      </c>
      <c r="D29" s="54">
        <v>1359.568</v>
      </c>
      <c r="E29" s="189">
        <v>-3.8075993502119765</v>
      </c>
      <c r="F29" s="54">
        <v>10315.448</v>
      </c>
      <c r="G29" s="189">
        <v>2.8235834261762127</v>
      </c>
      <c r="H29" s="54">
        <v>3303.386</v>
      </c>
      <c r="I29" s="189">
        <v>8.5333090643143308</v>
      </c>
      <c r="J29" s="54">
        <v>50004.017</v>
      </c>
      <c r="K29" s="189">
        <v>6.4860738371765869</v>
      </c>
      <c r="L29" s="54">
        <v>64982.419000000002</v>
      </c>
      <c r="M29" s="88">
        <v>5.7527552587782527</v>
      </c>
    </row>
    <row r="30" spans="1:13" ht="2.1" customHeight="1" x14ac:dyDescent="0.2">
      <c r="B30" s="78"/>
      <c r="C30" s="58"/>
      <c r="D30" s="56"/>
      <c r="E30" s="58"/>
      <c r="F30" s="56"/>
      <c r="G30" s="58"/>
      <c r="H30" s="56"/>
      <c r="I30" s="58"/>
      <c r="J30" s="56"/>
      <c r="K30" s="58"/>
      <c r="L30" s="56"/>
      <c r="M30" s="92"/>
    </row>
    <row r="31" spans="1:13" ht="18" customHeight="1" x14ac:dyDescent="0.2">
      <c r="B31" s="190" t="s">
        <v>163</v>
      </c>
      <c r="C31" s="191"/>
      <c r="D31" s="192"/>
      <c r="E31" s="192"/>
      <c r="F31" s="192"/>
      <c r="G31" s="192"/>
      <c r="H31" s="192"/>
      <c r="I31" s="192"/>
      <c r="J31" s="192"/>
      <c r="K31" s="192"/>
      <c r="L31" s="192"/>
      <c r="M31" s="192"/>
    </row>
    <row r="32" spans="1:13" ht="18" customHeight="1" x14ac:dyDescent="0.2">
      <c r="B32" s="193"/>
      <c r="C32" s="64"/>
      <c r="D32" s="40"/>
      <c r="E32" s="40"/>
      <c r="F32" s="40"/>
      <c r="G32" s="40"/>
      <c r="H32" s="40"/>
      <c r="I32" s="40"/>
      <c r="J32" s="40"/>
      <c r="K32" s="40"/>
      <c r="L32" s="40"/>
      <c r="M32" s="40"/>
    </row>
    <row r="33" spans="2:13" ht="24" customHeight="1" x14ac:dyDescent="0.2">
      <c r="B33" s="64"/>
      <c r="C33" s="64"/>
      <c r="D33" s="40"/>
      <c r="E33" s="40"/>
      <c r="F33" s="40"/>
      <c r="G33" s="40"/>
      <c r="H33" s="40"/>
      <c r="I33" s="40"/>
      <c r="J33" s="40"/>
      <c r="K33" s="40"/>
      <c r="L33" s="40"/>
      <c r="M33" s="40"/>
    </row>
    <row r="34" spans="2:13" ht="24" customHeight="1" x14ac:dyDescent="0.2">
      <c r="B34" s="64"/>
      <c r="C34" s="64"/>
      <c r="D34" s="40"/>
      <c r="E34" s="40"/>
      <c r="F34" s="40"/>
      <c r="G34" s="40"/>
      <c r="H34" s="40"/>
      <c r="I34" s="40"/>
      <c r="J34" s="40"/>
      <c r="K34" s="40"/>
      <c r="L34" s="40"/>
      <c r="M34" s="40"/>
    </row>
    <row r="35" spans="2:13" ht="24" customHeight="1" x14ac:dyDescent="0.2">
      <c r="B35" s="64"/>
      <c r="C35" s="64"/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3" ht="24" customHeight="1" x14ac:dyDescent="0.2">
      <c r="B36" s="64"/>
      <c r="C36" s="64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3" ht="24" customHeight="1" x14ac:dyDescent="0.2">
      <c r="B37" s="64"/>
      <c r="C37" s="64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3" ht="24" customHeight="1" x14ac:dyDescent="0.2">
      <c r="B38" s="64"/>
      <c r="C38" s="64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3" ht="24" customHeight="1" x14ac:dyDescent="0.2">
      <c r="B39" s="64"/>
      <c r="C39" s="64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3" ht="24" customHeight="1" x14ac:dyDescent="0.2">
      <c r="B40" s="64"/>
      <c r="C40" s="64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3" ht="30" customHeight="1" x14ac:dyDescent="0.2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3" ht="3" customHeight="1" x14ac:dyDescent="0.2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3" ht="3" customHeight="1" x14ac:dyDescent="0.2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3" ht="3" customHeight="1" x14ac:dyDescent="0.2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3" ht="3" customHeight="1" x14ac:dyDescent="0.2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3" ht="3" customHeight="1" x14ac:dyDescent="0.2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3" ht="3" customHeight="1" x14ac:dyDescent="0.2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3" ht="3" customHeight="1" x14ac:dyDescent="0.2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3" customHeight="1" x14ac:dyDescent="0.2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3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3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3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3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3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3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3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3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3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3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3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3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3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3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3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1:16" ht="3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</row>
    <row r="66" spans="1:16" ht="3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</row>
    <row r="67" spans="1:16" ht="29.1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</row>
    <row r="68" spans="1:16" ht="18" customHeight="1" x14ac:dyDescent="0.2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</row>
    <row r="69" spans="1:16" ht="30" customHeight="1" x14ac:dyDescent="0.2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</row>
    <row r="70" spans="1:16" ht="18" customHeight="1" x14ac:dyDescent="0.25">
      <c r="B70" s="36" t="s">
        <v>174</v>
      </c>
      <c r="C70" s="37"/>
    </row>
    <row r="71" spans="1:16" ht="18" customHeight="1" x14ac:dyDescent="0.2">
      <c r="B71" s="112" t="s">
        <v>165</v>
      </c>
      <c r="C71" s="84"/>
    </row>
    <row r="72" spans="1:16" ht="22.35" customHeight="1" x14ac:dyDescent="0.2">
      <c r="B72" s="1245"/>
      <c r="C72" s="1284"/>
      <c r="D72" s="1204" t="s">
        <v>169</v>
      </c>
      <c r="E72" s="1204"/>
      <c r="F72" s="1204" t="s">
        <v>170</v>
      </c>
      <c r="G72" s="1204"/>
      <c r="H72" s="1204" t="s">
        <v>171</v>
      </c>
      <c r="I72" s="1204"/>
      <c r="J72" s="1204" t="s">
        <v>172</v>
      </c>
      <c r="K72" s="1204"/>
      <c r="L72" s="1204" t="s">
        <v>173</v>
      </c>
      <c r="M72" s="1221"/>
    </row>
    <row r="73" spans="1:16" ht="22.35" customHeight="1" x14ac:dyDescent="0.2">
      <c r="B73" s="1245"/>
      <c r="C73" s="1284"/>
      <c r="D73" s="1220"/>
      <c r="E73" s="1220"/>
      <c r="F73" s="1220"/>
      <c r="G73" s="1220"/>
      <c r="H73" s="1220"/>
      <c r="I73" s="1220"/>
      <c r="J73" s="1220"/>
      <c r="K73" s="1220"/>
      <c r="L73" s="1220"/>
      <c r="M73" s="1222"/>
    </row>
    <row r="74" spans="1:16" ht="22.35" customHeight="1" x14ac:dyDescent="0.2">
      <c r="B74" s="1245"/>
      <c r="C74" s="1284"/>
      <c r="D74" s="186" t="s">
        <v>140</v>
      </c>
      <c r="E74" s="187" t="s">
        <v>59</v>
      </c>
      <c r="F74" s="186" t="s">
        <v>140</v>
      </c>
      <c r="G74" s="187" t="s">
        <v>59</v>
      </c>
      <c r="H74" s="186" t="s">
        <v>140</v>
      </c>
      <c r="I74" s="187" t="s">
        <v>59</v>
      </c>
      <c r="J74" s="186" t="s">
        <v>140</v>
      </c>
      <c r="K74" s="187" t="s">
        <v>59</v>
      </c>
      <c r="L74" s="186" t="s">
        <v>140</v>
      </c>
      <c r="M74" s="147" t="s">
        <v>59</v>
      </c>
    </row>
    <row r="75" spans="1:16" ht="24" customHeight="1" x14ac:dyDescent="0.2">
      <c r="A75" s="840"/>
      <c r="B75" s="1361">
        <v>2022</v>
      </c>
      <c r="C75" s="1361"/>
      <c r="D75" s="45">
        <v>4314.1209999999992</v>
      </c>
      <c r="E75" s="188">
        <v>-7.8316147495190673</v>
      </c>
      <c r="F75" s="45">
        <v>33568.856</v>
      </c>
      <c r="G75" s="188">
        <v>1.3692532741995667</v>
      </c>
      <c r="H75" s="45">
        <v>8921.7950000000001</v>
      </c>
      <c r="I75" s="188">
        <v>2.6005265614049922</v>
      </c>
      <c r="J75" s="45">
        <v>153510.85399999999</v>
      </c>
      <c r="K75" s="188">
        <v>8.9736663629367506</v>
      </c>
      <c r="L75" s="45">
        <v>200315.62599999999</v>
      </c>
      <c r="M75" s="86">
        <v>6.9139982888049234</v>
      </c>
      <c r="P75" s="953"/>
    </row>
    <row r="76" spans="1:16" ht="24" customHeight="1" x14ac:dyDescent="0.2">
      <c r="A76" s="840"/>
      <c r="B76" s="1361">
        <v>2023</v>
      </c>
      <c r="C76" s="1361"/>
      <c r="D76" s="45">
        <v>4501.6360000000004</v>
      </c>
      <c r="E76" s="188">
        <v>4.3465401179058505</v>
      </c>
      <c r="F76" s="45">
        <v>33609.937000000005</v>
      </c>
      <c r="G76" s="188">
        <v>0.12237831399439791</v>
      </c>
      <c r="H76" s="45">
        <v>9268.3850000000002</v>
      </c>
      <c r="I76" s="188">
        <v>3.8847563746981395</v>
      </c>
      <c r="J76" s="45">
        <v>158374.08900000001</v>
      </c>
      <c r="K76" s="188">
        <v>3.1680072602553677</v>
      </c>
      <c r="L76" s="45">
        <v>205754.04699999999</v>
      </c>
      <c r="M76" s="86">
        <v>2.7149259938413328</v>
      </c>
      <c r="P76" s="953"/>
    </row>
    <row r="77" spans="1:16" ht="24" customHeight="1" x14ac:dyDescent="0.2">
      <c r="A77" s="846"/>
      <c r="B77" s="1361">
        <v>2024</v>
      </c>
      <c r="C77" s="1361"/>
      <c r="D77" s="45">
        <v>4655.5349999999999</v>
      </c>
      <c r="E77" s="188">
        <v>3.4187348777199977</v>
      </c>
      <c r="F77" s="45">
        <v>33949.142999999996</v>
      </c>
      <c r="G77" s="188">
        <v>1.0092431890008857</v>
      </c>
      <c r="H77" s="45">
        <v>9425.0859999999993</v>
      </c>
      <c r="I77" s="188">
        <v>1.6907044754830514</v>
      </c>
      <c r="J77" s="45">
        <v>161253.467</v>
      </c>
      <c r="K77" s="188">
        <v>1.8180865431844717</v>
      </c>
      <c r="L77" s="45">
        <v>209283.231</v>
      </c>
      <c r="M77" s="86">
        <v>1.7152440262815372</v>
      </c>
      <c r="P77" s="953"/>
    </row>
    <row r="78" spans="1:16" ht="24" customHeight="1" x14ac:dyDescent="0.2">
      <c r="A78" s="841"/>
      <c r="B78" s="1075"/>
      <c r="C78" s="1075"/>
      <c r="D78" s="160"/>
      <c r="E78" s="161"/>
      <c r="F78" s="162"/>
      <c r="G78" s="161"/>
      <c r="H78" s="162"/>
      <c r="I78" s="161"/>
      <c r="J78" s="162"/>
      <c r="K78" s="161"/>
      <c r="L78" s="162"/>
      <c r="M78" s="163"/>
    </row>
    <row r="79" spans="1:16" ht="24" customHeight="1" x14ac:dyDescent="0.2">
      <c r="A79" s="841"/>
      <c r="B79" s="1077" t="s">
        <v>1031</v>
      </c>
      <c r="C79" s="164" t="s">
        <v>1032</v>
      </c>
      <c r="D79" s="54">
        <v>1176.9390000000001</v>
      </c>
      <c r="E79" s="189">
        <v>5.6497256286125452</v>
      </c>
      <c r="F79" s="54">
        <v>8248.9979999999996</v>
      </c>
      <c r="G79" s="189">
        <v>-0.58772445499186698</v>
      </c>
      <c r="H79" s="54">
        <v>2162.7269999999999</v>
      </c>
      <c r="I79" s="189">
        <v>5.8152398072089495</v>
      </c>
      <c r="J79" s="54">
        <v>35982.578000000001</v>
      </c>
      <c r="K79" s="189">
        <v>5.7291732932433614</v>
      </c>
      <c r="L79" s="54">
        <v>47571.241999999998</v>
      </c>
      <c r="M79" s="88">
        <v>4.5787983970161594</v>
      </c>
    </row>
    <row r="80" spans="1:16" ht="24" customHeight="1" x14ac:dyDescent="0.2">
      <c r="A80" s="841"/>
      <c r="B80" s="1077" t="s">
        <v>991</v>
      </c>
      <c r="C80" s="164" t="s">
        <v>1033</v>
      </c>
      <c r="D80" s="54">
        <v>1149.8720000000001</v>
      </c>
      <c r="E80" s="189">
        <v>1.3121828685817016</v>
      </c>
      <c r="F80" s="54">
        <v>8343.14</v>
      </c>
      <c r="G80" s="189">
        <v>2.0452619344046852</v>
      </c>
      <c r="H80" s="54">
        <v>2175.9450000000002</v>
      </c>
      <c r="I80" s="189">
        <v>5.2351964528651873</v>
      </c>
      <c r="J80" s="54">
        <v>36960.524000000005</v>
      </c>
      <c r="K80" s="189">
        <v>7.8850506919738494</v>
      </c>
      <c r="L80" s="54">
        <v>48629.481</v>
      </c>
      <c r="M80" s="88">
        <v>6.5553446873212629</v>
      </c>
    </row>
    <row r="81" spans="1:13" ht="24" customHeight="1" x14ac:dyDescent="0.2">
      <c r="A81" s="841"/>
      <c r="B81" s="1077" t="s">
        <v>1034</v>
      </c>
      <c r="C81" s="164" t="s">
        <v>1035</v>
      </c>
      <c r="D81" s="54">
        <v>1102.325</v>
      </c>
      <c r="E81" s="189">
        <v>-5.7944942775491111</v>
      </c>
      <c r="F81" s="54">
        <v>8399.9009999999998</v>
      </c>
      <c r="G81" s="189">
        <v>1.8525129129895346</v>
      </c>
      <c r="H81" s="54">
        <v>2214.152</v>
      </c>
      <c r="I81" s="189">
        <v>2.1077296332352002</v>
      </c>
      <c r="J81" s="54">
        <v>37583.574999999997</v>
      </c>
      <c r="K81" s="189">
        <v>13.037394614987274</v>
      </c>
      <c r="L81" s="54">
        <v>49299.953000000001</v>
      </c>
      <c r="M81" s="88">
        <v>9.9598712999889862</v>
      </c>
    </row>
    <row r="82" spans="1:13" ht="24" customHeight="1" x14ac:dyDescent="0.2">
      <c r="A82" s="841"/>
      <c r="B82" s="1077" t="s">
        <v>991</v>
      </c>
      <c r="C82" s="164" t="s">
        <v>1036</v>
      </c>
      <c r="D82" s="54">
        <v>1074.2719999999999</v>
      </c>
      <c r="E82" s="189">
        <v>-9.2488654756554656</v>
      </c>
      <c r="F82" s="54">
        <v>8433.8960000000006</v>
      </c>
      <c r="G82" s="189">
        <v>1.9058834276081127</v>
      </c>
      <c r="H82" s="54">
        <v>2222.067</v>
      </c>
      <c r="I82" s="189">
        <v>1.5317953542608009</v>
      </c>
      <c r="J82" s="54">
        <v>38292.740000000005</v>
      </c>
      <c r="K82" s="189">
        <v>10.424430584207855</v>
      </c>
      <c r="L82" s="54">
        <v>50022.974999999999</v>
      </c>
      <c r="M82" s="88">
        <v>7.9797864018318787</v>
      </c>
    </row>
    <row r="83" spans="1:13" ht="24" customHeight="1" x14ac:dyDescent="0.2">
      <c r="A83" s="841"/>
      <c r="B83" s="1077" t="s">
        <v>991</v>
      </c>
      <c r="C83" s="164" t="s">
        <v>1032</v>
      </c>
      <c r="D83" s="54">
        <v>1064.396</v>
      </c>
      <c r="E83" s="189">
        <v>-9.5623477512428501</v>
      </c>
      <c r="F83" s="54">
        <v>8388.0149999999994</v>
      </c>
      <c r="G83" s="189">
        <v>1.6852592278480349</v>
      </c>
      <c r="H83" s="54">
        <v>2224.692</v>
      </c>
      <c r="I83" s="189">
        <v>2.8651327698780316</v>
      </c>
      <c r="J83" s="54">
        <v>38631.406000000003</v>
      </c>
      <c r="K83" s="189">
        <v>7.3614180729351997</v>
      </c>
      <c r="L83" s="54">
        <v>50308.508999999998</v>
      </c>
      <c r="M83" s="88">
        <v>5.7540372815996665</v>
      </c>
    </row>
    <row r="84" spans="1:13" ht="24" customHeight="1" x14ac:dyDescent="0.2">
      <c r="A84" s="841"/>
      <c r="B84" s="1077" t="s">
        <v>991</v>
      </c>
      <c r="C84" s="164" t="s">
        <v>1033</v>
      </c>
      <c r="D84" s="54">
        <v>1073.1279999999999</v>
      </c>
      <c r="E84" s="189">
        <v>-6.6741341644983248</v>
      </c>
      <c r="F84" s="54">
        <v>8347.0439999999999</v>
      </c>
      <c r="G84" s="189">
        <v>4.6792934075190473E-2</v>
      </c>
      <c r="H84" s="54">
        <v>2260.884</v>
      </c>
      <c r="I84" s="189">
        <v>3.9035453561556022</v>
      </c>
      <c r="J84" s="54">
        <v>39003.133000000002</v>
      </c>
      <c r="K84" s="189">
        <v>5.5264611508213379</v>
      </c>
      <c r="L84" s="54">
        <v>50684.188999999998</v>
      </c>
      <c r="M84" s="88">
        <v>4.2252311925763619</v>
      </c>
    </row>
    <row r="85" spans="1:13" ht="24" customHeight="1" x14ac:dyDescent="0.2">
      <c r="A85" s="841"/>
      <c r="B85" s="1077" t="s">
        <v>1005</v>
      </c>
      <c r="C85" s="164" t="s">
        <v>1035</v>
      </c>
      <c r="D85" s="54">
        <v>1101.82</v>
      </c>
      <c r="E85" s="189">
        <v>-4.5812260449518138E-2</v>
      </c>
      <c r="F85" s="54">
        <v>8447.8970000000008</v>
      </c>
      <c r="G85" s="189">
        <v>0.57138768659299455</v>
      </c>
      <c r="H85" s="54">
        <v>2289.4349999999999</v>
      </c>
      <c r="I85" s="189">
        <v>3.4000827404803147</v>
      </c>
      <c r="J85" s="54">
        <v>39399.853000000003</v>
      </c>
      <c r="K85" s="189">
        <v>4.8326376615316802</v>
      </c>
      <c r="L85" s="54">
        <v>51239.004999999997</v>
      </c>
      <c r="M85" s="88">
        <v>3.9331721066752312</v>
      </c>
    </row>
    <row r="86" spans="1:13" ht="24" customHeight="1" x14ac:dyDescent="0.2">
      <c r="A86" s="841"/>
      <c r="B86" s="1077" t="s">
        <v>991</v>
      </c>
      <c r="C86" s="164" t="s">
        <v>1036</v>
      </c>
      <c r="D86" s="54">
        <v>1122.4749999999999</v>
      </c>
      <c r="E86" s="189">
        <v>4.4870386643233617</v>
      </c>
      <c r="F86" s="54">
        <v>8385.0789999999997</v>
      </c>
      <c r="G86" s="189">
        <v>-0.57881908906631807</v>
      </c>
      <c r="H86" s="54">
        <v>2308.404</v>
      </c>
      <c r="I86" s="189">
        <v>3.885436397732378</v>
      </c>
      <c r="J86" s="54">
        <v>39602.391000000003</v>
      </c>
      <c r="K86" s="189">
        <v>3.4201026095285858</v>
      </c>
      <c r="L86" s="54">
        <v>51418.349000000002</v>
      </c>
      <c r="M86" s="88">
        <v>2.7894662402626169</v>
      </c>
    </row>
    <row r="87" spans="1:13" ht="24" customHeight="1" x14ac:dyDescent="0.2">
      <c r="A87" s="841"/>
      <c r="B87" s="1077" t="s">
        <v>991</v>
      </c>
      <c r="C87" s="164" t="s">
        <v>1032</v>
      </c>
      <c r="D87" s="54">
        <v>1135.7049999999999</v>
      </c>
      <c r="E87" s="189">
        <v>6.6994802686218158</v>
      </c>
      <c r="F87" s="54">
        <v>8358.16</v>
      </c>
      <c r="G87" s="189">
        <v>-0.35592449465099429</v>
      </c>
      <c r="H87" s="54">
        <v>2325.8380000000002</v>
      </c>
      <c r="I87" s="189">
        <v>4.5465170010051015</v>
      </c>
      <c r="J87" s="54">
        <v>39665.487000000001</v>
      </c>
      <c r="K87" s="189">
        <v>2.6767884140691089</v>
      </c>
      <c r="L87" s="54">
        <v>51485.19</v>
      </c>
      <c r="M87" s="88">
        <v>2.3389303785568361</v>
      </c>
    </row>
    <row r="88" spans="1:13" ht="24" customHeight="1" x14ac:dyDescent="0.2">
      <c r="A88" s="841"/>
      <c r="B88" s="1077" t="s">
        <v>991</v>
      </c>
      <c r="C88" s="164" t="s">
        <v>1033</v>
      </c>
      <c r="D88" s="54">
        <v>1141.636</v>
      </c>
      <c r="E88" s="189">
        <v>6.3839541974489489</v>
      </c>
      <c r="F88" s="54">
        <v>8418.8009999999995</v>
      </c>
      <c r="G88" s="189">
        <v>0.85966960279590943</v>
      </c>
      <c r="H88" s="54">
        <v>2344.7080000000001</v>
      </c>
      <c r="I88" s="189">
        <v>3.7075763285511432</v>
      </c>
      <c r="J88" s="54">
        <v>39706.358</v>
      </c>
      <c r="K88" s="189">
        <v>1.8029961849475029</v>
      </c>
      <c r="L88" s="54">
        <v>51611.502999999997</v>
      </c>
      <c r="M88" s="88">
        <v>1.8295922619971261</v>
      </c>
    </row>
    <row r="89" spans="1:13" ht="24" customHeight="1" x14ac:dyDescent="0.2">
      <c r="A89" s="841"/>
      <c r="B89" s="1077" t="s">
        <v>989</v>
      </c>
      <c r="C89" s="164" t="s">
        <v>1035</v>
      </c>
      <c r="D89" s="54">
        <v>1158.759</v>
      </c>
      <c r="E89" s="189">
        <v>5.1677224955074319</v>
      </c>
      <c r="F89" s="54">
        <v>8451.643</v>
      </c>
      <c r="G89" s="189">
        <v>4.434239669350859E-2</v>
      </c>
      <c r="H89" s="54">
        <v>2349.5230000000001</v>
      </c>
      <c r="I89" s="189">
        <v>2.6245776796458564</v>
      </c>
      <c r="J89" s="54">
        <v>40058.709000000003</v>
      </c>
      <c r="K89" s="189">
        <v>1.6722295892829919</v>
      </c>
      <c r="L89" s="54">
        <v>52018.633999999998</v>
      </c>
      <c r="M89" s="88">
        <v>1.5215537460183004</v>
      </c>
    </row>
    <row r="90" spans="1:13" ht="24" customHeight="1" x14ac:dyDescent="0.2">
      <c r="A90" s="841"/>
      <c r="B90" s="1077" t="s">
        <v>991</v>
      </c>
      <c r="C90" s="164" t="s">
        <v>1036</v>
      </c>
      <c r="D90" s="54">
        <v>1164.673</v>
      </c>
      <c r="E90" s="189">
        <v>3.7593710327624263</v>
      </c>
      <c r="F90" s="54">
        <v>8403.7070000000003</v>
      </c>
      <c r="G90" s="189">
        <v>0.22215652351040838</v>
      </c>
      <c r="H90" s="54">
        <v>2343.9389999999999</v>
      </c>
      <c r="I90" s="189">
        <v>1.5393752566708274</v>
      </c>
      <c r="J90" s="54">
        <v>40126.815000000002</v>
      </c>
      <c r="K90" s="189">
        <v>1.3242230753188533</v>
      </c>
      <c r="L90" s="54">
        <v>52039.133999999998</v>
      </c>
      <c r="M90" s="88">
        <v>1.2073219231523602</v>
      </c>
    </row>
    <row r="91" spans="1:13" ht="24" customHeight="1" x14ac:dyDescent="0.2">
      <c r="A91" s="841"/>
      <c r="B91" s="1077" t="s">
        <v>991</v>
      </c>
      <c r="C91" s="164" t="s">
        <v>1032</v>
      </c>
      <c r="D91" s="54">
        <v>1166.83</v>
      </c>
      <c r="E91" s="189">
        <v>2.7405884450627527</v>
      </c>
      <c r="F91" s="54">
        <v>8475.1939999999995</v>
      </c>
      <c r="G91" s="189">
        <v>1.4002364156704195</v>
      </c>
      <c r="H91" s="54">
        <v>2359.0340000000001</v>
      </c>
      <c r="I91" s="189">
        <v>1.4272705149713794</v>
      </c>
      <c r="J91" s="54">
        <v>40395.796999999999</v>
      </c>
      <c r="K91" s="189">
        <v>1.8411724025977572</v>
      </c>
      <c r="L91" s="54">
        <v>52396.855000000003</v>
      </c>
      <c r="M91" s="88">
        <v>1.7707325155059239</v>
      </c>
    </row>
    <row r="92" spans="1:13" ht="24" customHeight="1" x14ac:dyDescent="0.2">
      <c r="A92" s="841"/>
      <c r="B92" s="1077" t="s">
        <v>991</v>
      </c>
      <c r="C92" s="164" t="s">
        <v>1033</v>
      </c>
      <c r="D92" s="54">
        <v>1165.2729999999999</v>
      </c>
      <c r="E92" s="189">
        <v>2.0704497755852147</v>
      </c>
      <c r="F92" s="54">
        <v>8618.5990000000002</v>
      </c>
      <c r="G92" s="189">
        <v>2.3732358087571015</v>
      </c>
      <c r="H92" s="54">
        <v>2372.59</v>
      </c>
      <c r="I92" s="189">
        <v>1.1891459405606097</v>
      </c>
      <c r="J92" s="54">
        <v>40672.146000000001</v>
      </c>
      <c r="K92" s="189">
        <v>2.4323258255013025</v>
      </c>
      <c r="L92" s="54">
        <v>52828.608</v>
      </c>
      <c r="M92" s="88">
        <v>2.3582049141254391</v>
      </c>
    </row>
    <row r="93" spans="1:13" ht="24" customHeight="1" x14ac:dyDescent="0.2">
      <c r="A93" s="841"/>
      <c r="B93" s="1077" t="s">
        <v>1002</v>
      </c>
      <c r="C93" s="164" t="s">
        <v>1035</v>
      </c>
      <c r="D93" s="54">
        <v>1160.1510000000001</v>
      </c>
      <c r="E93" s="189">
        <v>0.12012851680116565</v>
      </c>
      <c r="F93" s="54">
        <v>8452.9380000000001</v>
      </c>
      <c r="G93" s="189">
        <v>1.5322464519629264E-2</v>
      </c>
      <c r="H93" s="54">
        <v>2355.7809999999999</v>
      </c>
      <c r="I93" s="189">
        <v>0.26635193611639352</v>
      </c>
      <c r="J93" s="54">
        <v>40840.983</v>
      </c>
      <c r="K93" s="189">
        <v>1.9528187990281998</v>
      </c>
      <c r="L93" s="54">
        <v>52809.853000000003</v>
      </c>
      <c r="M93" s="88">
        <v>1.5210299447694142</v>
      </c>
    </row>
    <row r="94" spans="1:13" ht="24" customHeight="1" x14ac:dyDescent="0.2">
      <c r="A94" s="841"/>
      <c r="B94" s="1077" t="s">
        <v>991</v>
      </c>
      <c r="C94" s="164" t="s">
        <v>1036</v>
      </c>
      <c r="D94" s="54">
        <v>1156.57</v>
      </c>
      <c r="E94" s="189">
        <v>-0.69573176333614928</v>
      </c>
      <c r="F94" s="54">
        <v>8514.6039999999994</v>
      </c>
      <c r="G94" s="189">
        <v>1.3196200200697117</v>
      </c>
      <c r="H94" s="54">
        <v>2391.0720000000001</v>
      </c>
      <c r="I94" s="189">
        <v>2.0108458453910405</v>
      </c>
      <c r="J94" s="54">
        <v>41087.165999999997</v>
      </c>
      <c r="K94" s="189">
        <v>2.3932898736169106</v>
      </c>
      <c r="L94" s="54">
        <v>53149.411999999997</v>
      </c>
      <c r="M94" s="88">
        <v>2.1335443437625168</v>
      </c>
    </row>
    <row r="95" spans="1:13" ht="2.1" customHeight="1" x14ac:dyDescent="0.2">
      <c r="B95" s="194"/>
      <c r="C95" s="195"/>
      <c r="D95" s="56"/>
      <c r="E95" s="56"/>
      <c r="F95" s="57"/>
      <c r="G95" s="56"/>
      <c r="H95" s="57"/>
      <c r="I95" s="56"/>
      <c r="J95" s="57"/>
      <c r="K95" s="56"/>
      <c r="L95" s="57"/>
      <c r="M95" s="92"/>
    </row>
    <row r="96" spans="1:13" ht="18" customHeight="1" x14ac:dyDescent="0.2">
      <c r="B96" s="190" t="s">
        <v>163</v>
      </c>
      <c r="C96" s="196"/>
      <c r="D96" s="197"/>
      <c r="E96" s="197"/>
      <c r="F96" s="197"/>
      <c r="G96" s="197"/>
      <c r="H96" s="197"/>
      <c r="I96" s="197"/>
      <c r="J96" s="197"/>
      <c r="K96" s="197"/>
      <c r="L96" s="197"/>
      <c r="M96" s="197"/>
    </row>
    <row r="97" spans="2:13" ht="18" customHeight="1" x14ac:dyDescent="0.2">
      <c r="B97" s="193"/>
      <c r="C97" s="198"/>
      <c r="D97" s="40"/>
      <c r="E97" s="40"/>
      <c r="F97" s="40"/>
      <c r="H97" s="40"/>
      <c r="I97" s="40"/>
      <c r="J97" s="40"/>
      <c r="K97" s="40"/>
      <c r="L97" s="40"/>
      <c r="M97" s="40"/>
    </row>
    <row r="98" spans="2:13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</row>
    <row r="99" spans="2:13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3499999999999996" customHeight="1" x14ac:dyDescent="0.2">
      <c r="B100" s="1326"/>
      <c r="C100" s="1326"/>
      <c r="D100" s="1326"/>
      <c r="E100" s="1326"/>
      <c r="F100" s="1326"/>
      <c r="G100" s="1326"/>
      <c r="H100" s="1326"/>
      <c r="I100" s="1326"/>
      <c r="J100" s="1326"/>
      <c r="K100" s="1326"/>
      <c r="L100" s="1326"/>
      <c r="M100" s="1326"/>
    </row>
    <row r="101" spans="2:13" ht="18" customHeight="1" x14ac:dyDescent="0.3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127" t="s">
        <v>786</v>
      </c>
    </row>
    <row r="102" spans="2:13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961" customFormat="1" ht="18.600000000000001" customHeight="1" x14ac:dyDescent="0.2">
      <c r="B105" s="964"/>
      <c r="C105" s="964"/>
      <c r="D105" s="964"/>
      <c r="E105" s="964"/>
      <c r="F105" s="964"/>
      <c r="G105" s="964"/>
      <c r="H105" s="964"/>
      <c r="I105" s="964"/>
      <c r="J105" s="964"/>
      <c r="K105" s="964"/>
      <c r="L105" s="964"/>
      <c r="M105" s="964"/>
    </row>
    <row r="106" spans="2:13" s="961" customFormat="1" ht="18.600000000000001" customHeight="1" x14ac:dyDescent="0.2">
      <c r="B106" s="964"/>
      <c r="C106" s="964"/>
      <c r="D106" s="964"/>
      <c r="E106" s="964"/>
      <c r="F106" s="964"/>
      <c r="G106" s="964"/>
      <c r="H106" s="964"/>
      <c r="I106" s="964"/>
      <c r="J106" s="964"/>
      <c r="K106" s="964"/>
      <c r="L106" s="964"/>
      <c r="M106" s="964"/>
    </row>
    <row r="107" spans="2:13" s="961" customFormat="1" ht="18.600000000000001" customHeight="1" x14ac:dyDescent="0.2">
      <c r="B107" s="964"/>
      <c r="C107" s="964"/>
      <c r="D107" s="964"/>
      <c r="E107" s="964"/>
      <c r="F107" s="964"/>
      <c r="G107" s="964"/>
      <c r="H107" s="964"/>
      <c r="I107" s="964"/>
      <c r="J107" s="964"/>
      <c r="K107" s="964"/>
      <c r="L107" s="964"/>
      <c r="M107" s="964"/>
    </row>
    <row r="108" spans="2:13" s="961" customFormat="1" ht="18.600000000000001" customHeight="1" x14ac:dyDescent="0.2">
      <c r="B108" s="964"/>
      <c r="C108" s="964"/>
      <c r="D108" s="964"/>
      <c r="E108" s="964"/>
      <c r="F108" s="964"/>
      <c r="G108" s="964"/>
      <c r="H108" s="964"/>
      <c r="I108" s="964"/>
      <c r="J108" s="964"/>
      <c r="K108" s="964"/>
      <c r="L108" s="964"/>
      <c r="M108" s="964"/>
    </row>
    <row r="109" spans="2:13" s="961" customFormat="1" ht="18.600000000000001" customHeight="1" x14ac:dyDescent="0.2">
      <c r="B109" s="964"/>
      <c r="C109" s="964"/>
      <c r="D109" s="964"/>
      <c r="E109" s="964"/>
      <c r="F109" s="964"/>
      <c r="G109" s="964"/>
      <c r="H109" s="964"/>
      <c r="I109" s="964"/>
      <c r="J109" s="964"/>
      <c r="K109" s="964"/>
      <c r="L109" s="964"/>
      <c r="M109" s="964"/>
    </row>
  </sheetData>
  <mergeCells count="20">
    <mergeCell ref="B11:C11"/>
    <mergeCell ref="B12:C12"/>
    <mergeCell ref="B72:C74"/>
    <mergeCell ref="B75:C75"/>
    <mergeCell ref="B100:M100"/>
    <mergeCell ref="F72:G73"/>
    <mergeCell ref="H72:I73"/>
    <mergeCell ref="J72:K73"/>
    <mergeCell ref="L72:M73"/>
    <mergeCell ref="D72:E73"/>
    <mergeCell ref="B76:C76"/>
    <mergeCell ref="B77:C77"/>
    <mergeCell ref="B1:M1"/>
    <mergeCell ref="B10:C10"/>
    <mergeCell ref="B7:C9"/>
    <mergeCell ref="D7:E8"/>
    <mergeCell ref="F7:G8"/>
    <mergeCell ref="H7:I8"/>
    <mergeCell ref="J7:K8"/>
    <mergeCell ref="L7:M8"/>
  </mergeCells>
  <conditionalFormatting sqref="B14:M29 B79:M94">
    <cfRule type="expression" dxfId="50" priority="1">
      <formula>$B14&lt;&gt;""</formula>
    </cfRule>
  </conditionalFormatting>
  <hyperlinks>
    <hyperlink ref="O4" location="Índice!A1" display="Índice" xr:uid="{00000000-0004-0000-0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Folha11"/>
  <dimension ref="A1:V109"/>
  <sheetViews>
    <sheetView showGridLines="0" view="pageBreakPreview" zoomScale="65" zoomScaleNormal="75" zoomScaleSheetLayoutView="139" workbookViewId="0"/>
  </sheetViews>
  <sheetFormatPr defaultColWidth="9.140625" defaultRowHeight="12.75" x14ac:dyDescent="0.2"/>
  <cols>
    <col min="1" max="1" width="9.140625" style="847"/>
    <col min="2" max="3" width="5.85546875" style="9" customWidth="1"/>
    <col min="4" max="4" width="12.85546875" style="9" customWidth="1"/>
    <col min="5" max="5" width="9.85546875" style="9" customWidth="1"/>
    <col min="6" max="7" width="13.140625" style="9" customWidth="1"/>
    <col min="8" max="8" width="11.85546875" style="9" customWidth="1"/>
    <col min="9" max="9" width="10" style="9" customWidth="1"/>
    <col min="10" max="11" width="12.5703125" style="9" customWidth="1"/>
    <col min="12" max="12" width="10" style="9" customWidth="1"/>
    <col min="13" max="13" width="11.85546875" style="9" customWidth="1"/>
    <col min="14" max="14" width="12.5703125" style="9" customWidth="1"/>
    <col min="15" max="15" width="11.85546875" style="9" customWidth="1"/>
    <col min="16" max="16" width="11.140625" style="9" customWidth="1"/>
    <col min="17" max="17" width="10.85546875" style="9" customWidth="1"/>
    <col min="18" max="18" width="11.140625" style="9" customWidth="1"/>
    <col min="19" max="19" width="12.5703125" style="9" customWidth="1"/>
    <col min="20" max="20" width="9.140625" style="9"/>
    <col min="21" max="21" width="10.85546875" style="9" bestFit="1" customWidth="1"/>
    <col min="22" max="22" width="11.140625" style="9" bestFit="1" customWidth="1"/>
    <col min="23" max="16384" width="9.140625" style="9"/>
  </cols>
  <sheetData>
    <row r="1" spans="1:21" ht="26.25" customHeight="1" x14ac:dyDescent="0.35">
      <c r="B1" s="552" t="s">
        <v>175</v>
      </c>
      <c r="C1" s="128"/>
      <c r="D1" s="128"/>
      <c r="E1" s="128"/>
      <c r="F1" s="128"/>
      <c r="G1" s="128"/>
      <c r="H1" s="128"/>
      <c r="I1" s="128"/>
      <c r="J1" s="128"/>
      <c r="K1" s="128"/>
      <c r="L1" s="128"/>
      <c r="M1" s="128"/>
      <c r="N1" s="128"/>
      <c r="O1" s="128"/>
      <c r="P1" s="128"/>
      <c r="Q1" s="128"/>
      <c r="R1" s="128"/>
    </row>
    <row r="2" spans="1:21" ht="4.3499999999999996" customHeight="1" x14ac:dyDescent="0.2">
      <c r="B2" s="1326"/>
      <c r="C2" s="1326"/>
      <c r="D2" s="1326"/>
      <c r="E2" s="1326"/>
      <c r="F2" s="1326"/>
      <c r="G2" s="1326"/>
      <c r="H2" s="1326"/>
      <c r="I2" s="1326"/>
      <c r="J2" s="1326"/>
      <c r="K2" s="1326"/>
      <c r="L2" s="1326"/>
      <c r="M2" s="1326"/>
      <c r="N2" s="1326"/>
      <c r="O2" s="1326"/>
      <c r="P2" s="1326"/>
      <c r="Q2" s="1326"/>
      <c r="R2" s="1326"/>
      <c r="S2" s="1326"/>
    </row>
    <row r="3" spans="1:21" ht="18" customHeight="1" x14ac:dyDescent="0.2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129"/>
      <c r="P3" s="129"/>
      <c r="Q3" s="129"/>
      <c r="R3" s="129"/>
      <c r="S3" s="129"/>
    </row>
    <row r="4" spans="1:21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U4" s="764" t="s">
        <v>0</v>
      </c>
    </row>
    <row r="5" spans="1:21" ht="18" customHeight="1" x14ac:dyDescent="0.25">
      <c r="B5" s="36" t="s">
        <v>176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763"/>
    </row>
    <row r="6" spans="1:21" ht="18" customHeight="1" x14ac:dyDescent="0.25">
      <c r="B6" s="112" t="s">
        <v>165</v>
      </c>
      <c r="C6" s="201"/>
      <c r="D6" s="202"/>
      <c r="E6" s="202"/>
      <c r="F6" s="202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</row>
    <row r="7" spans="1:21" ht="21.75" customHeight="1" x14ac:dyDescent="0.2">
      <c r="B7" s="1368"/>
      <c r="C7" s="1369"/>
      <c r="D7" s="1370" t="s">
        <v>58</v>
      </c>
      <c r="E7" s="1370"/>
      <c r="F7" s="1370"/>
      <c r="G7" s="1370"/>
      <c r="H7" s="1370" t="s">
        <v>177</v>
      </c>
      <c r="I7" s="1370"/>
      <c r="J7" s="1370"/>
      <c r="K7" s="1370"/>
      <c r="L7" s="1370" t="s">
        <v>178</v>
      </c>
      <c r="M7" s="1370"/>
      <c r="N7" s="1370"/>
      <c r="O7" s="1370"/>
      <c r="P7" s="1370" t="s">
        <v>179</v>
      </c>
      <c r="Q7" s="1370"/>
      <c r="R7" s="1370"/>
      <c r="S7" s="1370"/>
    </row>
    <row r="8" spans="1:21" ht="22.35" customHeight="1" x14ac:dyDescent="0.2">
      <c r="B8" s="1368"/>
      <c r="C8" s="1369"/>
      <c r="D8" s="1371"/>
      <c r="E8" s="1371"/>
      <c r="F8" s="1371"/>
      <c r="G8" s="1371"/>
      <c r="H8" s="1371"/>
      <c r="I8" s="1371"/>
      <c r="J8" s="1371"/>
      <c r="K8" s="1371"/>
      <c r="L8" s="1371"/>
      <c r="M8" s="1371"/>
      <c r="N8" s="1371"/>
      <c r="O8" s="1371"/>
      <c r="P8" s="1371"/>
      <c r="Q8" s="1371"/>
      <c r="R8" s="1371"/>
      <c r="S8" s="1371"/>
    </row>
    <row r="9" spans="1:21" ht="22.35" customHeight="1" x14ac:dyDescent="0.2">
      <c r="B9" s="1368"/>
      <c r="C9" s="1369"/>
      <c r="D9" s="1371" t="s">
        <v>180</v>
      </c>
      <c r="E9" s="1371"/>
      <c r="F9" s="1371" t="s">
        <v>59</v>
      </c>
      <c r="G9" s="1371" t="s">
        <v>116</v>
      </c>
      <c r="H9" s="1371" t="s">
        <v>180</v>
      </c>
      <c r="I9" s="1371"/>
      <c r="J9" s="1371" t="s">
        <v>59</v>
      </c>
      <c r="K9" s="1371" t="s">
        <v>116</v>
      </c>
      <c r="L9" s="1371" t="s">
        <v>180</v>
      </c>
      <c r="M9" s="1371"/>
      <c r="N9" s="1371" t="s">
        <v>59</v>
      </c>
      <c r="O9" s="1371" t="s">
        <v>116</v>
      </c>
      <c r="P9" s="1371" t="s">
        <v>180</v>
      </c>
      <c r="Q9" s="1371"/>
      <c r="R9" s="1371" t="s">
        <v>59</v>
      </c>
      <c r="S9" s="1371" t="s">
        <v>116</v>
      </c>
    </row>
    <row r="10" spans="1:21" ht="22.35" customHeight="1" x14ac:dyDescent="0.2">
      <c r="B10" s="1368"/>
      <c r="C10" s="1369"/>
      <c r="D10" s="1372"/>
      <c r="E10" s="1372"/>
      <c r="F10" s="1372"/>
      <c r="G10" s="1372"/>
      <c r="H10" s="1372"/>
      <c r="I10" s="1372"/>
      <c r="J10" s="1372"/>
      <c r="K10" s="1372"/>
      <c r="L10" s="1372"/>
      <c r="M10" s="1372"/>
      <c r="N10" s="1372"/>
      <c r="O10" s="1372"/>
      <c r="P10" s="1372"/>
      <c r="Q10" s="1372"/>
      <c r="R10" s="1372"/>
      <c r="S10" s="1372"/>
    </row>
    <row r="11" spans="1:21" ht="24" customHeight="1" x14ac:dyDescent="0.2">
      <c r="A11" s="840"/>
      <c r="B11" s="1375">
        <v>2022</v>
      </c>
      <c r="C11" s="1376"/>
      <c r="D11" s="1377">
        <v>140996.22799999997</v>
      </c>
      <c r="E11" s="1378"/>
      <c r="F11" s="792">
        <v>5.5340102400967206</v>
      </c>
      <c r="G11" s="793"/>
      <c r="H11" s="1377">
        <v>27190.319000000003</v>
      </c>
      <c r="I11" s="1378"/>
      <c r="J11" s="792">
        <v>-0.27217052195114277</v>
      </c>
      <c r="K11" s="793"/>
      <c r="L11" s="1377">
        <v>13050.102999999999</v>
      </c>
      <c r="M11" s="1378"/>
      <c r="N11" s="792">
        <v>11.746301761784284</v>
      </c>
      <c r="O11" s="793"/>
      <c r="P11" s="1377">
        <v>100755.80599999998</v>
      </c>
      <c r="Q11" s="1378"/>
      <c r="R11" s="792">
        <v>6.4399235713479275</v>
      </c>
      <c r="S11" s="792"/>
    </row>
    <row r="12" spans="1:21" ht="24" customHeight="1" x14ac:dyDescent="0.2">
      <c r="A12" s="840"/>
      <c r="B12" s="1375">
        <v>2023</v>
      </c>
      <c r="C12" s="1376"/>
      <c r="D12" s="1377">
        <v>143698.772</v>
      </c>
      <c r="E12" s="1378"/>
      <c r="F12" s="792">
        <v>1.9167491487786625</v>
      </c>
      <c r="G12" s="793"/>
      <c r="H12" s="1377">
        <v>27508.695</v>
      </c>
      <c r="I12" s="1378"/>
      <c r="J12" s="792">
        <v>1.1709167516570806</v>
      </c>
      <c r="K12" s="793"/>
      <c r="L12" s="1377">
        <v>14035.787</v>
      </c>
      <c r="M12" s="1378"/>
      <c r="N12" s="792">
        <v>7.5530744853125054</v>
      </c>
      <c r="O12" s="793"/>
      <c r="P12" s="1377">
        <v>102154.29000000001</v>
      </c>
      <c r="Q12" s="1378"/>
      <c r="R12" s="792">
        <v>1.3879934621336076</v>
      </c>
      <c r="S12" s="792"/>
    </row>
    <row r="13" spans="1:21" ht="24" customHeight="1" x14ac:dyDescent="0.2">
      <c r="A13" s="846"/>
      <c r="B13" s="1375">
        <v>2024</v>
      </c>
      <c r="C13" s="1376"/>
      <c r="D13" s="1377">
        <v>148320.10500000001</v>
      </c>
      <c r="E13" s="1378"/>
      <c r="F13" s="792">
        <v>3.2159864247135017</v>
      </c>
      <c r="G13" s="793"/>
      <c r="H13" s="1377">
        <v>28144.623</v>
      </c>
      <c r="I13" s="1378"/>
      <c r="J13" s="792">
        <v>2.3117345261198352</v>
      </c>
      <c r="K13" s="793"/>
      <c r="L13" s="1377">
        <v>14252.119999999999</v>
      </c>
      <c r="M13" s="1378"/>
      <c r="N13" s="792">
        <v>1.5412958318617775</v>
      </c>
      <c r="O13" s="793"/>
      <c r="P13" s="1377">
        <v>105923.36200000001</v>
      </c>
      <c r="Q13" s="1378"/>
      <c r="R13" s="792">
        <v>3.6895875836443048</v>
      </c>
      <c r="S13" s="792"/>
    </row>
    <row r="14" spans="1:21" ht="24" customHeight="1" x14ac:dyDescent="0.2">
      <c r="A14" s="841"/>
      <c r="B14" s="1078"/>
      <c r="C14" s="794"/>
      <c r="D14" s="1373"/>
      <c r="E14" s="1374"/>
      <c r="F14" s="796"/>
      <c r="G14" s="797"/>
      <c r="H14" s="1373"/>
      <c r="I14" s="1374"/>
      <c r="J14" s="796"/>
      <c r="K14" s="797"/>
      <c r="L14" s="1373"/>
      <c r="M14" s="1374"/>
      <c r="N14" s="796"/>
      <c r="O14" s="797"/>
      <c r="P14" s="1373"/>
      <c r="Q14" s="1374"/>
      <c r="R14" s="796"/>
      <c r="S14" s="796"/>
    </row>
    <row r="15" spans="1:21" ht="24" customHeight="1" x14ac:dyDescent="0.2">
      <c r="A15" s="841"/>
      <c r="B15" s="1078" t="s">
        <v>1031</v>
      </c>
      <c r="C15" s="228" t="s">
        <v>1032</v>
      </c>
      <c r="D15" s="1373">
        <v>34245.936000000002</v>
      </c>
      <c r="E15" s="1374"/>
      <c r="F15" s="796">
        <v>4.5071612684982387</v>
      </c>
      <c r="G15" s="797">
        <v>4.5703550967962414</v>
      </c>
      <c r="H15" s="1373">
        <v>6812.5929999999998</v>
      </c>
      <c r="I15" s="1374"/>
      <c r="J15" s="796">
        <v>2.3254175721247217</v>
      </c>
      <c r="K15" s="797">
        <v>2.9515773123268474</v>
      </c>
      <c r="L15" s="1373">
        <v>2956.6640000000002</v>
      </c>
      <c r="M15" s="1374"/>
      <c r="N15" s="796">
        <v>-3.3704567596566148</v>
      </c>
      <c r="O15" s="797">
        <v>5.1631301992753009</v>
      </c>
      <c r="P15" s="1373">
        <v>24476.679</v>
      </c>
      <c r="Q15" s="1374"/>
      <c r="R15" s="796">
        <v>6.1829553233597068</v>
      </c>
      <c r="S15" s="796">
        <v>4.9802578480399928</v>
      </c>
    </row>
    <row r="16" spans="1:21" ht="24" customHeight="1" x14ac:dyDescent="0.2">
      <c r="A16" s="841"/>
      <c r="B16" s="1078" t="s">
        <v>991</v>
      </c>
      <c r="C16" s="794" t="s">
        <v>1033</v>
      </c>
      <c r="D16" s="1373">
        <v>34605.457999999999</v>
      </c>
      <c r="E16" s="1374"/>
      <c r="F16" s="796">
        <v>6.1070523047646041</v>
      </c>
      <c r="G16" s="797">
        <v>4.9640994922752757</v>
      </c>
      <c r="H16" s="1373">
        <v>6815.9089999999997</v>
      </c>
      <c r="I16" s="1374"/>
      <c r="J16" s="796">
        <v>1.961986639749691</v>
      </c>
      <c r="K16" s="797">
        <v>2.7023912727551114</v>
      </c>
      <c r="L16" s="1373">
        <v>3117.2130000000002</v>
      </c>
      <c r="M16" s="1374"/>
      <c r="N16" s="796">
        <v>8.9429135502513404</v>
      </c>
      <c r="O16" s="797">
        <v>6.1461399502368952</v>
      </c>
      <c r="P16" s="1373">
        <v>24672.335999999999</v>
      </c>
      <c r="Q16" s="1374"/>
      <c r="R16" s="796">
        <v>6.9564856637473804</v>
      </c>
      <c r="S16" s="796">
        <v>5.4882755191431265</v>
      </c>
    </row>
    <row r="17" spans="1:19" ht="24" customHeight="1" x14ac:dyDescent="0.2">
      <c r="A17" s="841"/>
      <c r="B17" s="1078" t="s">
        <v>1034</v>
      </c>
      <c r="C17" s="794" t="s">
        <v>1035</v>
      </c>
      <c r="D17" s="1373">
        <v>35114.091999999997</v>
      </c>
      <c r="E17" s="1374"/>
      <c r="F17" s="796">
        <v>12.691958778741231</v>
      </c>
      <c r="G17" s="797">
        <v>12.691958778741231</v>
      </c>
      <c r="H17" s="1373">
        <v>6781.4650000000001</v>
      </c>
      <c r="I17" s="1374"/>
      <c r="J17" s="796">
        <v>-0.3130054016326822</v>
      </c>
      <c r="K17" s="797">
        <v>-0.3130054016326822</v>
      </c>
      <c r="L17" s="1373">
        <v>3145.7089999999998</v>
      </c>
      <c r="M17" s="1374"/>
      <c r="N17" s="796">
        <v>22.677510812296966</v>
      </c>
      <c r="O17" s="797">
        <v>22.677510812296966</v>
      </c>
      <c r="P17" s="1373">
        <v>25186.917999999998</v>
      </c>
      <c r="Q17" s="1374"/>
      <c r="R17" s="796">
        <v>15.576661597160202</v>
      </c>
      <c r="S17" s="796">
        <v>15.576661597160202</v>
      </c>
    </row>
    <row r="18" spans="1:19" ht="24" customHeight="1" x14ac:dyDescent="0.2">
      <c r="A18" s="841"/>
      <c r="B18" s="1078" t="s">
        <v>991</v>
      </c>
      <c r="C18" s="794" t="s">
        <v>1036</v>
      </c>
      <c r="D18" s="1373">
        <v>34898.607000000004</v>
      </c>
      <c r="E18" s="1374"/>
      <c r="F18" s="796">
        <v>3.8899745179573175</v>
      </c>
      <c r="G18" s="797">
        <v>8.1256330958861653</v>
      </c>
      <c r="H18" s="1373">
        <v>6777</v>
      </c>
      <c r="I18" s="1374"/>
      <c r="J18" s="796">
        <v>-0.8233984778872272</v>
      </c>
      <c r="K18" s="797">
        <v>-0.56877287461307713</v>
      </c>
      <c r="L18" s="1373">
        <v>3199.6120000000001</v>
      </c>
      <c r="M18" s="1374"/>
      <c r="N18" s="796">
        <v>5.2419476857778591</v>
      </c>
      <c r="O18" s="797">
        <v>13.219253829186584</v>
      </c>
      <c r="P18" s="1373">
        <v>24921.995000000003</v>
      </c>
      <c r="Q18" s="1374"/>
      <c r="R18" s="796">
        <v>5.0745999453082336</v>
      </c>
      <c r="S18" s="796">
        <v>10.103410021183311</v>
      </c>
    </row>
    <row r="19" spans="1:19" ht="24" customHeight="1" x14ac:dyDescent="0.2">
      <c r="A19" s="841"/>
      <c r="B19" s="1078" t="s">
        <v>991</v>
      </c>
      <c r="C19" s="794" t="s">
        <v>1032</v>
      </c>
      <c r="D19" s="1373">
        <v>35370.500999999997</v>
      </c>
      <c r="E19" s="1374"/>
      <c r="F19" s="796">
        <v>3.2837911044393486</v>
      </c>
      <c r="G19" s="797">
        <v>6.4507025482522184</v>
      </c>
      <c r="H19" s="1373">
        <v>6803.6109999999999</v>
      </c>
      <c r="I19" s="1374"/>
      <c r="J19" s="796">
        <v>-0.1318440717066216</v>
      </c>
      <c r="K19" s="797">
        <v>-0.42320712560693918</v>
      </c>
      <c r="L19" s="1373">
        <v>3353.8159999999998</v>
      </c>
      <c r="M19" s="1374"/>
      <c r="N19" s="796">
        <v>13.432436015725813</v>
      </c>
      <c r="O19" s="797">
        <v>13.29287833668451</v>
      </c>
      <c r="P19" s="1373">
        <v>25213.073999999997</v>
      </c>
      <c r="Q19" s="1374"/>
      <c r="R19" s="796">
        <v>3.0085576560447524</v>
      </c>
      <c r="S19" s="796">
        <v>7.6221306070693773</v>
      </c>
    </row>
    <row r="20" spans="1:19" ht="24" customHeight="1" x14ac:dyDescent="0.2">
      <c r="A20" s="841"/>
      <c r="B20" s="1078" t="s">
        <v>991</v>
      </c>
      <c r="C20" s="794" t="s">
        <v>1033</v>
      </c>
      <c r="D20" s="1373">
        <v>35613.027999999998</v>
      </c>
      <c r="E20" s="1374"/>
      <c r="F20" s="796">
        <v>2.91159273199042</v>
      </c>
      <c r="G20" s="797">
        <v>5.5340102400967206</v>
      </c>
      <c r="H20" s="1373">
        <v>6828.2430000000004</v>
      </c>
      <c r="I20" s="1374"/>
      <c r="J20" s="796">
        <v>0.18095898874237459</v>
      </c>
      <c r="K20" s="797">
        <v>-0.27217052195114277</v>
      </c>
      <c r="L20" s="1373">
        <v>3350.9659999999999</v>
      </c>
      <c r="M20" s="1374"/>
      <c r="N20" s="796">
        <v>7.4987817643516808</v>
      </c>
      <c r="O20" s="797">
        <v>11.746301761784284</v>
      </c>
      <c r="P20" s="1373">
        <v>25433.818999999996</v>
      </c>
      <c r="Q20" s="1374"/>
      <c r="R20" s="796">
        <v>3.0863838754465522</v>
      </c>
      <c r="S20" s="796">
        <v>6.4399235713479275</v>
      </c>
    </row>
    <row r="21" spans="1:19" ht="24" customHeight="1" x14ac:dyDescent="0.2">
      <c r="A21" s="841"/>
      <c r="B21" s="1078" t="s">
        <v>1005</v>
      </c>
      <c r="C21" s="794" t="s">
        <v>1035</v>
      </c>
      <c r="D21" s="1373">
        <v>35872.847000000002</v>
      </c>
      <c r="E21" s="1374"/>
      <c r="F21" s="796">
        <v>2.1608276244192925</v>
      </c>
      <c r="G21" s="797">
        <v>2.1608276244192925</v>
      </c>
      <c r="H21" s="1373">
        <v>6831.46</v>
      </c>
      <c r="I21" s="1374"/>
      <c r="J21" s="796">
        <v>0.73723008229047426</v>
      </c>
      <c r="K21" s="797">
        <v>0.73723008229047426</v>
      </c>
      <c r="L21" s="1373">
        <v>3518.152</v>
      </c>
      <c r="M21" s="1374"/>
      <c r="N21" s="796">
        <v>11.839715625316916</v>
      </c>
      <c r="O21" s="797">
        <v>11.839715625316916</v>
      </c>
      <c r="P21" s="1373">
        <v>25523.235000000001</v>
      </c>
      <c r="Q21" s="1374"/>
      <c r="R21" s="796">
        <v>1.3352844520318152</v>
      </c>
      <c r="S21" s="796">
        <v>1.3352844520318152</v>
      </c>
    </row>
    <row r="22" spans="1:19" ht="24" customHeight="1" x14ac:dyDescent="0.2">
      <c r="A22" s="841"/>
      <c r="B22" s="1078" t="s">
        <v>991</v>
      </c>
      <c r="C22" s="794" t="s">
        <v>1036</v>
      </c>
      <c r="D22" s="1373">
        <v>35870.627999999997</v>
      </c>
      <c r="E22" s="1374"/>
      <c r="F22" s="796">
        <v>2.7852716298962577</v>
      </c>
      <c r="G22" s="797">
        <v>2.472088670656758</v>
      </c>
      <c r="H22" s="1373">
        <v>6870.6120000000001</v>
      </c>
      <c r="I22" s="1374"/>
      <c r="J22" s="796">
        <v>1.3813191677733538</v>
      </c>
      <c r="K22" s="797">
        <v>1.0591685710734877</v>
      </c>
      <c r="L22" s="1373">
        <v>3491.2489999999998</v>
      </c>
      <c r="M22" s="1374"/>
      <c r="N22" s="796">
        <v>9.1147614148215474</v>
      </c>
      <c r="O22" s="797">
        <v>10.465664384827811</v>
      </c>
      <c r="P22" s="1373">
        <v>25508.766999999996</v>
      </c>
      <c r="Q22" s="1374"/>
      <c r="R22" s="796">
        <v>2.3544343059213046</v>
      </c>
      <c r="S22" s="796">
        <v>1.8421652850461712</v>
      </c>
    </row>
    <row r="23" spans="1:19" ht="24" customHeight="1" x14ac:dyDescent="0.2">
      <c r="A23" s="841"/>
      <c r="B23" s="1078" t="s">
        <v>991</v>
      </c>
      <c r="C23" s="1078" t="s">
        <v>1032</v>
      </c>
      <c r="D23" s="1373">
        <v>35671.383000000002</v>
      </c>
      <c r="E23" s="1374"/>
      <c r="F23" s="796">
        <v>0.85065801018766596</v>
      </c>
      <c r="G23" s="797">
        <v>1.9278765495828853</v>
      </c>
      <c r="H23" s="1373">
        <v>6908.4549999999999</v>
      </c>
      <c r="I23" s="1374"/>
      <c r="J23" s="796">
        <v>1.5410052103214111</v>
      </c>
      <c r="K23" s="797">
        <v>1.2201653701714887</v>
      </c>
      <c r="L23" s="1373">
        <v>3486.857</v>
      </c>
      <c r="M23" s="1374"/>
      <c r="N23" s="796">
        <v>3.9668544726365385</v>
      </c>
      <c r="O23" s="797">
        <v>8.2184734579994192</v>
      </c>
      <c r="P23" s="1373">
        <v>25276.071000000004</v>
      </c>
      <c r="Q23" s="1374"/>
      <c r="R23" s="796">
        <v>0.24985846628620134</v>
      </c>
      <c r="S23" s="796">
        <v>1.3091608961404821</v>
      </c>
    </row>
    <row r="24" spans="1:19" ht="24" customHeight="1" x14ac:dyDescent="0.2">
      <c r="A24" s="841"/>
      <c r="B24" s="1078" t="s">
        <v>991</v>
      </c>
      <c r="C24" s="794" t="s">
        <v>1033</v>
      </c>
      <c r="D24" s="1373">
        <v>36283.913999999997</v>
      </c>
      <c r="E24" s="1374"/>
      <c r="F24" s="796">
        <v>1.8838218418270936</v>
      </c>
      <c r="G24" s="797">
        <v>1.9167491487786625</v>
      </c>
      <c r="H24" s="1373">
        <v>6898.1679999999997</v>
      </c>
      <c r="I24" s="1374"/>
      <c r="J24" s="796">
        <v>1.0240555293653086</v>
      </c>
      <c r="K24" s="797">
        <v>1.1709167516570806</v>
      </c>
      <c r="L24" s="1373">
        <v>3539.529</v>
      </c>
      <c r="M24" s="1374"/>
      <c r="N24" s="796">
        <v>5.6271236413619308</v>
      </c>
      <c r="O24" s="797">
        <v>7.5530744853125054</v>
      </c>
      <c r="P24" s="1373">
        <v>25846.216999999997</v>
      </c>
      <c r="Q24" s="1374"/>
      <c r="R24" s="796">
        <v>1.6214552757491951</v>
      </c>
      <c r="S24" s="796">
        <v>1.3879934621336076</v>
      </c>
    </row>
    <row r="25" spans="1:19" ht="24" customHeight="1" x14ac:dyDescent="0.2">
      <c r="A25" s="841"/>
      <c r="B25" s="1078" t="s">
        <v>989</v>
      </c>
      <c r="C25" s="794" t="s">
        <v>1035</v>
      </c>
      <c r="D25" s="1373">
        <v>36436.040999999997</v>
      </c>
      <c r="E25" s="1374"/>
      <c r="F25" s="796">
        <v>1.5699729659036876</v>
      </c>
      <c r="G25" s="797">
        <v>1.5699729659036876</v>
      </c>
      <c r="H25" s="1373">
        <v>6962.0320000000002</v>
      </c>
      <c r="I25" s="1374"/>
      <c r="J25" s="796">
        <v>1.911333741250032</v>
      </c>
      <c r="K25" s="797">
        <v>1.911333741250032</v>
      </c>
      <c r="L25" s="1373">
        <v>3498.3870000000002</v>
      </c>
      <c r="M25" s="1374"/>
      <c r="N25" s="796">
        <v>-0.56180062714743517</v>
      </c>
      <c r="O25" s="797">
        <v>-0.56180062714743517</v>
      </c>
      <c r="P25" s="1373">
        <v>25975.621999999996</v>
      </c>
      <c r="Q25" s="1374"/>
      <c r="R25" s="796">
        <v>1.7724516504275201</v>
      </c>
      <c r="S25" s="796">
        <v>1.7724516504275201</v>
      </c>
    </row>
    <row r="26" spans="1:19" ht="24" customHeight="1" x14ac:dyDescent="0.2">
      <c r="A26" s="841"/>
      <c r="B26" s="1078" t="s">
        <v>991</v>
      </c>
      <c r="C26" s="1078" t="s">
        <v>1036</v>
      </c>
      <c r="D26" s="1373">
        <v>36742.400000000001</v>
      </c>
      <c r="E26" s="1374"/>
      <c r="F26" s="796">
        <v>2.4303226584156956</v>
      </c>
      <c r="G26" s="797">
        <v>2.0001345070056686</v>
      </c>
      <c r="H26" s="1373">
        <v>7006.7749999999996</v>
      </c>
      <c r="I26" s="1374"/>
      <c r="J26" s="796">
        <v>1.9818176313842084</v>
      </c>
      <c r="K26" s="797">
        <v>1.946676385877999</v>
      </c>
      <c r="L26" s="1373">
        <v>3453.43</v>
      </c>
      <c r="M26" s="1374"/>
      <c r="N26" s="796">
        <v>-1.0832512948804274</v>
      </c>
      <c r="O26" s="797">
        <v>-0.82152526300035555</v>
      </c>
      <c r="P26" s="1373">
        <v>26282.195</v>
      </c>
      <c r="Q26" s="1374"/>
      <c r="R26" s="796">
        <v>3.0320085639576444</v>
      </c>
      <c r="S26" s="796">
        <v>2.4020515597252157</v>
      </c>
    </row>
    <row r="27" spans="1:19" ht="24" customHeight="1" x14ac:dyDescent="0.2">
      <c r="A27" s="841"/>
      <c r="B27" s="1078" t="s">
        <v>991</v>
      </c>
      <c r="C27" s="1078" t="s">
        <v>1032</v>
      </c>
      <c r="D27" s="1373">
        <v>37043.741000000002</v>
      </c>
      <c r="E27" s="1374"/>
      <c r="F27" s="796">
        <v>3.8472239778311934</v>
      </c>
      <c r="G27" s="797">
        <v>2.6135341537201429</v>
      </c>
      <c r="H27" s="1373">
        <v>7061.4870000000001</v>
      </c>
      <c r="I27" s="1374"/>
      <c r="J27" s="796">
        <v>2.2151407224914932</v>
      </c>
      <c r="K27" s="797">
        <v>2.0366631090995346</v>
      </c>
      <c r="L27" s="1373">
        <v>3536.7890000000002</v>
      </c>
      <c r="M27" s="1374"/>
      <c r="N27" s="796">
        <v>1.4320059583745604</v>
      </c>
      <c r="O27" s="797">
        <v>-7.2902171421473927E-2</v>
      </c>
      <c r="P27" s="1373">
        <v>26445.465000000004</v>
      </c>
      <c r="Q27" s="1374"/>
      <c r="R27" s="796">
        <v>4.6264864503664294</v>
      </c>
      <c r="S27" s="796">
        <v>3.1388671025672554</v>
      </c>
    </row>
    <row r="28" spans="1:19" ht="24" customHeight="1" x14ac:dyDescent="0.2">
      <c r="A28" s="841"/>
      <c r="B28" s="1078" t="s">
        <v>991</v>
      </c>
      <c r="C28" s="794" t="s">
        <v>1033</v>
      </c>
      <c r="D28" s="1373">
        <v>38097.923000000003</v>
      </c>
      <c r="E28" s="1374"/>
      <c r="F28" s="796">
        <v>4.9994854469118444</v>
      </c>
      <c r="G28" s="797">
        <v>3.2159864247135017</v>
      </c>
      <c r="H28" s="1373">
        <v>7114.3289999999997</v>
      </c>
      <c r="I28" s="1374"/>
      <c r="J28" s="796">
        <v>3.1336001094783406</v>
      </c>
      <c r="K28" s="797">
        <v>2.3117345261198352</v>
      </c>
      <c r="L28" s="1373">
        <v>3763.5140000000001</v>
      </c>
      <c r="M28" s="1374"/>
      <c r="N28" s="796">
        <v>6.3281018463191119</v>
      </c>
      <c r="O28" s="797">
        <v>1.5412958318617775</v>
      </c>
      <c r="P28" s="1373">
        <v>27220.080000000002</v>
      </c>
      <c r="Q28" s="1374"/>
      <c r="R28" s="796">
        <v>5.3155283808071552</v>
      </c>
      <c r="S28" s="796">
        <v>3.6895875836443048</v>
      </c>
    </row>
    <row r="29" spans="1:19" ht="24" customHeight="1" x14ac:dyDescent="0.2">
      <c r="A29" s="841"/>
      <c r="B29" s="1078" t="s">
        <v>1002</v>
      </c>
      <c r="C29" s="794" t="s">
        <v>1035</v>
      </c>
      <c r="D29" s="1373">
        <v>37712.713000000003</v>
      </c>
      <c r="E29" s="1374"/>
      <c r="F29" s="796">
        <v>3.5038713454077053</v>
      </c>
      <c r="G29" s="797">
        <v>3.5038713454077053</v>
      </c>
      <c r="H29" s="1373">
        <v>7103.9750000000004</v>
      </c>
      <c r="I29" s="1374"/>
      <c r="J29" s="796">
        <v>2.0388156791005807</v>
      </c>
      <c r="K29" s="797">
        <v>2.0388156791005807</v>
      </c>
      <c r="L29" s="1373">
        <v>3654.4989999999998</v>
      </c>
      <c r="M29" s="1374"/>
      <c r="N29" s="796">
        <v>4.4623993857740629</v>
      </c>
      <c r="O29" s="797">
        <v>4.4623993857740629</v>
      </c>
      <c r="P29" s="1373">
        <v>26954.239000000009</v>
      </c>
      <c r="Q29" s="1374"/>
      <c r="R29" s="796">
        <v>3.7674439518715408</v>
      </c>
      <c r="S29" s="796">
        <v>3.7674439518715408</v>
      </c>
    </row>
    <row r="30" spans="1:19" ht="24" customHeight="1" x14ac:dyDescent="0.2">
      <c r="A30" s="841"/>
      <c r="B30" s="1078" t="s">
        <v>991</v>
      </c>
      <c r="C30" s="1078" t="s">
        <v>1036</v>
      </c>
      <c r="D30" s="1373">
        <v>38069.432999999997</v>
      </c>
      <c r="E30" s="1374"/>
      <c r="F30" s="796">
        <v>3.6117210634035724</v>
      </c>
      <c r="G30" s="797">
        <v>3.5580219589537609</v>
      </c>
      <c r="H30" s="1373">
        <v>7211.5280000000002</v>
      </c>
      <c r="I30" s="1374"/>
      <c r="J30" s="796">
        <v>2.9222145708974523</v>
      </c>
      <c r="K30" s="797">
        <v>2.4819299171360942</v>
      </c>
      <c r="L30" s="1373">
        <v>3725.6089999999999</v>
      </c>
      <c r="M30" s="1374"/>
      <c r="N30" s="796">
        <v>7.8814106554932373</v>
      </c>
      <c r="O30" s="797">
        <v>6.160849746188668</v>
      </c>
      <c r="P30" s="1373">
        <v>27132.296000000002</v>
      </c>
      <c r="Q30" s="1374"/>
      <c r="R30" s="796">
        <v>3.2345129468828615</v>
      </c>
      <c r="S30" s="796">
        <v>3.499415216674695</v>
      </c>
    </row>
    <row r="31" spans="1:19" ht="3" customHeight="1" x14ac:dyDescent="0.2">
      <c r="A31" s="848"/>
      <c r="B31" s="798" t="s">
        <v>991</v>
      </c>
      <c r="C31" s="798"/>
      <c r="D31" s="1379"/>
      <c r="E31" s="1379"/>
      <c r="F31" s="799"/>
      <c r="G31" s="799"/>
      <c r="H31" s="800"/>
      <c r="I31" s="800"/>
      <c r="J31" s="800"/>
      <c r="K31" s="800"/>
      <c r="L31" s="799"/>
      <c r="M31" s="799"/>
      <c r="N31" s="799"/>
      <c r="O31" s="799"/>
      <c r="P31" s="799"/>
      <c r="Q31" s="799"/>
      <c r="R31" s="799"/>
      <c r="S31" s="799"/>
    </row>
    <row r="32" spans="1:19" s="61" customFormat="1" ht="18" customHeight="1" x14ac:dyDescent="0.2">
      <c r="A32" s="265"/>
      <c r="B32" s="131" t="s">
        <v>163</v>
      </c>
      <c r="C32" s="131"/>
      <c r="D32" s="59"/>
      <c r="E32" s="59"/>
      <c r="K32" s="204"/>
      <c r="R32" s="205"/>
      <c r="S32" s="204"/>
    </row>
    <row r="33" spans="2:19" ht="18" customHeight="1" x14ac:dyDescent="0.2">
      <c r="B33" s="193"/>
      <c r="C33" s="206"/>
      <c r="D33" s="84"/>
      <c r="E33" s="84"/>
      <c r="F33" s="40"/>
      <c r="G33" s="40"/>
      <c r="H33" s="40"/>
      <c r="I33" s="40"/>
      <c r="J33" s="40"/>
      <c r="K33" s="41"/>
      <c r="L33" s="40"/>
      <c r="M33" s="40"/>
      <c r="N33" s="40"/>
      <c r="O33" s="40"/>
      <c r="P33" s="40"/>
      <c r="Q33" s="40"/>
      <c r="R33" s="207"/>
      <c r="S33" s="41"/>
    </row>
    <row r="34" spans="2:19" ht="3" customHeight="1" x14ac:dyDescent="0.2"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3" customHeight="1" x14ac:dyDescent="0.2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</row>
    <row r="36" spans="2:19" ht="3" customHeight="1" x14ac:dyDescent="0.2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3" customHeight="1" x14ac:dyDescent="0.2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3" customHeight="1" x14ac:dyDescent="0.2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3" customHeight="1" x14ac:dyDescent="0.2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3" customHeight="1" x14ac:dyDescent="0.2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3" customHeight="1" x14ac:dyDescent="0.2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</row>
    <row r="42" spans="2:19" ht="3" customHeight="1" x14ac:dyDescent="0.2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</row>
    <row r="43" spans="2:19" ht="3" customHeight="1" x14ac:dyDescent="0.2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</row>
    <row r="44" spans="2:19" ht="3" customHeight="1" x14ac:dyDescent="0.2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</row>
    <row r="45" spans="2:19" ht="3" customHeight="1" x14ac:dyDescent="0.2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</row>
    <row r="46" spans="2:19" ht="3" customHeight="1" x14ac:dyDescent="0.2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</row>
    <row r="47" spans="2:19" ht="3" customHeight="1" x14ac:dyDescent="0.2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</row>
    <row r="48" spans="2:19" ht="3" customHeight="1" x14ac:dyDescent="0.2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</row>
    <row r="49" spans="2:19" ht="3" customHeight="1" x14ac:dyDescent="0.2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</row>
    <row r="50" spans="2:19" ht="3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</row>
    <row r="51" spans="2:19" ht="3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</row>
    <row r="52" spans="2:19" ht="3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</row>
    <row r="53" spans="2:19" ht="3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</row>
    <row r="54" spans="2:19" ht="3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</row>
    <row r="55" spans="2:19" ht="3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</row>
    <row r="56" spans="2:19" ht="3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</row>
    <row r="57" spans="2:19" ht="3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</row>
    <row r="58" spans="2:19" ht="28.35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</row>
    <row r="59" spans="2:19" ht="24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</row>
    <row r="60" spans="2:19" ht="24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</row>
    <row r="61" spans="2:19" ht="24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 t="s">
        <v>181</v>
      </c>
      <c r="P61" s="40"/>
      <c r="Q61" s="40"/>
      <c r="R61" s="40"/>
      <c r="S61" s="40"/>
    </row>
    <row r="62" spans="2:19" ht="24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</row>
    <row r="63" spans="2:19" ht="24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</row>
    <row r="64" spans="2:19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</row>
    <row r="65" spans="1:22" ht="18" customHeight="1" x14ac:dyDescent="0.25">
      <c r="B65" s="36" t="s">
        <v>182</v>
      </c>
      <c r="C65" s="199"/>
      <c r="D65" s="200"/>
      <c r="E65" s="200"/>
      <c r="F65" s="200"/>
      <c r="G65" s="200"/>
      <c r="H65" s="200"/>
      <c r="I65" s="200"/>
      <c r="J65" s="200"/>
      <c r="K65" s="200"/>
      <c r="L65" s="200"/>
      <c r="M65" s="200"/>
      <c r="N65" s="200"/>
      <c r="O65" s="200"/>
      <c r="P65" s="200"/>
      <c r="Q65" s="200"/>
      <c r="R65" s="200"/>
      <c r="S65" s="200"/>
    </row>
    <row r="66" spans="1:22" ht="18" customHeight="1" x14ac:dyDescent="0.25">
      <c r="B66" s="112" t="s">
        <v>183</v>
      </c>
      <c r="C66" s="201"/>
      <c r="D66" s="202"/>
      <c r="E66" s="202"/>
      <c r="F66" s="202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</row>
    <row r="67" spans="1:22" ht="22.35" customHeight="1" x14ac:dyDescent="0.2">
      <c r="B67" s="1242"/>
      <c r="C67" s="1283"/>
      <c r="D67" s="1220" t="s">
        <v>184</v>
      </c>
      <c r="E67" s="1220"/>
      <c r="F67" s="1248" t="s">
        <v>185</v>
      </c>
      <c r="G67" s="1248"/>
      <c r="H67" s="1248"/>
      <c r="I67" s="1248"/>
      <c r="J67" s="1248"/>
      <c r="K67" s="1248"/>
      <c r="L67" s="1248"/>
      <c r="M67" s="1248"/>
      <c r="N67" s="1248"/>
      <c r="O67" s="1248"/>
      <c r="P67" s="1248"/>
      <c r="Q67" s="1248"/>
      <c r="R67" s="1248"/>
      <c r="S67" s="1302"/>
    </row>
    <row r="68" spans="1:22" ht="19.5" customHeight="1" x14ac:dyDescent="0.2">
      <c r="B68" s="1244"/>
      <c r="C68" s="1284"/>
      <c r="D68" s="1220"/>
      <c r="E68" s="1220"/>
      <c r="F68" s="1224"/>
      <c r="G68" s="1224"/>
      <c r="H68" s="1224"/>
      <c r="I68" s="1224"/>
      <c r="J68" s="1224"/>
      <c r="K68" s="1224"/>
      <c r="L68" s="1224"/>
      <c r="M68" s="1224"/>
      <c r="N68" s="1224"/>
      <c r="O68" s="1224"/>
      <c r="P68" s="1224"/>
      <c r="Q68" s="1224"/>
      <c r="R68" s="1224"/>
      <c r="S68" s="1286"/>
    </row>
    <row r="69" spans="1:22" ht="18" customHeight="1" x14ac:dyDescent="0.2">
      <c r="B69" s="1244"/>
      <c r="C69" s="1284"/>
      <c r="D69" s="1220"/>
      <c r="E69" s="1220"/>
      <c r="F69" s="1220" t="s">
        <v>186</v>
      </c>
      <c r="G69" s="1220"/>
      <c r="H69" s="1220"/>
      <c r="I69" s="1220" t="s">
        <v>187</v>
      </c>
      <c r="J69" s="1220"/>
      <c r="K69" s="1220"/>
      <c r="L69" s="1220"/>
      <c r="M69" s="1220" t="s">
        <v>188</v>
      </c>
      <c r="N69" s="1220"/>
      <c r="O69" s="1220"/>
      <c r="P69" s="1220"/>
      <c r="Q69" s="1220" t="s">
        <v>189</v>
      </c>
      <c r="R69" s="1220"/>
      <c r="S69" s="1220"/>
    </row>
    <row r="70" spans="1:22" ht="26.25" customHeight="1" x14ac:dyDescent="0.2">
      <c r="B70" s="1246"/>
      <c r="C70" s="1285"/>
      <c r="D70" s="1220"/>
      <c r="E70" s="1220"/>
      <c r="F70" s="1220"/>
      <c r="G70" s="1220"/>
      <c r="H70" s="1220"/>
      <c r="I70" s="1220"/>
      <c r="J70" s="1220"/>
      <c r="K70" s="1220"/>
      <c r="L70" s="1220"/>
      <c r="M70" s="1220"/>
      <c r="N70" s="1220"/>
      <c r="O70" s="1220"/>
      <c r="P70" s="1220"/>
      <c r="Q70" s="1220"/>
      <c r="R70" s="1220"/>
      <c r="S70" s="1220"/>
    </row>
    <row r="71" spans="1:22" ht="22.35" customHeight="1" x14ac:dyDescent="0.2">
      <c r="A71" s="849"/>
      <c r="B71" s="1380" t="s">
        <v>190</v>
      </c>
      <c r="C71" s="1381"/>
      <c r="D71" s="779">
        <v>-0.14547255624688216</v>
      </c>
      <c r="E71" s="780">
        <v>35674</v>
      </c>
      <c r="F71" s="1382">
        <v>16.591833066622989</v>
      </c>
      <c r="G71" s="1383"/>
      <c r="H71" s="781">
        <v>42887</v>
      </c>
      <c r="I71" s="1383">
        <v>80.757920258129303</v>
      </c>
      <c r="J71" s="1383"/>
      <c r="K71" s="1384">
        <v>44621</v>
      </c>
      <c r="L71" s="1384"/>
      <c r="M71" s="1382">
        <v>-6.3588623931293498</v>
      </c>
      <c r="N71" s="1383"/>
      <c r="O71" s="1385">
        <v>35674</v>
      </c>
      <c r="P71" s="1386"/>
      <c r="Q71" s="1383">
        <v>0.8560669674237289</v>
      </c>
      <c r="R71" s="1383"/>
      <c r="S71" s="780">
        <v>35704</v>
      </c>
    </row>
    <row r="72" spans="1:22" ht="22.35" customHeight="1" x14ac:dyDescent="0.2">
      <c r="A72" s="849"/>
      <c r="B72" s="1391" t="s">
        <v>191</v>
      </c>
      <c r="C72" s="1392"/>
      <c r="D72" s="782">
        <v>-47.846514222913548</v>
      </c>
      <c r="E72" s="783">
        <v>41183</v>
      </c>
      <c r="F72" s="1393">
        <v>-72.746535039732692</v>
      </c>
      <c r="G72" s="1390"/>
      <c r="H72" s="784">
        <v>43922</v>
      </c>
      <c r="I72" s="1390">
        <v>-8.398447483760263</v>
      </c>
      <c r="J72" s="1390"/>
      <c r="K72" s="1394">
        <v>39934</v>
      </c>
      <c r="L72" s="1394"/>
      <c r="M72" s="1393">
        <v>-51.619636950329571</v>
      </c>
      <c r="N72" s="1390"/>
      <c r="O72" s="1405">
        <v>43922</v>
      </c>
      <c r="P72" s="1406"/>
      <c r="Q72" s="1390">
        <v>-43.442100753199199</v>
      </c>
      <c r="R72" s="1390"/>
      <c r="S72" s="783">
        <v>44866</v>
      </c>
    </row>
    <row r="73" spans="1:22" ht="24" customHeight="1" x14ac:dyDescent="0.2">
      <c r="A73" s="840"/>
      <c r="B73" s="1375">
        <v>2022</v>
      </c>
      <c r="C73" s="1376"/>
      <c r="D73" s="1387">
        <v>-31.172119679027158</v>
      </c>
      <c r="E73" s="1388"/>
      <c r="F73" s="1387">
        <v>-18.588581975654339</v>
      </c>
      <c r="G73" s="1389"/>
      <c r="H73" s="1388"/>
      <c r="I73" s="1387">
        <v>-47.03527994467148</v>
      </c>
      <c r="J73" s="1389"/>
      <c r="K73" s="1389"/>
      <c r="L73" s="1388"/>
      <c r="M73" s="1387">
        <v>26.194093584175331</v>
      </c>
      <c r="N73" s="1389"/>
      <c r="O73" s="1389"/>
      <c r="P73" s="1388"/>
      <c r="Q73" s="1387">
        <v>-34.210679382125406</v>
      </c>
      <c r="R73" s="1389"/>
      <c r="S73" s="1389"/>
      <c r="V73" s="835"/>
    </row>
    <row r="74" spans="1:22" ht="24" customHeight="1" x14ac:dyDescent="0.2">
      <c r="A74" s="840"/>
      <c r="B74" s="1375">
        <v>2023</v>
      </c>
      <c r="C74" s="1376"/>
      <c r="D74" s="1387">
        <v>-27.805188824491029</v>
      </c>
      <c r="E74" s="1388"/>
      <c r="F74" s="1387">
        <v>-13.716065589784499</v>
      </c>
      <c r="G74" s="1389"/>
      <c r="H74" s="1388"/>
      <c r="I74" s="1387">
        <v>-35.362694312361064</v>
      </c>
      <c r="J74" s="1389"/>
      <c r="K74" s="1389"/>
      <c r="L74" s="1388"/>
      <c r="M74" s="1387">
        <v>28.556959521183831</v>
      </c>
      <c r="N74" s="1389"/>
      <c r="O74" s="1389"/>
      <c r="P74" s="1388"/>
      <c r="Q74" s="1387">
        <v>-35.820752010283705</v>
      </c>
      <c r="R74" s="1389"/>
      <c r="S74" s="1389"/>
      <c r="V74" s="835"/>
    </row>
    <row r="75" spans="1:22" ht="24" customHeight="1" x14ac:dyDescent="0.2">
      <c r="A75" s="840"/>
      <c r="B75" s="1375">
        <v>2024</v>
      </c>
      <c r="C75" s="1376"/>
      <c r="D75" s="1387">
        <v>-16.942896390815378</v>
      </c>
      <c r="E75" s="1388"/>
      <c r="F75" s="1387">
        <v>-2.810437049435508</v>
      </c>
      <c r="G75" s="1389"/>
      <c r="H75" s="1388"/>
      <c r="I75" s="1387">
        <v>-19.327491811724453</v>
      </c>
      <c r="J75" s="1389"/>
      <c r="K75" s="1389"/>
      <c r="L75" s="1388"/>
      <c r="M75" s="1387">
        <v>23.882602316884686</v>
      </c>
      <c r="N75" s="1389"/>
      <c r="O75" s="1389"/>
      <c r="P75" s="1388"/>
      <c r="Q75" s="1387">
        <v>-26.070935164715408</v>
      </c>
      <c r="R75" s="1389"/>
      <c r="S75" s="1389"/>
      <c r="V75" s="835"/>
    </row>
    <row r="76" spans="1:22" ht="24" customHeight="1" x14ac:dyDescent="0.2">
      <c r="A76" s="840"/>
      <c r="B76" s="1365"/>
      <c r="C76" s="1395"/>
      <c r="D76" s="1366"/>
      <c r="E76" s="1366"/>
      <c r="F76" s="1396"/>
      <c r="G76" s="1396"/>
      <c r="H76" s="1396"/>
      <c r="I76" s="1366"/>
      <c r="J76" s="1366"/>
      <c r="K76" s="1366"/>
      <c r="L76" s="1366"/>
      <c r="M76" s="1397"/>
      <c r="N76" s="1398"/>
      <c r="O76" s="1398"/>
      <c r="P76" s="1399"/>
      <c r="Q76" s="1366"/>
      <c r="R76" s="1366"/>
      <c r="S76" s="1367"/>
    </row>
    <row r="77" spans="1:22" ht="24" customHeight="1" x14ac:dyDescent="0.2">
      <c r="A77" s="841"/>
      <c r="B77" s="787" t="s">
        <v>989</v>
      </c>
      <c r="C77" s="788" t="s">
        <v>992</v>
      </c>
      <c r="D77" s="1366">
        <v>-20.664605777267319</v>
      </c>
      <c r="E77" s="1366"/>
      <c r="F77" s="1366">
        <v>-5.4742787894112697</v>
      </c>
      <c r="G77" s="1366"/>
      <c r="H77" s="1366"/>
      <c r="I77" s="1366">
        <v>-24.185699351899999</v>
      </c>
      <c r="J77" s="1366"/>
      <c r="K77" s="1366"/>
      <c r="L77" s="1366"/>
      <c r="M77" s="1366">
        <v>26.628038564048001</v>
      </c>
      <c r="N77" s="1366"/>
      <c r="O77" s="1366"/>
      <c r="P77" s="1366"/>
      <c r="Q77" s="1366">
        <v>-30.920867541020801</v>
      </c>
      <c r="R77" s="1366"/>
      <c r="S77" s="1367"/>
      <c r="V77" s="835"/>
    </row>
    <row r="78" spans="1:22" ht="24" customHeight="1" x14ac:dyDescent="0.2">
      <c r="A78" s="841"/>
      <c r="B78" s="787" t="s">
        <v>991</v>
      </c>
      <c r="C78" s="789" t="s">
        <v>993</v>
      </c>
      <c r="D78" s="1366">
        <v>-17.383748990297356</v>
      </c>
      <c r="E78" s="1366"/>
      <c r="F78" s="1366">
        <v>-3.0345118688942199</v>
      </c>
      <c r="G78" s="1366"/>
      <c r="H78" s="1366"/>
      <c r="I78" s="1366">
        <v>-16.9764936857203</v>
      </c>
      <c r="J78" s="1366"/>
      <c r="K78" s="1366"/>
      <c r="L78" s="1366"/>
      <c r="M78" s="1366">
        <v>19.244571955975601</v>
      </c>
      <c r="N78" s="1366"/>
      <c r="O78" s="1366"/>
      <c r="P78" s="1366"/>
      <c r="Q78" s="1366">
        <v>-26.969935734251401</v>
      </c>
      <c r="R78" s="1366"/>
      <c r="S78" s="1367"/>
      <c r="V78" s="835"/>
    </row>
    <row r="79" spans="1:22" ht="24" customHeight="1" x14ac:dyDescent="0.2">
      <c r="A79" s="841"/>
      <c r="B79" s="787" t="s">
        <v>991</v>
      </c>
      <c r="C79" s="789" t="s">
        <v>994</v>
      </c>
      <c r="D79" s="1366">
        <v>-17.564465387968877</v>
      </c>
      <c r="E79" s="1366"/>
      <c r="F79" s="1366">
        <v>-2.6655576812253998</v>
      </c>
      <c r="G79" s="1366"/>
      <c r="H79" s="1366"/>
      <c r="I79" s="1366">
        <v>-18.834107501950001</v>
      </c>
      <c r="J79" s="1366"/>
      <c r="K79" s="1366"/>
      <c r="L79" s="1366"/>
      <c r="M79" s="1366">
        <v>21.827597359730401</v>
      </c>
      <c r="N79" s="1366"/>
      <c r="O79" s="1366"/>
      <c r="P79" s="1366"/>
      <c r="Q79" s="1366">
        <v>-28.8955201982475</v>
      </c>
      <c r="R79" s="1366"/>
      <c r="S79" s="1367"/>
      <c r="V79" s="835"/>
    </row>
    <row r="80" spans="1:22" ht="24" customHeight="1" x14ac:dyDescent="0.2">
      <c r="A80" s="841"/>
      <c r="B80" s="787" t="s">
        <v>991</v>
      </c>
      <c r="C80" s="789" t="s">
        <v>995</v>
      </c>
      <c r="D80" s="1366">
        <v>-16.507706207374859</v>
      </c>
      <c r="E80" s="1366"/>
      <c r="F80" s="1366">
        <v>-2.8373267719106399</v>
      </c>
      <c r="G80" s="1366"/>
      <c r="H80" s="1366"/>
      <c r="I80" s="1366">
        <v>-14.3467985484384</v>
      </c>
      <c r="J80" s="1366"/>
      <c r="K80" s="1366"/>
      <c r="L80" s="1366"/>
      <c r="M80" s="1366">
        <v>16.702237380406501</v>
      </c>
      <c r="N80" s="1366"/>
      <c r="O80" s="1366"/>
      <c r="P80" s="1366"/>
      <c r="Q80" s="1366">
        <v>-26.638084960667701</v>
      </c>
      <c r="R80" s="1366"/>
      <c r="S80" s="1367"/>
      <c r="V80" s="835"/>
    </row>
    <row r="81" spans="1:22" ht="24" customHeight="1" x14ac:dyDescent="0.2">
      <c r="A81" s="841"/>
      <c r="B81" s="787" t="s">
        <v>991</v>
      </c>
      <c r="C81" s="789" t="s">
        <v>996</v>
      </c>
      <c r="D81" s="1366">
        <v>-12.266029297788329</v>
      </c>
      <c r="E81" s="1366"/>
      <c r="F81" s="1366">
        <v>1.8754198859683099E-2</v>
      </c>
      <c r="G81" s="1366"/>
      <c r="H81" s="1366"/>
      <c r="I81" s="1366">
        <v>-11.6107295182752</v>
      </c>
      <c r="J81" s="1366"/>
      <c r="K81" s="1366"/>
      <c r="L81" s="1366"/>
      <c r="M81" s="1366">
        <v>19.156930587485</v>
      </c>
      <c r="N81" s="1366"/>
      <c r="O81" s="1366"/>
      <c r="P81" s="1366"/>
      <c r="Q81" s="1366">
        <v>-23.635944548406101</v>
      </c>
      <c r="R81" s="1366"/>
      <c r="S81" s="1367"/>
      <c r="V81" s="835"/>
    </row>
    <row r="82" spans="1:22" ht="24" customHeight="1" x14ac:dyDescent="0.2">
      <c r="A82" s="841"/>
      <c r="B82" s="787" t="s">
        <v>991</v>
      </c>
      <c r="C82" s="789" t="s">
        <v>997</v>
      </c>
      <c r="D82" s="1366">
        <v>-14.087055300633928</v>
      </c>
      <c r="E82" s="1366"/>
      <c r="F82" s="1366">
        <v>-0.14852010200820701</v>
      </c>
      <c r="G82" s="1366"/>
      <c r="H82" s="1366"/>
      <c r="I82" s="1366">
        <v>-14.2841194856931</v>
      </c>
      <c r="J82" s="1366"/>
      <c r="K82" s="1366"/>
      <c r="L82" s="1366"/>
      <c r="M82" s="1366">
        <v>22.241806450564201</v>
      </c>
      <c r="N82" s="1366"/>
      <c r="O82" s="1366"/>
      <c r="P82" s="1366"/>
      <c r="Q82" s="1366">
        <v>-22.691732790265998</v>
      </c>
      <c r="R82" s="1366"/>
      <c r="S82" s="1367"/>
      <c r="V82" s="835"/>
    </row>
    <row r="83" spans="1:22" ht="24" customHeight="1" x14ac:dyDescent="0.2">
      <c r="A83" s="841"/>
      <c r="B83" s="787" t="s">
        <v>991</v>
      </c>
      <c r="C83" s="789" t="s">
        <v>998</v>
      </c>
      <c r="D83" s="1366">
        <v>-12.823566963291935</v>
      </c>
      <c r="E83" s="1366"/>
      <c r="F83" s="1366">
        <v>0.43048132092065999</v>
      </c>
      <c r="G83" s="1366"/>
      <c r="H83" s="1366"/>
      <c r="I83" s="1366">
        <v>-12.9115926362013</v>
      </c>
      <c r="J83" s="1366"/>
      <c r="K83" s="1366"/>
      <c r="L83" s="1366"/>
      <c r="M83" s="1366">
        <v>22.496736100610601</v>
      </c>
      <c r="N83" s="1366"/>
      <c r="O83" s="1366"/>
      <c r="P83" s="1366"/>
      <c r="Q83" s="1366">
        <v>-22.8811698077544</v>
      </c>
      <c r="R83" s="1366"/>
      <c r="S83" s="1367"/>
      <c r="V83" s="835"/>
    </row>
    <row r="84" spans="1:22" ht="24" customHeight="1" x14ac:dyDescent="0.2">
      <c r="A84" s="841"/>
      <c r="B84" s="787" t="s">
        <v>991</v>
      </c>
      <c r="C84" s="789" t="s">
        <v>999</v>
      </c>
      <c r="D84" s="1366">
        <v>-14.702818604900603</v>
      </c>
      <c r="E84" s="1366"/>
      <c r="F84" s="1366">
        <v>0.48959995949848401</v>
      </c>
      <c r="G84" s="1366"/>
      <c r="H84" s="1366"/>
      <c r="I84" s="1366">
        <v>-19.1285056512544</v>
      </c>
      <c r="J84" s="1366"/>
      <c r="K84" s="1366"/>
      <c r="L84" s="1366"/>
      <c r="M84" s="1366">
        <v>23.277614911542202</v>
      </c>
      <c r="N84" s="1366"/>
      <c r="O84" s="1366"/>
      <c r="P84" s="1366"/>
      <c r="Q84" s="1366">
        <v>-24.0708501096512</v>
      </c>
      <c r="R84" s="1366"/>
      <c r="S84" s="1367"/>
      <c r="V84" s="835"/>
    </row>
    <row r="85" spans="1:22" ht="24" customHeight="1" x14ac:dyDescent="0.2">
      <c r="A85" s="841"/>
      <c r="B85" s="787" t="s">
        <v>991</v>
      </c>
      <c r="C85" s="789" t="s">
        <v>1000</v>
      </c>
      <c r="D85" s="1366">
        <v>-14.476757006280208</v>
      </c>
      <c r="E85" s="1366"/>
      <c r="F85" s="1366">
        <v>-1.01099720675269</v>
      </c>
      <c r="G85" s="1366"/>
      <c r="H85" s="1366"/>
      <c r="I85" s="1366">
        <v>-18.3601381647441</v>
      </c>
      <c r="J85" s="1366"/>
      <c r="K85" s="1366"/>
      <c r="L85" s="1366"/>
      <c r="M85" s="1366">
        <v>26.990046054612499</v>
      </c>
      <c r="N85" s="1366"/>
      <c r="O85" s="1366"/>
      <c r="P85" s="1366"/>
      <c r="Q85" s="1366">
        <v>-23.805499073176101</v>
      </c>
      <c r="R85" s="1366"/>
      <c r="S85" s="1367"/>
      <c r="V85" s="835"/>
    </row>
    <row r="86" spans="1:22" ht="24" customHeight="1" x14ac:dyDescent="0.2">
      <c r="A86" s="841"/>
      <c r="B86" s="787" t="s">
        <v>991</v>
      </c>
      <c r="C86" s="789" t="s">
        <v>1001</v>
      </c>
      <c r="D86" s="1366">
        <v>-15.732486312822271</v>
      </c>
      <c r="E86" s="1366"/>
      <c r="F86" s="1366">
        <v>-2.32862653430709</v>
      </c>
      <c r="G86" s="1366"/>
      <c r="H86" s="1366"/>
      <c r="I86" s="1366">
        <v>-20.9527947810057</v>
      </c>
      <c r="J86" s="1366"/>
      <c r="K86" s="1366"/>
      <c r="L86" s="1366"/>
      <c r="M86" s="1366">
        <v>25.640900241839098</v>
      </c>
      <c r="N86" s="1366"/>
      <c r="O86" s="1366"/>
      <c r="P86" s="1366"/>
      <c r="Q86" s="1366">
        <v>-22.0487780801969</v>
      </c>
      <c r="R86" s="1366"/>
      <c r="S86" s="1367"/>
      <c r="V86" s="835"/>
    </row>
    <row r="87" spans="1:22" ht="24" customHeight="1" x14ac:dyDescent="0.2">
      <c r="A87" s="841"/>
      <c r="B87" s="787" t="s">
        <v>1002</v>
      </c>
      <c r="C87" s="789" t="s">
        <v>1003</v>
      </c>
      <c r="D87" s="1366">
        <v>-15.152847892319269</v>
      </c>
      <c r="E87" s="1366"/>
      <c r="F87" s="1366">
        <v>-1.48193148136798</v>
      </c>
      <c r="G87" s="1366"/>
      <c r="H87" s="1366"/>
      <c r="I87" s="1366">
        <v>-21.899075689649599</v>
      </c>
      <c r="J87" s="1366"/>
      <c r="K87" s="1366"/>
      <c r="L87" s="1366"/>
      <c r="M87" s="1366">
        <v>28.869816380845599</v>
      </c>
      <c r="N87" s="1366"/>
      <c r="O87" s="1366"/>
      <c r="P87" s="1366"/>
      <c r="Q87" s="1366">
        <v>-17.351654889884301</v>
      </c>
      <c r="R87" s="1366"/>
      <c r="S87" s="1367"/>
      <c r="V87" s="835"/>
    </row>
    <row r="88" spans="1:22" ht="24" customHeight="1" x14ac:dyDescent="0.2">
      <c r="A88" s="841"/>
      <c r="B88" s="787" t="s">
        <v>991</v>
      </c>
      <c r="C88" s="789" t="s">
        <v>990</v>
      </c>
      <c r="D88" s="1366">
        <v>-14.968848738038563</v>
      </c>
      <c r="E88" s="1366"/>
      <c r="F88" s="1366">
        <v>-1.05341644069719</v>
      </c>
      <c r="G88" s="1366"/>
      <c r="H88" s="1366"/>
      <c r="I88" s="1366">
        <v>-22.558575246403102</v>
      </c>
      <c r="J88" s="1366"/>
      <c r="K88" s="1366"/>
      <c r="L88" s="1366"/>
      <c r="M88" s="1366">
        <v>24.4558126946344</v>
      </c>
      <c r="N88" s="1366"/>
      <c r="O88" s="1366"/>
      <c r="P88" s="1366"/>
      <c r="Q88" s="1366">
        <v>-18.0821604634999</v>
      </c>
      <c r="R88" s="1366"/>
      <c r="S88" s="1367"/>
      <c r="V88" s="835"/>
    </row>
    <row r="89" spans="1:22" ht="24" customHeight="1" x14ac:dyDescent="0.2">
      <c r="A89" s="841"/>
      <c r="B89" s="787" t="s">
        <v>991</v>
      </c>
      <c r="C89" s="789" t="s">
        <v>992</v>
      </c>
      <c r="D89" s="1366">
        <v>-17.96098219434252</v>
      </c>
      <c r="E89" s="1366"/>
      <c r="F89" s="1366">
        <v>-4.5797316849979897</v>
      </c>
      <c r="G89" s="1366"/>
      <c r="H89" s="1366"/>
      <c r="I89" s="1366">
        <v>-32.5889760488514</v>
      </c>
      <c r="J89" s="1366"/>
      <c r="K89" s="1366"/>
      <c r="L89" s="1366"/>
      <c r="M89" s="1366">
        <v>21.839956803676699</v>
      </c>
      <c r="N89" s="1366"/>
      <c r="O89" s="1366"/>
      <c r="P89" s="1366"/>
      <c r="Q89" s="1366">
        <v>-20.913469528379501</v>
      </c>
      <c r="R89" s="1366"/>
      <c r="S89" s="1367"/>
      <c r="V89" s="835"/>
    </row>
    <row r="90" spans="1:22" ht="24" customHeight="1" x14ac:dyDescent="0.2">
      <c r="A90" s="841"/>
      <c r="B90" s="787" t="s">
        <v>991</v>
      </c>
      <c r="C90" s="789" t="s">
        <v>993</v>
      </c>
      <c r="D90" s="1366">
        <v>-20.629729244426443</v>
      </c>
      <c r="E90" s="1366"/>
      <c r="F90" s="1366">
        <v>-6.3134230947564802</v>
      </c>
      <c r="G90" s="1366"/>
      <c r="H90" s="1366"/>
      <c r="I90" s="1366">
        <v>-34.877259960576097</v>
      </c>
      <c r="J90" s="1366"/>
      <c r="K90" s="1366"/>
      <c r="L90" s="1366"/>
      <c r="M90" s="1366">
        <v>28.270813024136601</v>
      </c>
      <c r="N90" s="1366"/>
      <c r="O90" s="1366"/>
      <c r="P90" s="1366"/>
      <c r="Q90" s="1366">
        <v>-21.604160621129399</v>
      </c>
      <c r="R90" s="1366"/>
      <c r="S90" s="1367"/>
      <c r="V90" s="835"/>
    </row>
    <row r="91" spans="1:22" ht="24" customHeight="1" x14ac:dyDescent="0.2">
      <c r="A91" s="841"/>
      <c r="B91" s="787" t="s">
        <v>991</v>
      </c>
      <c r="C91" s="789" t="s">
        <v>994</v>
      </c>
      <c r="D91" s="1366">
        <v>-16.003281423210726</v>
      </c>
      <c r="E91" s="1366"/>
      <c r="F91" s="1366">
        <v>-3.5114390504462101</v>
      </c>
      <c r="G91" s="1366"/>
      <c r="H91" s="1366"/>
      <c r="I91" s="1366">
        <v>-21.631983098888199</v>
      </c>
      <c r="J91" s="1366"/>
      <c r="K91" s="1366"/>
      <c r="L91" s="1366"/>
      <c r="M91" s="1366">
        <v>19.309097824247299</v>
      </c>
      <c r="N91" s="1366"/>
      <c r="O91" s="1366"/>
      <c r="P91" s="1366"/>
      <c r="Q91" s="1366">
        <v>-22.006399883327099</v>
      </c>
      <c r="R91" s="1366"/>
      <c r="S91" s="1367"/>
      <c r="V91" s="835"/>
    </row>
    <row r="92" spans="1:22" ht="24" customHeight="1" x14ac:dyDescent="0.2">
      <c r="A92" s="841"/>
      <c r="B92" s="787" t="s">
        <v>991</v>
      </c>
      <c r="C92" s="789" t="s">
        <v>995</v>
      </c>
      <c r="D92" s="1366">
        <v>-16.028322232333345</v>
      </c>
      <c r="E92" s="1366"/>
      <c r="F92" s="1366">
        <v>-2.7529920654067301</v>
      </c>
      <c r="G92" s="1366"/>
      <c r="H92" s="1366"/>
      <c r="I92" s="1366">
        <v>-21.470912327003301</v>
      </c>
      <c r="J92" s="1366"/>
      <c r="K92" s="1366"/>
      <c r="L92" s="1366"/>
      <c r="M92" s="1366">
        <v>20.158777866239902</v>
      </c>
      <c r="N92" s="1366"/>
      <c r="O92" s="1366"/>
      <c r="P92" s="1366"/>
      <c r="Q92" s="1366">
        <v>-17.731171344367699</v>
      </c>
      <c r="R92" s="1366"/>
      <c r="S92" s="1367"/>
      <c r="V92" s="835"/>
    </row>
    <row r="93" spans="1:22" ht="24" customHeight="1" x14ac:dyDescent="0.2">
      <c r="A93" s="841"/>
      <c r="B93" s="787" t="s">
        <v>991</v>
      </c>
      <c r="C93" s="789" t="s">
        <v>996</v>
      </c>
      <c r="D93" s="1366">
        <v>-15.07866905516024</v>
      </c>
      <c r="E93" s="1366"/>
      <c r="F93" s="1366">
        <v>-0.39290683856546199</v>
      </c>
      <c r="G93" s="1366"/>
      <c r="H93" s="1366"/>
      <c r="I93" s="1366">
        <v>-20.045276951100401</v>
      </c>
      <c r="J93" s="1366"/>
      <c r="K93" s="1366"/>
      <c r="L93" s="1366"/>
      <c r="M93" s="1366">
        <v>18.840239206362</v>
      </c>
      <c r="N93" s="1366"/>
      <c r="O93" s="1366"/>
      <c r="P93" s="1366"/>
      <c r="Q93" s="1366">
        <v>-17.5380303253866</v>
      </c>
      <c r="R93" s="1366"/>
      <c r="S93" s="1367"/>
      <c r="V93" s="835"/>
    </row>
    <row r="94" spans="1:22" ht="24" customHeight="1" x14ac:dyDescent="0.2">
      <c r="A94" s="841"/>
      <c r="B94" s="787" t="s">
        <v>991</v>
      </c>
      <c r="C94" s="789" t="s">
        <v>997</v>
      </c>
      <c r="D94" s="1366">
        <v>-17.454881653387989</v>
      </c>
      <c r="E94" s="1366"/>
      <c r="F94" s="1366">
        <v>-3.67696515635485</v>
      </c>
      <c r="G94" s="1366"/>
      <c r="H94" s="1366"/>
      <c r="I94" s="1366">
        <v>-25.6489850466712</v>
      </c>
      <c r="J94" s="1366"/>
      <c r="K94" s="1366"/>
      <c r="L94" s="1366"/>
      <c r="M94" s="1366">
        <v>22.693166199285901</v>
      </c>
      <c r="N94" s="1366"/>
      <c r="O94" s="1366"/>
      <c r="P94" s="1366"/>
      <c r="Q94" s="1366">
        <v>-20.390360596611899</v>
      </c>
      <c r="R94" s="1366"/>
      <c r="S94" s="1367"/>
      <c r="V94" s="835"/>
    </row>
    <row r="95" spans="1:22" ht="2.1" customHeight="1" x14ac:dyDescent="0.2">
      <c r="A95" s="840"/>
      <c r="B95" s="1400"/>
      <c r="C95" s="1401"/>
      <c r="D95" s="1402"/>
      <c r="E95" s="1402"/>
      <c r="F95" s="1402"/>
      <c r="G95" s="1402"/>
      <c r="H95" s="1402"/>
      <c r="I95" s="1403"/>
      <c r="J95" s="1403"/>
      <c r="K95" s="1403"/>
      <c r="L95" s="1403"/>
      <c r="M95" s="1403"/>
      <c r="N95" s="1403"/>
      <c r="O95" s="1403"/>
      <c r="P95" s="1403"/>
      <c r="Q95" s="1402"/>
      <c r="R95" s="1402"/>
      <c r="S95" s="1404"/>
    </row>
    <row r="96" spans="1:22" s="61" customFormat="1" ht="18" customHeight="1" x14ac:dyDescent="0.2">
      <c r="A96" s="265"/>
      <c r="B96" s="59" t="s">
        <v>192</v>
      </c>
      <c r="C96" s="59"/>
      <c r="D96" s="59"/>
      <c r="E96" s="59"/>
      <c r="K96" s="204"/>
      <c r="R96" s="205"/>
      <c r="S96" s="204"/>
    </row>
    <row r="97" spans="2:19" ht="18" customHeight="1" x14ac:dyDescent="0.2">
      <c r="B97" s="40"/>
      <c r="C97" s="40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  <c r="P97" s="40"/>
      <c r="Q97" s="40"/>
      <c r="R97" s="40"/>
      <c r="S97" s="40"/>
    </row>
    <row r="98" spans="2:19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ht="4.3499999999999996" customHeight="1" x14ac:dyDescent="0.2">
      <c r="B100" s="1326"/>
      <c r="C100" s="1326"/>
      <c r="D100" s="1326"/>
      <c r="E100" s="1326"/>
      <c r="F100" s="1326"/>
      <c r="G100" s="1326"/>
      <c r="H100" s="1326"/>
      <c r="I100" s="1326"/>
      <c r="J100" s="1326"/>
      <c r="K100" s="1326"/>
      <c r="L100" s="1326"/>
      <c r="M100" s="1326"/>
      <c r="N100" s="1326"/>
      <c r="O100" s="1326"/>
      <c r="P100" s="1326"/>
      <c r="Q100" s="1326"/>
      <c r="R100" s="1326"/>
      <c r="S100" s="1326"/>
    </row>
    <row r="101" spans="2:19" ht="18" customHeight="1" x14ac:dyDescent="0.3">
      <c r="B101" s="108" t="s">
        <v>300</v>
      </c>
      <c r="C101" s="126"/>
      <c r="D101" s="143"/>
      <c r="E101" s="143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111" t="s">
        <v>1004</v>
      </c>
    </row>
    <row r="102" spans="2:19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68" customFormat="1" ht="18" customHeight="1" x14ac:dyDescent="0.2">
      <c r="B105" s="459"/>
      <c r="C105" s="459"/>
      <c r="D105" s="1365"/>
      <c r="E105" s="1365"/>
      <c r="F105" s="786"/>
      <c r="G105" s="786"/>
      <c r="H105" s="1365"/>
      <c r="I105" s="1365"/>
      <c r="J105" s="786"/>
      <c r="K105" s="786"/>
      <c r="L105" s="1365"/>
      <c r="M105" s="1365"/>
      <c r="N105" s="786"/>
      <c r="O105" s="786"/>
      <c r="P105" s="1365"/>
      <c r="Q105" s="1365"/>
      <c r="R105" s="786"/>
      <c r="S105" s="786"/>
    </row>
    <row r="106" spans="2:19" s="468" customFormat="1" ht="18" customHeight="1" x14ac:dyDescent="0.2">
      <c r="B106" s="459"/>
      <c r="C106" s="459"/>
      <c r="D106" s="1365"/>
      <c r="E106" s="1365"/>
      <c r="F106" s="786"/>
      <c r="G106" s="786"/>
      <c r="H106" s="1365"/>
      <c r="I106" s="1365"/>
      <c r="J106" s="786"/>
      <c r="K106" s="786"/>
      <c r="L106" s="1365"/>
      <c r="M106" s="1365"/>
      <c r="N106" s="786"/>
      <c r="O106" s="786"/>
      <c r="P106" s="1365"/>
      <c r="Q106" s="1365"/>
      <c r="R106" s="786"/>
      <c r="S106" s="786"/>
    </row>
    <row r="107" spans="2:19" s="468" customFormat="1" ht="18" customHeight="1" x14ac:dyDescent="0.2">
      <c r="B107" s="459"/>
      <c r="C107" s="459"/>
      <c r="D107" s="786"/>
      <c r="E107" s="786"/>
      <c r="F107" s="786"/>
      <c r="G107" s="786"/>
      <c r="H107" s="786"/>
      <c r="I107" s="786"/>
      <c r="J107" s="786"/>
      <c r="K107" s="786"/>
      <c r="L107" s="786"/>
      <c r="M107" s="786"/>
      <c r="N107" s="786"/>
      <c r="O107" s="786"/>
      <c r="P107" s="786"/>
      <c r="Q107" s="786"/>
      <c r="R107" s="786"/>
      <c r="S107" s="786"/>
    </row>
    <row r="108" spans="2:19" s="468" customFormat="1" ht="18" customHeight="1" x14ac:dyDescent="0.2">
      <c r="B108" s="459"/>
      <c r="C108" s="459"/>
      <c r="D108" s="1365"/>
      <c r="E108" s="1365"/>
      <c r="F108" s="1365"/>
      <c r="G108" s="1365"/>
      <c r="H108" s="1365"/>
      <c r="I108" s="1365"/>
      <c r="J108" s="1365"/>
      <c r="K108" s="1365"/>
      <c r="L108" s="1365"/>
      <c r="M108" s="1365"/>
      <c r="N108" s="1365"/>
      <c r="O108" s="1365"/>
      <c r="P108" s="1365"/>
      <c r="Q108" s="1365"/>
      <c r="R108" s="1365"/>
      <c r="S108" s="1365"/>
    </row>
    <row r="109" spans="2:19" s="468" customFormat="1" ht="18" customHeight="1" x14ac:dyDescent="0.2">
      <c r="B109" s="459"/>
      <c r="C109" s="459"/>
      <c r="D109" s="1365"/>
      <c r="E109" s="1365"/>
      <c r="F109" s="1365"/>
      <c r="G109" s="1365"/>
      <c r="H109" s="1365"/>
      <c r="I109" s="1365"/>
      <c r="J109" s="1365"/>
      <c r="K109" s="1365"/>
      <c r="L109" s="1365"/>
      <c r="M109" s="1365"/>
      <c r="N109" s="1365"/>
      <c r="O109" s="1365"/>
      <c r="P109" s="1365"/>
      <c r="Q109" s="1365"/>
      <c r="R109" s="1365"/>
      <c r="S109" s="1365"/>
    </row>
  </sheetData>
  <mergeCells count="262">
    <mergeCell ref="D105:E105"/>
    <mergeCell ref="H105:I105"/>
    <mergeCell ref="L105:M105"/>
    <mergeCell ref="P105:Q105"/>
    <mergeCell ref="D108:E108"/>
    <mergeCell ref="F108:H108"/>
    <mergeCell ref="I108:L108"/>
    <mergeCell ref="M108:P108"/>
    <mergeCell ref="Q108:S108"/>
    <mergeCell ref="D106:E106"/>
    <mergeCell ref="H106:I106"/>
    <mergeCell ref="L106:M106"/>
    <mergeCell ref="P106:Q106"/>
    <mergeCell ref="L30:M30"/>
    <mergeCell ref="P30:Q30"/>
    <mergeCell ref="B13:C13"/>
    <mergeCell ref="D13:E13"/>
    <mergeCell ref="H13:I13"/>
    <mergeCell ref="L13:M13"/>
    <mergeCell ref="P13:Q13"/>
    <mergeCell ref="D93:E93"/>
    <mergeCell ref="F93:H93"/>
    <mergeCell ref="I93:L93"/>
    <mergeCell ref="M93:P93"/>
    <mergeCell ref="Q93:S93"/>
    <mergeCell ref="D92:E92"/>
    <mergeCell ref="F92:H92"/>
    <mergeCell ref="I92:L92"/>
    <mergeCell ref="M92:P92"/>
    <mergeCell ref="Q92:S92"/>
    <mergeCell ref="D91:E91"/>
    <mergeCell ref="F91:H91"/>
    <mergeCell ref="I91:L91"/>
    <mergeCell ref="M91:P91"/>
    <mergeCell ref="Q91:S91"/>
    <mergeCell ref="D86:E86"/>
    <mergeCell ref="F86:H86"/>
    <mergeCell ref="D90:E90"/>
    <mergeCell ref="F90:H90"/>
    <mergeCell ref="I90:L90"/>
    <mergeCell ref="M90:P90"/>
    <mergeCell ref="Q90:S90"/>
    <mergeCell ref="F88:H88"/>
    <mergeCell ref="I88:L88"/>
    <mergeCell ref="M88:P88"/>
    <mergeCell ref="Q88:S88"/>
    <mergeCell ref="M89:P89"/>
    <mergeCell ref="Q89:S89"/>
    <mergeCell ref="D88:E88"/>
    <mergeCell ref="D89:E89"/>
    <mergeCell ref="F89:H89"/>
    <mergeCell ref="I89:L89"/>
    <mergeCell ref="D29:E29"/>
    <mergeCell ref="H29:I29"/>
    <mergeCell ref="L29:M29"/>
    <mergeCell ref="P29:Q29"/>
    <mergeCell ref="I81:L81"/>
    <mergeCell ref="M81:P81"/>
    <mergeCell ref="Q81:S81"/>
    <mergeCell ref="D82:E82"/>
    <mergeCell ref="F82:H82"/>
    <mergeCell ref="I82:L82"/>
    <mergeCell ref="M82:P82"/>
    <mergeCell ref="Q82:S82"/>
    <mergeCell ref="Q78:S78"/>
    <mergeCell ref="O72:P72"/>
    <mergeCell ref="D78:E78"/>
    <mergeCell ref="F78:H78"/>
    <mergeCell ref="I78:L78"/>
    <mergeCell ref="M78:P78"/>
    <mergeCell ref="M72:N72"/>
    <mergeCell ref="D77:E77"/>
    <mergeCell ref="F77:H77"/>
    <mergeCell ref="I77:L77"/>
    <mergeCell ref="D30:E30"/>
    <mergeCell ref="H30:I30"/>
    <mergeCell ref="D85:E85"/>
    <mergeCell ref="F85:H85"/>
    <mergeCell ref="I85:L85"/>
    <mergeCell ref="M85:P85"/>
    <mergeCell ref="Q85:S85"/>
    <mergeCell ref="I87:L87"/>
    <mergeCell ref="M87:P87"/>
    <mergeCell ref="Q87:S87"/>
    <mergeCell ref="F87:H87"/>
    <mergeCell ref="I86:L86"/>
    <mergeCell ref="M86:P86"/>
    <mergeCell ref="Q86:S86"/>
    <mergeCell ref="D83:E83"/>
    <mergeCell ref="F83:H83"/>
    <mergeCell ref="I83:L83"/>
    <mergeCell ref="M83:P83"/>
    <mergeCell ref="Q83:S83"/>
    <mergeCell ref="I84:L84"/>
    <mergeCell ref="M84:P84"/>
    <mergeCell ref="Q84:S84"/>
    <mergeCell ref="M77:P77"/>
    <mergeCell ref="Q77:S77"/>
    <mergeCell ref="B100:S100"/>
    <mergeCell ref="B95:C95"/>
    <mergeCell ref="D95:E95"/>
    <mergeCell ref="F95:H95"/>
    <mergeCell ref="I95:L95"/>
    <mergeCell ref="M95:P95"/>
    <mergeCell ref="Q95:S95"/>
    <mergeCell ref="D79:E79"/>
    <mergeCell ref="F79:H79"/>
    <mergeCell ref="I79:L79"/>
    <mergeCell ref="M79:P79"/>
    <mergeCell ref="Q79:S79"/>
    <mergeCell ref="D80:E80"/>
    <mergeCell ref="F80:H80"/>
    <mergeCell ref="I80:L80"/>
    <mergeCell ref="M80:P80"/>
    <mergeCell ref="Q80:S80"/>
    <mergeCell ref="D81:E81"/>
    <mergeCell ref="F81:H81"/>
    <mergeCell ref="D84:E84"/>
    <mergeCell ref="F84:H84"/>
    <mergeCell ref="D87:E87"/>
    <mergeCell ref="D94:E94"/>
    <mergeCell ref="F94:H94"/>
    <mergeCell ref="B76:C76"/>
    <mergeCell ref="D76:E76"/>
    <mergeCell ref="F76:H76"/>
    <mergeCell ref="I76:L76"/>
    <mergeCell ref="M76:P76"/>
    <mergeCell ref="Q76:S76"/>
    <mergeCell ref="B74:C74"/>
    <mergeCell ref="D74:E74"/>
    <mergeCell ref="F74:H74"/>
    <mergeCell ref="I74:L74"/>
    <mergeCell ref="M74:P74"/>
    <mergeCell ref="Q74:S74"/>
    <mergeCell ref="B75:C75"/>
    <mergeCell ref="D75:E75"/>
    <mergeCell ref="F75:H75"/>
    <mergeCell ref="I75:L75"/>
    <mergeCell ref="M75:P75"/>
    <mergeCell ref="Q75:S75"/>
    <mergeCell ref="B71:C71"/>
    <mergeCell ref="F71:G71"/>
    <mergeCell ref="I71:J71"/>
    <mergeCell ref="K71:L71"/>
    <mergeCell ref="M71:N71"/>
    <mergeCell ref="O71:P71"/>
    <mergeCell ref="Q71:R71"/>
    <mergeCell ref="B73:C73"/>
    <mergeCell ref="D73:E73"/>
    <mergeCell ref="F73:H73"/>
    <mergeCell ref="I73:L73"/>
    <mergeCell ref="M73:P73"/>
    <mergeCell ref="Q73:S73"/>
    <mergeCell ref="Q72:R72"/>
    <mergeCell ref="B72:C72"/>
    <mergeCell ref="F72:G72"/>
    <mergeCell ref="I72:J72"/>
    <mergeCell ref="K72:L72"/>
    <mergeCell ref="D25:E25"/>
    <mergeCell ref="H25:I25"/>
    <mergeCell ref="L25:M25"/>
    <mergeCell ref="P25:Q25"/>
    <mergeCell ref="D31:E31"/>
    <mergeCell ref="B67:C70"/>
    <mergeCell ref="D67:E70"/>
    <mergeCell ref="F67:S68"/>
    <mergeCell ref="F69:H70"/>
    <mergeCell ref="I69:L70"/>
    <mergeCell ref="M69:P70"/>
    <mergeCell ref="Q69:S70"/>
    <mergeCell ref="D26:E26"/>
    <mergeCell ref="H26:I26"/>
    <mergeCell ref="L26:M26"/>
    <mergeCell ref="P26:Q26"/>
    <mergeCell ref="D27:E27"/>
    <mergeCell ref="H27:I27"/>
    <mergeCell ref="L27:M27"/>
    <mergeCell ref="P27:Q27"/>
    <mergeCell ref="D28:E28"/>
    <mergeCell ref="H28:I28"/>
    <mergeCell ref="L28:M28"/>
    <mergeCell ref="P28:Q28"/>
    <mergeCell ref="D23:E23"/>
    <mergeCell ref="H23:I23"/>
    <mergeCell ref="L23:M23"/>
    <mergeCell ref="P23:Q23"/>
    <mergeCell ref="D24:E24"/>
    <mergeCell ref="H24:I24"/>
    <mergeCell ref="L24:M24"/>
    <mergeCell ref="P24:Q24"/>
    <mergeCell ref="D21:E21"/>
    <mergeCell ref="H21:I21"/>
    <mergeCell ref="L21:M21"/>
    <mergeCell ref="P21:Q21"/>
    <mergeCell ref="D22:E22"/>
    <mergeCell ref="H22:I22"/>
    <mergeCell ref="L22:M22"/>
    <mergeCell ref="P22:Q22"/>
    <mergeCell ref="D19:E19"/>
    <mergeCell ref="H19:I19"/>
    <mergeCell ref="L19:M19"/>
    <mergeCell ref="P19:Q19"/>
    <mergeCell ref="D20:E20"/>
    <mergeCell ref="H20:I20"/>
    <mergeCell ref="L20:M20"/>
    <mergeCell ref="P20:Q20"/>
    <mergeCell ref="D17:E17"/>
    <mergeCell ref="H17:I17"/>
    <mergeCell ref="L17:M17"/>
    <mergeCell ref="P17:Q17"/>
    <mergeCell ref="D18:E18"/>
    <mergeCell ref="H18:I18"/>
    <mergeCell ref="L18:M18"/>
    <mergeCell ref="P18:Q18"/>
    <mergeCell ref="B11:C11"/>
    <mergeCell ref="D11:E11"/>
    <mergeCell ref="H11:I11"/>
    <mergeCell ref="L11:M11"/>
    <mergeCell ref="P11:Q11"/>
    <mergeCell ref="D14:E14"/>
    <mergeCell ref="H14:I14"/>
    <mergeCell ref="L14:M14"/>
    <mergeCell ref="P14:Q14"/>
    <mergeCell ref="B12:C12"/>
    <mergeCell ref="D12:E12"/>
    <mergeCell ref="H12:I12"/>
    <mergeCell ref="L12:M12"/>
    <mergeCell ref="P12:Q12"/>
    <mergeCell ref="O9:O10"/>
    <mergeCell ref="P9:Q10"/>
    <mergeCell ref="D15:E15"/>
    <mergeCell ref="H15:I15"/>
    <mergeCell ref="L15:M15"/>
    <mergeCell ref="P15:Q15"/>
    <mergeCell ref="D16:E16"/>
    <mergeCell ref="H16:I16"/>
    <mergeCell ref="L16:M16"/>
    <mergeCell ref="P16:Q16"/>
    <mergeCell ref="D109:E109"/>
    <mergeCell ref="F109:H109"/>
    <mergeCell ref="I109:L109"/>
    <mergeCell ref="M109:P109"/>
    <mergeCell ref="Q109:S109"/>
    <mergeCell ref="I94:L94"/>
    <mergeCell ref="M94:P94"/>
    <mergeCell ref="Q94:S94"/>
    <mergeCell ref="B2:S2"/>
    <mergeCell ref="B7:C10"/>
    <mergeCell ref="D7:G8"/>
    <mergeCell ref="H7:K8"/>
    <mergeCell ref="L7:O8"/>
    <mergeCell ref="P7:S8"/>
    <mergeCell ref="D9:E10"/>
    <mergeCell ref="F9:F10"/>
    <mergeCell ref="G9:G10"/>
    <mergeCell ref="H9:I10"/>
    <mergeCell ref="R9:R10"/>
    <mergeCell ref="S9:S10"/>
    <mergeCell ref="J9:J10"/>
    <mergeCell ref="K9:K10"/>
    <mergeCell ref="L9:M10"/>
    <mergeCell ref="N9:N10"/>
  </mergeCells>
  <phoneticPr fontId="92" type="noConversion"/>
  <conditionalFormatting sqref="B15:S30 B77:S94">
    <cfRule type="expression" dxfId="49" priority="1">
      <formula>$B15&lt;&gt;""</formula>
    </cfRule>
  </conditionalFormatting>
  <hyperlinks>
    <hyperlink ref="U4" location="Índice!A1" display="Índice" xr:uid="{00000000-0004-0000-0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Folha12"/>
  <dimension ref="A1:W109"/>
  <sheetViews>
    <sheetView showGridLines="0" view="pageBreakPreview" zoomScale="70" zoomScaleNormal="75" zoomScaleSheetLayoutView="70" workbookViewId="0"/>
  </sheetViews>
  <sheetFormatPr defaultColWidth="9.140625" defaultRowHeight="12.75" x14ac:dyDescent="0.2"/>
  <cols>
    <col min="1" max="1" width="9.140625" style="841"/>
    <col min="2" max="3" width="5.85546875" style="208" customWidth="1"/>
    <col min="4" max="4" width="14.85546875" style="208" customWidth="1"/>
    <col min="5" max="5" width="11.42578125" style="208" customWidth="1"/>
    <col min="6" max="7" width="12.5703125" style="208" customWidth="1"/>
    <col min="8" max="8" width="16.140625" style="208" customWidth="1"/>
    <col min="9" max="10" width="12.5703125" style="208" customWidth="1"/>
    <col min="11" max="11" width="10.85546875" style="208" customWidth="1"/>
    <col min="12" max="12" width="9.85546875" style="208" customWidth="1"/>
    <col min="13" max="13" width="8.85546875" style="208" customWidth="1"/>
    <col min="14" max="14" width="12.5703125" style="208" customWidth="1"/>
    <col min="15" max="15" width="1.85546875" style="208" customWidth="1"/>
    <col min="16" max="17" width="10.85546875" style="208" customWidth="1"/>
    <col min="18" max="19" width="9.5703125" style="208" customWidth="1"/>
    <col min="20" max="20" width="12.5703125" style="208" customWidth="1"/>
    <col min="21" max="21" width="10.140625" style="208" bestFit="1" customWidth="1"/>
    <col min="22" max="22" width="12.5703125" style="208" bestFit="1" customWidth="1"/>
    <col min="23" max="23" width="10.140625" style="208" bestFit="1" customWidth="1"/>
    <col min="24" max="16384" width="9.140625" style="208"/>
  </cols>
  <sheetData>
    <row r="1" spans="1:23" ht="26.25" customHeight="1" x14ac:dyDescent="0.2">
      <c r="C1" s="152"/>
      <c r="D1" s="152"/>
      <c r="E1" s="152"/>
      <c r="F1" s="152"/>
      <c r="G1" s="152"/>
      <c r="H1" s="152"/>
      <c r="I1" s="152"/>
      <c r="J1" s="152"/>
      <c r="K1" s="152"/>
      <c r="L1" s="152"/>
      <c r="M1" s="152"/>
      <c r="N1" s="152"/>
      <c r="O1" s="152"/>
      <c r="P1" s="152"/>
      <c r="Q1" s="152"/>
      <c r="R1" s="152"/>
      <c r="S1" s="152"/>
      <c r="T1" s="551" t="s">
        <v>175</v>
      </c>
    </row>
    <row r="2" spans="1:23" ht="4.3499999999999996" customHeight="1" x14ac:dyDescent="0.2">
      <c r="B2" s="1421"/>
      <c r="C2" s="1421"/>
      <c r="D2" s="1421"/>
      <c r="E2" s="1421"/>
      <c r="F2" s="1421"/>
      <c r="G2" s="1421"/>
      <c r="H2" s="1421"/>
      <c r="I2" s="1421"/>
      <c r="J2" s="1421"/>
      <c r="K2" s="1421"/>
      <c r="L2" s="1421"/>
      <c r="M2" s="1421"/>
      <c r="N2" s="1421"/>
      <c r="O2" s="1421"/>
      <c r="P2" s="1421"/>
      <c r="Q2" s="1421"/>
      <c r="R2" s="1421"/>
      <c r="S2" s="1421"/>
      <c r="T2" s="1421"/>
    </row>
    <row r="3" spans="1:23" ht="18" customHeight="1" x14ac:dyDescent="0.2">
      <c r="C3" s="152"/>
      <c r="D3" s="152"/>
      <c r="E3" s="152"/>
      <c r="F3" s="152"/>
      <c r="G3" s="152"/>
      <c r="H3" s="209"/>
      <c r="I3" s="209"/>
      <c r="J3" s="209"/>
      <c r="K3" s="209"/>
      <c r="L3" s="209"/>
      <c r="M3" s="209"/>
      <c r="N3" s="754"/>
      <c r="O3" s="754"/>
      <c r="P3" s="754"/>
      <c r="Q3" s="754"/>
      <c r="R3" s="754"/>
      <c r="S3" s="754"/>
      <c r="T3" s="754"/>
    </row>
    <row r="4" spans="1:23" ht="18" customHeight="1" x14ac:dyDescent="0.25">
      <c r="B4" s="209"/>
      <c r="C4" s="209"/>
      <c r="D4" s="209"/>
      <c r="E4" s="209"/>
      <c r="F4" s="209"/>
      <c r="G4" s="209"/>
      <c r="H4" s="209"/>
      <c r="I4" s="209"/>
      <c r="J4" s="209"/>
      <c r="K4" s="209"/>
      <c r="L4" s="209"/>
      <c r="M4" s="209"/>
      <c r="N4" s="209"/>
      <c r="O4" s="209"/>
      <c r="P4" s="209"/>
      <c r="Q4" s="209"/>
      <c r="R4" s="209"/>
      <c r="S4" s="209"/>
      <c r="V4" s="764" t="s">
        <v>0</v>
      </c>
    </row>
    <row r="5" spans="1:23" s="9" customFormat="1" ht="18" customHeight="1" x14ac:dyDescent="0.25">
      <c r="A5" s="839"/>
      <c r="B5" s="36" t="s">
        <v>970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  <c r="T5" s="763"/>
    </row>
    <row r="6" spans="1:23" s="9" customFormat="1" ht="18" customHeight="1" x14ac:dyDescent="0.25">
      <c r="A6" s="839"/>
      <c r="B6" s="112" t="s">
        <v>968</v>
      </c>
      <c r="C6" s="201"/>
      <c r="D6" s="202"/>
      <c r="E6" s="202"/>
      <c r="F6" s="202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</row>
    <row r="7" spans="1:23" ht="22.35" customHeight="1" x14ac:dyDescent="0.2">
      <c r="B7" s="1242"/>
      <c r="C7" s="1283"/>
      <c r="D7" s="1422" t="s">
        <v>982</v>
      </c>
      <c r="E7" s="1422"/>
      <c r="F7" s="1423" t="s">
        <v>193</v>
      </c>
      <c r="G7" s="1423"/>
      <c r="H7" s="1423"/>
      <c r="I7" s="1423"/>
      <c r="J7" s="1423"/>
      <c r="K7" s="1423"/>
      <c r="L7" s="1423"/>
      <c r="M7" s="1423"/>
      <c r="N7" s="1423"/>
      <c r="O7" s="1423"/>
      <c r="P7" s="1423"/>
      <c r="Q7" s="1423"/>
      <c r="R7" s="1423"/>
      <c r="S7" s="1423"/>
      <c r="T7" s="1423"/>
    </row>
    <row r="8" spans="1:23" ht="22.35" customHeight="1" x14ac:dyDescent="0.2">
      <c r="B8" s="1244"/>
      <c r="C8" s="1284"/>
      <c r="D8" s="1422"/>
      <c r="E8" s="1422"/>
      <c r="F8" s="1423" t="s">
        <v>58</v>
      </c>
      <c r="G8" s="1423"/>
      <c r="H8" s="1423"/>
      <c r="I8" s="1423"/>
      <c r="J8" s="1423" t="s">
        <v>194</v>
      </c>
      <c r="K8" s="1423"/>
      <c r="L8" s="1423"/>
      <c r="M8" s="1423"/>
      <c r="N8" s="1423"/>
      <c r="O8" s="1424" t="s">
        <v>195</v>
      </c>
      <c r="P8" s="1425"/>
      <c r="Q8" s="1425"/>
      <c r="R8" s="1425"/>
      <c r="S8" s="1425"/>
      <c r="T8" s="1426"/>
    </row>
    <row r="9" spans="1:23" ht="22.35" customHeight="1" x14ac:dyDescent="0.2">
      <c r="B9" s="1244"/>
      <c r="C9" s="1284"/>
      <c r="D9" s="1423" t="s">
        <v>58</v>
      </c>
      <c r="E9" s="1423" t="s">
        <v>59</v>
      </c>
      <c r="F9" s="1423"/>
      <c r="G9" s="1423"/>
      <c r="H9" s="1423"/>
      <c r="I9" s="1423"/>
      <c r="J9" s="1423"/>
      <c r="K9" s="1423"/>
      <c r="L9" s="1423"/>
      <c r="M9" s="1423"/>
      <c r="N9" s="1423"/>
      <c r="O9" s="1427"/>
      <c r="P9" s="1428"/>
      <c r="Q9" s="1428"/>
      <c r="R9" s="1428"/>
      <c r="S9" s="1428"/>
      <c r="T9" s="1429"/>
    </row>
    <row r="10" spans="1:23" ht="22.35" customHeight="1" x14ac:dyDescent="0.2">
      <c r="B10" s="1244"/>
      <c r="C10" s="1284"/>
      <c r="D10" s="1430"/>
      <c r="E10" s="1430"/>
      <c r="F10" s="1431" t="s">
        <v>0</v>
      </c>
      <c r="G10" s="1431"/>
      <c r="H10" s="210" t="s">
        <v>59</v>
      </c>
      <c r="I10" s="210" t="s">
        <v>116</v>
      </c>
      <c r="J10" s="1431" t="s">
        <v>0</v>
      </c>
      <c r="K10" s="1431"/>
      <c r="L10" s="1431" t="s">
        <v>59</v>
      </c>
      <c r="M10" s="1431"/>
      <c r="N10" s="210" t="s">
        <v>116</v>
      </c>
      <c r="O10" s="1432" t="s">
        <v>0</v>
      </c>
      <c r="P10" s="1433"/>
      <c r="Q10" s="1434"/>
      <c r="R10" s="1431" t="s">
        <v>59</v>
      </c>
      <c r="S10" s="1431"/>
      <c r="T10" s="210" t="s">
        <v>116</v>
      </c>
    </row>
    <row r="11" spans="1:23" ht="24" customHeight="1" x14ac:dyDescent="0.2">
      <c r="B11" s="1417">
        <v>2022</v>
      </c>
      <c r="C11" s="1418"/>
      <c r="D11" s="1029">
        <v>117.94499999999999</v>
      </c>
      <c r="E11" s="1032">
        <v>17.94401713319056</v>
      </c>
      <c r="F11" s="1419">
        <v>104.68583333333333</v>
      </c>
      <c r="G11" s="1420"/>
      <c r="H11" s="981">
        <v>4.6867057225476794</v>
      </c>
      <c r="I11" s="1032"/>
      <c r="J11" s="1416">
        <v>99.385833333333338</v>
      </c>
      <c r="K11" s="1415"/>
      <c r="L11" s="1415">
        <v>-0.61416666666666009</v>
      </c>
      <c r="M11" s="1415" t="e" vm="1">
        <v>#VALUE!</v>
      </c>
      <c r="N11" s="981"/>
      <c r="O11" s="1416">
        <v>109.73583333333333</v>
      </c>
      <c r="P11" s="1415"/>
      <c r="Q11" s="1415"/>
      <c r="R11" s="1415">
        <v>9.7349188756760352</v>
      </c>
      <c r="S11" s="1415" t="e" vm="1">
        <v>#VALUE!</v>
      </c>
      <c r="T11" s="981"/>
      <c r="U11" s="1147" t="e">
        <v>#N/A</v>
      </c>
      <c r="W11" s="837"/>
    </row>
    <row r="12" spans="1:23" ht="24" customHeight="1" x14ac:dyDescent="0.2">
      <c r="B12" s="1417">
        <v>2023</v>
      </c>
      <c r="C12" s="1418"/>
      <c r="D12" s="1029">
        <v>119.71750000000002</v>
      </c>
      <c r="E12" s="1032">
        <v>1.5028191106024158</v>
      </c>
      <c r="F12" s="1419">
        <v>103.85666666666667</v>
      </c>
      <c r="G12" s="1420"/>
      <c r="H12" s="981">
        <v>-0.79205241078464939</v>
      </c>
      <c r="I12" s="1032"/>
      <c r="J12" s="1416">
        <v>99.976666666666674</v>
      </c>
      <c r="K12" s="1415"/>
      <c r="L12" s="1415">
        <v>0.59448445871728151</v>
      </c>
      <c r="M12" s="1415" t="e" vm="1">
        <v>#VALUE!</v>
      </c>
      <c r="N12" s="981"/>
      <c r="O12" s="1416">
        <v>111.23916666666668</v>
      </c>
      <c r="P12" s="1415"/>
      <c r="Q12" s="1415"/>
      <c r="R12" s="1415">
        <v>1.3699566382904482</v>
      </c>
      <c r="S12" s="1415" t="e" vm="1">
        <v>#VALUE!</v>
      </c>
      <c r="T12" s="981"/>
      <c r="U12" s="1148" t="e">
        <v>#N/A</v>
      </c>
      <c r="W12" s="837"/>
    </row>
    <row r="13" spans="1:23" ht="24" customHeight="1" x14ac:dyDescent="0.2">
      <c r="B13" s="1417">
        <v>2024</v>
      </c>
      <c r="C13" s="1418"/>
      <c r="D13" s="1029">
        <v>119.65500000000002</v>
      </c>
      <c r="E13" s="1032">
        <v>-5.2206235512775034E-2</v>
      </c>
      <c r="F13" s="1419">
        <v>107.43333333333334</v>
      </c>
      <c r="G13" s="1420"/>
      <c r="H13" s="981">
        <v>3.4438488943094647</v>
      </c>
      <c r="I13" s="1032"/>
      <c r="J13" s="1416">
        <v>104.85166666666667</v>
      </c>
      <c r="K13" s="1415"/>
      <c r="L13" s="1415">
        <v>4.8761377654786164</v>
      </c>
      <c r="M13" s="1415" t="e" vm="1">
        <v>#VALUE!</v>
      </c>
      <c r="N13" s="981"/>
      <c r="O13" s="1416">
        <v>113.64833333333335</v>
      </c>
      <c r="P13" s="1415"/>
      <c r="Q13" s="1415"/>
      <c r="R13" s="1415">
        <v>2.1657539685512539</v>
      </c>
      <c r="S13" s="1415" t="e" vm="1">
        <v>#VALUE!</v>
      </c>
      <c r="T13" s="981"/>
      <c r="W13" s="837"/>
    </row>
    <row r="14" spans="1:23" ht="24" customHeight="1" x14ac:dyDescent="0.2">
      <c r="B14" s="334"/>
      <c r="C14" s="228"/>
      <c r="D14" s="1028"/>
      <c r="E14" s="983"/>
      <c r="F14" s="1408"/>
      <c r="G14" s="1407"/>
      <c r="H14" s="864"/>
      <c r="I14" s="1039"/>
      <c r="J14" s="1408"/>
      <c r="K14" s="1407"/>
      <c r="L14" s="1407"/>
      <c r="M14" s="1407"/>
      <c r="N14" s="1040"/>
      <c r="O14" s="1408"/>
      <c r="P14" s="1407"/>
      <c r="Q14" s="1407"/>
      <c r="R14" s="1407"/>
      <c r="S14" s="1407"/>
      <c r="T14" s="864"/>
    </row>
    <row r="15" spans="1:23" ht="24" customHeight="1" x14ac:dyDescent="0.2">
      <c r="B15" s="212" t="s">
        <v>989</v>
      </c>
      <c r="C15" s="213" t="s">
        <v>1003</v>
      </c>
      <c r="D15" s="1028">
        <v>120.13</v>
      </c>
      <c r="E15" s="983">
        <v>-0.20767569363682181</v>
      </c>
      <c r="F15" s="1408">
        <v>105.29</v>
      </c>
      <c r="G15" s="1407"/>
      <c r="H15" s="864">
        <v>0.70779531324725031</v>
      </c>
      <c r="I15" s="983">
        <v>0.70779531324725031</v>
      </c>
      <c r="J15" s="1408">
        <v>100.9</v>
      </c>
      <c r="K15" s="1407"/>
      <c r="L15" s="1407">
        <v>1.4988431747309239</v>
      </c>
      <c r="M15" s="1407"/>
      <c r="N15" s="864">
        <v>1.4988431747309239</v>
      </c>
      <c r="O15" s="1408">
        <v>111.4</v>
      </c>
      <c r="P15" s="1407"/>
      <c r="Q15" s="1407"/>
      <c r="R15" s="1407">
        <v>-8.0724728675207746E-2</v>
      </c>
      <c r="S15" s="1407"/>
      <c r="T15" s="864">
        <v>-8.0724728675207746E-2</v>
      </c>
      <c r="W15" s="837"/>
    </row>
    <row r="16" spans="1:23" ht="24" customHeight="1" x14ac:dyDescent="0.2">
      <c r="B16" s="212" t="s">
        <v>991</v>
      </c>
      <c r="C16" s="213" t="s">
        <v>990</v>
      </c>
      <c r="D16" s="1028">
        <v>120.19</v>
      </c>
      <c r="E16" s="983">
        <v>-7.4825407382772546E-2</v>
      </c>
      <c r="F16" s="1408">
        <v>105.66</v>
      </c>
      <c r="G16" s="1407"/>
      <c r="H16" s="864">
        <v>1.7331022530329365</v>
      </c>
      <c r="I16" s="983">
        <v>1.2187514994481896</v>
      </c>
      <c r="J16" s="1408">
        <v>102.51</v>
      </c>
      <c r="K16" s="1407"/>
      <c r="L16" s="1407">
        <v>3.4305317324185403</v>
      </c>
      <c r="M16" s="1407"/>
      <c r="N16" s="864">
        <v>2.4632278863590873</v>
      </c>
      <c r="O16" s="1408">
        <v>111.54</v>
      </c>
      <c r="P16" s="1407"/>
      <c r="Q16" s="1407"/>
      <c r="R16" s="1407">
        <v>1.3079019073569675</v>
      </c>
      <c r="S16" s="1407"/>
      <c r="T16" s="864">
        <v>0.60923326864932292</v>
      </c>
      <c r="W16" s="837"/>
    </row>
    <row r="17" spans="2:23" ht="24" customHeight="1" x14ac:dyDescent="0.2">
      <c r="B17" s="212" t="s">
        <v>991</v>
      </c>
      <c r="C17" s="213" t="s">
        <v>992</v>
      </c>
      <c r="D17" s="1028">
        <v>122.5</v>
      </c>
      <c r="E17" s="983">
        <v>1.8118351063829863</v>
      </c>
      <c r="F17" s="1408">
        <v>107.35</v>
      </c>
      <c r="G17" s="1407"/>
      <c r="H17" s="864">
        <v>3.3602927017138517</v>
      </c>
      <c r="I17" s="983">
        <v>1.931021231626473</v>
      </c>
      <c r="J17" s="1408">
        <v>102.43</v>
      </c>
      <c r="K17" s="1407"/>
      <c r="L17" s="1407">
        <v>5.6851011143211005</v>
      </c>
      <c r="M17" s="1407"/>
      <c r="N17" s="864">
        <v>3.5201733008394465</v>
      </c>
      <c r="O17" s="1408">
        <v>111.41</v>
      </c>
      <c r="P17" s="1407"/>
      <c r="Q17" s="1407"/>
      <c r="R17" s="1407">
        <v>-1.2935235226366637</v>
      </c>
      <c r="S17" s="1407"/>
      <c r="T17" s="864">
        <v>-3.288883573520085E-2</v>
      </c>
      <c r="W17" s="837"/>
    </row>
    <row r="18" spans="2:23" ht="24" customHeight="1" x14ac:dyDescent="0.2">
      <c r="B18" s="212" t="s">
        <v>991</v>
      </c>
      <c r="C18" s="213" t="s">
        <v>993</v>
      </c>
      <c r="D18" s="1028">
        <v>122.21</v>
      </c>
      <c r="E18" s="983">
        <v>2.3705813369073514</v>
      </c>
      <c r="F18" s="1408">
        <v>107.7</v>
      </c>
      <c r="G18" s="1407"/>
      <c r="H18" s="864">
        <v>3.5079288803459896</v>
      </c>
      <c r="I18" s="983">
        <v>2.3251345119138955</v>
      </c>
      <c r="J18" s="1408">
        <v>104.17</v>
      </c>
      <c r="K18" s="1407"/>
      <c r="L18" s="1407">
        <v>4.170000000000007</v>
      </c>
      <c r="M18" s="1407"/>
      <c r="N18" s="864">
        <v>3.684503338053835</v>
      </c>
      <c r="O18" s="1408">
        <v>113.46</v>
      </c>
      <c r="P18" s="1407"/>
      <c r="Q18" s="1407"/>
      <c r="R18" s="1407">
        <v>0.93408059781157071</v>
      </c>
      <c r="S18" s="1407"/>
      <c r="T18" s="864">
        <v>0.21035200393850761</v>
      </c>
      <c r="W18" s="837"/>
    </row>
    <row r="19" spans="2:23" ht="24" customHeight="1" x14ac:dyDescent="0.2">
      <c r="B19" s="212" t="s">
        <v>991</v>
      </c>
      <c r="C19" s="213" t="s">
        <v>994</v>
      </c>
      <c r="D19" s="1028">
        <v>122.95</v>
      </c>
      <c r="E19" s="983">
        <v>2.9904506617523863</v>
      </c>
      <c r="F19" s="1408">
        <v>108.27</v>
      </c>
      <c r="G19" s="1407"/>
      <c r="H19" s="864">
        <v>3.786426380368102</v>
      </c>
      <c r="I19" s="983">
        <v>2.6179317762753618</v>
      </c>
      <c r="J19" s="1408">
        <v>104.93</v>
      </c>
      <c r="K19" s="1407"/>
      <c r="L19" s="1407">
        <v>4.814703825791633</v>
      </c>
      <c r="M19" s="1407"/>
      <c r="N19" s="864">
        <v>3.9128241347997195</v>
      </c>
      <c r="O19" s="1408">
        <v>113.71</v>
      </c>
      <c r="P19" s="1407"/>
      <c r="Q19" s="1407"/>
      <c r="R19" s="1407">
        <v>2.4045389048991339</v>
      </c>
      <c r="S19" s="1407"/>
      <c r="T19" s="864">
        <v>0.64705776917424185</v>
      </c>
      <c r="W19" s="837"/>
    </row>
    <row r="20" spans="2:23" ht="24" customHeight="1" x14ac:dyDescent="0.2">
      <c r="B20" s="212" t="s">
        <v>991</v>
      </c>
      <c r="C20" s="213" t="s">
        <v>995</v>
      </c>
      <c r="D20" s="1028">
        <v>121.32</v>
      </c>
      <c r="E20" s="983">
        <v>2.9618942544343607</v>
      </c>
      <c r="F20" s="1408">
        <v>106.86</v>
      </c>
      <c r="G20" s="1407"/>
      <c r="H20" s="864">
        <v>3.2264296754250354</v>
      </c>
      <c r="I20" s="983">
        <v>2.7188541399641108</v>
      </c>
      <c r="J20" s="1408">
        <v>105.63</v>
      </c>
      <c r="K20" s="1407"/>
      <c r="L20" s="1407">
        <v>5.0835654596100177</v>
      </c>
      <c r="M20" s="1407"/>
      <c r="N20" s="864">
        <v>4.1102555069035596</v>
      </c>
      <c r="O20" s="1408">
        <v>113.77</v>
      </c>
      <c r="P20" s="1407"/>
      <c r="Q20" s="1407"/>
      <c r="R20" s="1407">
        <v>2.0450264597721812</v>
      </c>
      <c r="S20" s="1407"/>
      <c r="T20" s="864">
        <v>0.8798924409919362</v>
      </c>
      <c r="W20" s="837"/>
    </row>
    <row r="21" spans="2:23" ht="24" customHeight="1" x14ac:dyDescent="0.2">
      <c r="B21" s="212" t="s">
        <v>991</v>
      </c>
      <c r="C21" s="213" t="s">
        <v>996</v>
      </c>
      <c r="D21" s="1028">
        <v>120.54</v>
      </c>
      <c r="E21" s="983">
        <v>0.93786635404455865</v>
      </c>
      <c r="F21" s="1408">
        <v>106.93</v>
      </c>
      <c r="G21" s="1407"/>
      <c r="H21" s="864">
        <v>1.8672001524245196</v>
      </c>
      <c r="I21" s="983">
        <v>2.5962448397405025</v>
      </c>
      <c r="J21" s="1408">
        <v>104.48</v>
      </c>
      <c r="K21" s="1407"/>
      <c r="L21" s="1407">
        <v>3.83621546412245</v>
      </c>
      <c r="M21" s="1407"/>
      <c r="N21" s="864">
        <v>4.070677058663108</v>
      </c>
      <c r="O21" s="1408">
        <v>114.09</v>
      </c>
      <c r="P21" s="1407"/>
      <c r="Q21" s="1407"/>
      <c r="R21" s="1407">
        <v>1.3592750533049092</v>
      </c>
      <c r="S21" s="1407"/>
      <c r="T21" s="864">
        <v>0.94889764182310987</v>
      </c>
      <c r="W21" s="837"/>
    </row>
    <row r="22" spans="2:23" ht="24" customHeight="1" x14ac:dyDescent="0.2">
      <c r="B22" s="212" t="s">
        <v>991</v>
      </c>
      <c r="C22" s="213" t="s">
        <v>997</v>
      </c>
      <c r="D22" s="1028">
        <v>123.13</v>
      </c>
      <c r="E22" s="983">
        <v>3.7233594473928155</v>
      </c>
      <c r="F22" s="1408">
        <v>108.46</v>
      </c>
      <c r="G22" s="1407"/>
      <c r="H22" s="864">
        <v>5.2498786996603597</v>
      </c>
      <c r="I22" s="983">
        <v>2.9248479896176294</v>
      </c>
      <c r="J22" s="1408">
        <v>106.01</v>
      </c>
      <c r="K22" s="1407"/>
      <c r="L22" s="1407">
        <v>4.5566623927409067</v>
      </c>
      <c r="M22" s="1407"/>
      <c r="N22" s="864">
        <v>4.1324178027265512</v>
      </c>
      <c r="O22" s="1408">
        <v>114.64</v>
      </c>
      <c r="P22" s="1407"/>
      <c r="Q22" s="1407"/>
      <c r="R22" s="1407">
        <v>5.522827687776144</v>
      </c>
      <c r="S22" s="1407"/>
      <c r="T22" s="864">
        <v>1.5068493150684814</v>
      </c>
      <c r="W22" s="837"/>
    </row>
    <row r="23" spans="2:23" ht="24" customHeight="1" x14ac:dyDescent="0.2">
      <c r="B23" s="212" t="s">
        <v>991</v>
      </c>
      <c r="C23" s="213" t="s">
        <v>998</v>
      </c>
      <c r="D23" s="1028">
        <v>122.84</v>
      </c>
      <c r="E23" s="983">
        <v>2.3581368219315113</v>
      </c>
      <c r="F23" s="1408">
        <v>108.05</v>
      </c>
      <c r="G23" s="1407"/>
      <c r="H23" s="864">
        <v>4.4264037885377361</v>
      </c>
      <c r="I23" s="983">
        <v>3.0908993747662095</v>
      </c>
      <c r="J23" s="1408">
        <v>105.57</v>
      </c>
      <c r="K23" s="1407"/>
      <c r="L23" s="1407">
        <v>4.0611138491867926</v>
      </c>
      <c r="M23" s="1407"/>
      <c r="N23" s="864">
        <v>4.1243760630551574</v>
      </c>
      <c r="O23" s="1408">
        <v>114.1</v>
      </c>
      <c r="P23" s="1407"/>
      <c r="Q23" s="1407"/>
      <c r="R23" s="1407">
        <v>3.24857478961178</v>
      </c>
      <c r="S23" s="1407"/>
      <c r="T23" s="864">
        <v>1.6991139834783286</v>
      </c>
      <c r="W23" s="837"/>
    </row>
    <row r="24" spans="2:23" ht="24" customHeight="1" x14ac:dyDescent="0.2">
      <c r="B24" s="212" t="s">
        <v>991</v>
      </c>
      <c r="C24" s="213" t="s">
        <v>999</v>
      </c>
      <c r="D24" s="1028">
        <v>120.12</v>
      </c>
      <c r="E24" s="983">
        <v>1.3756435142206147</v>
      </c>
      <c r="F24" s="1408">
        <v>105.54</v>
      </c>
      <c r="G24" s="1407"/>
      <c r="H24" s="864">
        <v>3.572129538763491</v>
      </c>
      <c r="I24" s="983">
        <v>3.1381620162883594</v>
      </c>
      <c r="J24" s="1408">
        <v>106.96</v>
      </c>
      <c r="K24" s="1407"/>
      <c r="L24" s="1407">
        <v>6.7891373801916899</v>
      </c>
      <c r="M24" s="1407"/>
      <c r="N24" s="864">
        <v>4.3913613220098346</v>
      </c>
      <c r="O24" s="1408">
        <v>114.82</v>
      </c>
      <c r="P24" s="1407"/>
      <c r="Q24" s="1407"/>
      <c r="R24" s="1407">
        <v>3.9095022624434428</v>
      </c>
      <c r="S24" s="1407"/>
      <c r="T24" s="864">
        <v>1.9188384415397497</v>
      </c>
      <c r="W24" s="837"/>
    </row>
    <row r="25" spans="2:23" ht="24" customHeight="1" x14ac:dyDescent="0.2">
      <c r="B25" s="212" t="s">
        <v>991</v>
      </c>
      <c r="C25" s="213" t="s">
        <v>1000</v>
      </c>
      <c r="D25" s="1028">
        <v>124.1</v>
      </c>
      <c r="E25" s="983">
        <v>4.9826579815582361</v>
      </c>
      <c r="F25" s="1408">
        <v>108.44</v>
      </c>
      <c r="G25" s="1407"/>
      <c r="H25" s="864">
        <v>6.6587980721943607</v>
      </c>
      <c r="I25" s="983">
        <v>3.4523621425185613</v>
      </c>
      <c r="J25" s="1408">
        <v>107.28</v>
      </c>
      <c r="K25" s="1407"/>
      <c r="L25" s="1407">
        <v>6.2388591800356386</v>
      </c>
      <c r="M25" s="1407"/>
      <c r="N25" s="864">
        <v>4.5608583862556396</v>
      </c>
      <c r="O25" s="1408">
        <v>115.42</v>
      </c>
      <c r="P25" s="1407"/>
      <c r="Q25" s="1407"/>
      <c r="R25" s="1407">
        <v>4.2731954106062009</v>
      </c>
      <c r="S25" s="1407"/>
      <c r="T25" s="864">
        <v>2.1320461425182069</v>
      </c>
      <c r="W25" s="837"/>
    </row>
    <row r="26" spans="2:23" ht="24" customHeight="1" x14ac:dyDescent="0.2">
      <c r="B26" s="212" t="s">
        <v>991</v>
      </c>
      <c r="C26" s="213" t="s">
        <v>1001</v>
      </c>
      <c r="D26" s="1028">
        <v>126.75</v>
      </c>
      <c r="E26" s="983">
        <v>2.9901681969610738</v>
      </c>
      <c r="F26" s="1408">
        <v>110.65</v>
      </c>
      <c r="G26" s="1407"/>
      <c r="H26" s="864">
        <v>3.353259854287316</v>
      </c>
      <c r="I26" s="983">
        <v>3.4438488943094647</v>
      </c>
      <c r="J26" s="1408">
        <v>107.35</v>
      </c>
      <c r="K26" s="1407"/>
      <c r="L26" s="1407">
        <v>8.3796062594649214</v>
      </c>
      <c r="M26" s="1407"/>
      <c r="N26" s="864">
        <v>4.8761377654786164</v>
      </c>
      <c r="O26" s="1408">
        <v>115.42</v>
      </c>
      <c r="P26" s="1407"/>
      <c r="Q26" s="1407"/>
      <c r="R26" s="1407">
        <v>2.5317580172337317</v>
      </c>
      <c r="S26" s="1407"/>
      <c r="T26" s="864">
        <v>2.1657539685512539</v>
      </c>
      <c r="W26" s="837"/>
    </row>
    <row r="27" spans="2:23" ht="24" customHeight="1" x14ac:dyDescent="0.2">
      <c r="B27" s="212" t="s">
        <v>1002</v>
      </c>
      <c r="C27" s="213" t="s">
        <v>1003</v>
      </c>
      <c r="D27" s="1028">
        <v>124.7</v>
      </c>
      <c r="E27" s="983">
        <v>3.8042121035544829</v>
      </c>
      <c r="F27" s="1408">
        <v>108.56</v>
      </c>
      <c r="G27" s="1407"/>
      <c r="H27" s="864">
        <v>3.1057080444486518</v>
      </c>
      <c r="I27" s="983">
        <v>3.1057080444486518</v>
      </c>
      <c r="J27" s="1408">
        <v>108.57</v>
      </c>
      <c r="K27" s="1407"/>
      <c r="L27" s="1407">
        <v>7.6015857284439825</v>
      </c>
      <c r="M27" s="1407"/>
      <c r="N27" s="864">
        <v>7.6015857284439825</v>
      </c>
      <c r="O27" s="1408">
        <v>115.05</v>
      </c>
      <c r="P27" s="1407"/>
      <c r="Q27" s="1407"/>
      <c r="R27" s="1407">
        <v>3.2764811490125556</v>
      </c>
      <c r="S27" s="1407"/>
      <c r="T27" s="864">
        <v>3.2764811490125556</v>
      </c>
      <c r="W27" s="837"/>
    </row>
    <row r="28" spans="2:23" ht="24" customHeight="1" x14ac:dyDescent="0.2">
      <c r="B28" s="212" t="s">
        <v>991</v>
      </c>
      <c r="C28" s="213" t="s">
        <v>990</v>
      </c>
      <c r="D28" s="1028">
        <v>126.2</v>
      </c>
      <c r="E28" s="983">
        <v>5.0004160079873516</v>
      </c>
      <c r="F28" s="1408">
        <v>110.18</v>
      </c>
      <c r="G28" s="1407"/>
      <c r="H28" s="864">
        <v>4.2778724209729502</v>
      </c>
      <c r="I28" s="983">
        <v>3.6928182033657331</v>
      </c>
      <c r="J28" s="1408">
        <v>108.44</v>
      </c>
      <c r="K28" s="1407"/>
      <c r="L28" s="1407">
        <v>5.7848014827821537</v>
      </c>
      <c r="M28" s="1407"/>
      <c r="N28" s="864">
        <v>6.6860036379725596</v>
      </c>
      <c r="O28" s="1408">
        <v>115.64</v>
      </c>
      <c r="P28" s="1407"/>
      <c r="Q28" s="1407"/>
      <c r="R28" s="1407">
        <v>3.675811368119053</v>
      </c>
      <c r="S28" s="1407"/>
      <c r="T28" s="864">
        <v>3.4762716425944307</v>
      </c>
      <c r="W28" s="837"/>
    </row>
    <row r="29" spans="2:23" ht="24" customHeight="1" x14ac:dyDescent="0.2">
      <c r="B29" s="212" t="s">
        <v>991</v>
      </c>
      <c r="C29" s="213" t="s">
        <v>992</v>
      </c>
      <c r="D29" s="1028">
        <v>124.38</v>
      </c>
      <c r="E29" s="983">
        <v>1.5346938775510077</v>
      </c>
      <c r="F29" s="1408">
        <v>108.64</v>
      </c>
      <c r="G29" s="1407"/>
      <c r="H29" s="864">
        <v>1.2016767582673449</v>
      </c>
      <c r="I29" s="983">
        <v>2.8526547282438086</v>
      </c>
      <c r="J29" s="1408">
        <v>109.2</v>
      </c>
      <c r="K29" s="1407"/>
      <c r="L29" s="1407">
        <v>6.6093917797520163</v>
      </c>
      <c r="M29" s="1407"/>
      <c r="N29" s="864">
        <v>6.6603452785770179</v>
      </c>
      <c r="O29" s="1408">
        <v>114.12</v>
      </c>
      <c r="P29" s="1407"/>
      <c r="Q29" s="1407"/>
      <c r="R29" s="1407">
        <v>2.4324566914998735</v>
      </c>
      <c r="S29" s="1407"/>
      <c r="T29" s="864">
        <v>3.1284582024824203</v>
      </c>
      <c r="W29" s="837"/>
    </row>
    <row r="30" spans="2:23" ht="24" customHeight="1" x14ac:dyDescent="0.2">
      <c r="B30" s="212" t="s">
        <v>991</v>
      </c>
      <c r="C30" s="213" t="s">
        <v>993</v>
      </c>
      <c r="D30" s="1028">
        <v>124.22</v>
      </c>
      <c r="E30" s="983">
        <v>1.6447099255380015</v>
      </c>
      <c r="F30" s="1408">
        <v>107.8</v>
      </c>
      <c r="G30" s="1407"/>
      <c r="H30" s="864">
        <v>9.2850510677799925E-2</v>
      </c>
      <c r="I30" s="983">
        <v>2.1549295774648147</v>
      </c>
      <c r="J30" s="1408">
        <v>110.85</v>
      </c>
      <c r="K30" s="1407"/>
      <c r="L30" s="1407">
        <v>6.4125947969664976</v>
      </c>
      <c r="M30" s="1407"/>
      <c r="N30" s="864">
        <v>6.5974000634130725</v>
      </c>
      <c r="O30" s="1408">
        <v>114.16</v>
      </c>
      <c r="P30" s="1407"/>
      <c r="Q30" s="1407"/>
      <c r="R30" s="1407">
        <v>0.61695751806805088</v>
      </c>
      <c r="S30" s="1407"/>
      <c r="T30" s="864">
        <v>2.4921283580089826</v>
      </c>
      <c r="W30" s="837"/>
    </row>
    <row r="31" spans="2:23" ht="24" customHeight="1" x14ac:dyDescent="0.2">
      <c r="B31" s="212" t="s">
        <v>991</v>
      </c>
      <c r="C31" s="213" t="s">
        <v>994</v>
      </c>
      <c r="D31" s="1028">
        <v>129.88</v>
      </c>
      <c r="E31" s="983">
        <v>5.636437576250497</v>
      </c>
      <c r="F31" s="1408">
        <v>112.91</v>
      </c>
      <c r="G31" s="1407"/>
      <c r="H31" s="864">
        <v>4.285582340445182</v>
      </c>
      <c r="I31" s="983">
        <v>2.5867070956632432</v>
      </c>
      <c r="J31" s="1408">
        <v>111.92</v>
      </c>
      <c r="K31" s="1407"/>
      <c r="L31" s="1407">
        <v>6.6615839130849119</v>
      </c>
      <c r="M31" s="1407"/>
      <c r="N31" s="864">
        <v>6.6104788907445311</v>
      </c>
      <c r="O31" s="1408">
        <v>118.75</v>
      </c>
      <c r="P31" s="1407"/>
      <c r="Q31" s="1407"/>
      <c r="R31" s="1407">
        <v>4.4323278515522091</v>
      </c>
      <c r="S31" s="1407"/>
      <c r="T31" s="864">
        <v>2.8850263570309176</v>
      </c>
      <c r="W31" s="837"/>
    </row>
    <row r="32" spans="2:23" ht="24" customHeight="1" x14ac:dyDescent="0.2">
      <c r="B32" s="212" t="s">
        <v>991</v>
      </c>
      <c r="C32" s="1027" t="s">
        <v>995</v>
      </c>
      <c r="D32" s="1028">
        <v>129.69999999999999</v>
      </c>
      <c r="E32" s="983">
        <v>6.9073524563138866</v>
      </c>
      <c r="F32" s="1408">
        <v>112.77</v>
      </c>
      <c r="G32" s="1407"/>
      <c r="H32" s="864">
        <v>5.5306007860752349</v>
      </c>
      <c r="I32" s="983">
        <v>3.077379002698355</v>
      </c>
      <c r="J32" s="1408">
        <v>111.96</v>
      </c>
      <c r="K32" s="1407"/>
      <c r="L32" s="1407">
        <v>5.9926157341664288</v>
      </c>
      <c r="M32" s="1407"/>
      <c r="N32" s="864">
        <v>6.5053096346906703</v>
      </c>
      <c r="O32" s="1408">
        <v>122.36</v>
      </c>
      <c r="P32" s="1407"/>
      <c r="Q32" s="1407"/>
      <c r="R32" s="1407">
        <v>7.5503208227124974</v>
      </c>
      <c r="S32" s="1407"/>
      <c r="T32" s="864">
        <v>3.6710154155992436</v>
      </c>
      <c r="W32" s="837"/>
    </row>
    <row r="33" spans="1:20" ht="2.1" customHeight="1" x14ac:dyDescent="0.2">
      <c r="B33" s="344"/>
      <c r="C33" s="1026" t="s">
        <v>66</v>
      </c>
      <c r="D33" s="216"/>
      <c r="E33" s="217"/>
      <c r="F33" s="1410"/>
      <c r="G33" s="1411"/>
      <c r="H33" s="220"/>
      <c r="I33" s="217"/>
      <c r="J33" s="1412"/>
      <c r="K33" s="1413"/>
      <c r="L33" s="1411"/>
      <c r="M33" s="1411"/>
      <c r="N33" s="217"/>
      <c r="O33" s="1410"/>
      <c r="P33" s="1411"/>
      <c r="Q33" s="1411"/>
      <c r="R33" s="1411"/>
      <c r="S33" s="1411"/>
      <c r="T33" s="220"/>
    </row>
    <row r="34" spans="1:20" s="222" customFormat="1" ht="18" customHeight="1" x14ac:dyDescent="0.2">
      <c r="A34" s="850"/>
      <c r="B34" s="221" t="s">
        <v>196</v>
      </c>
      <c r="C34" s="221"/>
      <c r="D34" s="221"/>
      <c r="E34" s="221"/>
      <c r="K34" s="223"/>
      <c r="S34" s="224"/>
      <c r="T34" s="223"/>
    </row>
    <row r="35" spans="1:20" ht="24" customHeight="1" x14ac:dyDescent="0.2">
      <c r="B35" s="225"/>
      <c r="C35" s="225"/>
      <c r="D35" s="225"/>
      <c r="E35" s="225"/>
      <c r="F35" s="209"/>
      <c r="G35" s="209"/>
      <c r="H35" s="209"/>
      <c r="I35" s="209"/>
      <c r="J35" s="209"/>
      <c r="K35" s="226"/>
      <c r="L35" s="209"/>
      <c r="M35" s="209"/>
      <c r="N35" s="209"/>
      <c r="O35" s="209"/>
      <c r="P35" s="209"/>
      <c r="Q35" s="209"/>
      <c r="R35" s="209"/>
      <c r="S35" s="227"/>
      <c r="T35" s="226"/>
    </row>
    <row r="36" spans="1:20" ht="3" customHeight="1" x14ac:dyDescent="0.2">
      <c r="B36" s="209"/>
      <c r="C36" s="209"/>
      <c r="D36" s="209"/>
      <c r="E36" s="209"/>
      <c r="F36" s="209"/>
      <c r="G36" s="209"/>
      <c r="H36" s="209"/>
      <c r="I36" s="209"/>
      <c r="J36" s="209"/>
      <c r="K36" s="209"/>
      <c r="L36" s="209"/>
      <c r="M36" s="209"/>
      <c r="N36" s="209"/>
      <c r="O36" s="209"/>
      <c r="P36" s="209"/>
      <c r="Q36" s="209"/>
      <c r="R36" s="209"/>
      <c r="S36" s="209"/>
      <c r="T36" s="209"/>
    </row>
    <row r="37" spans="1:20" ht="3" customHeight="1" x14ac:dyDescent="0.2">
      <c r="B37" s="209"/>
      <c r="C37" s="209"/>
      <c r="D37" s="209"/>
      <c r="E37" s="209"/>
      <c r="F37" s="209"/>
      <c r="G37" s="209"/>
      <c r="H37" s="209"/>
      <c r="I37" s="209"/>
      <c r="J37" s="209"/>
      <c r="K37" s="209"/>
      <c r="L37" s="209"/>
      <c r="M37" s="209"/>
      <c r="N37" s="209"/>
      <c r="O37" s="209"/>
      <c r="P37" s="209"/>
      <c r="Q37" s="209"/>
      <c r="R37" s="209"/>
      <c r="S37" s="209"/>
      <c r="T37" s="209"/>
    </row>
    <row r="38" spans="1:20" ht="3" customHeight="1" x14ac:dyDescent="0.2">
      <c r="B38" s="209"/>
      <c r="C38" s="209"/>
      <c r="D38" s="209"/>
      <c r="E38" s="209"/>
      <c r="F38" s="209"/>
      <c r="G38" s="209"/>
      <c r="H38" s="209"/>
      <c r="I38" s="209"/>
      <c r="J38" s="209"/>
      <c r="K38" s="209"/>
      <c r="L38" s="209"/>
      <c r="M38" s="209"/>
      <c r="N38" s="209"/>
      <c r="O38" s="209"/>
      <c r="P38" s="209"/>
      <c r="Q38" s="209"/>
      <c r="R38" s="209"/>
      <c r="S38" s="209"/>
      <c r="T38" s="209"/>
    </row>
    <row r="39" spans="1:20" ht="3" customHeight="1" x14ac:dyDescent="0.2">
      <c r="B39" s="209"/>
      <c r="C39" s="209"/>
      <c r="D39" s="209"/>
      <c r="E39" s="209"/>
      <c r="F39" s="209"/>
      <c r="G39" s="209"/>
      <c r="H39" s="209"/>
      <c r="I39" s="209"/>
      <c r="J39" s="209"/>
      <c r="K39" s="209"/>
      <c r="L39" s="209"/>
      <c r="M39" s="209"/>
      <c r="N39" s="209"/>
      <c r="O39" s="209"/>
      <c r="P39" s="209"/>
      <c r="Q39" s="209"/>
      <c r="R39" s="209"/>
      <c r="S39" s="209"/>
      <c r="T39" s="209"/>
    </row>
    <row r="40" spans="1:20" ht="3" customHeight="1" x14ac:dyDescent="0.2">
      <c r="B40" s="209"/>
      <c r="C40" s="209"/>
      <c r="D40" s="209"/>
      <c r="E40" s="209"/>
      <c r="F40" s="209"/>
      <c r="G40" s="209"/>
      <c r="H40" s="209"/>
      <c r="I40" s="209"/>
      <c r="J40" s="209"/>
      <c r="K40" s="209"/>
      <c r="L40" s="209"/>
      <c r="M40" s="209"/>
      <c r="N40" s="209"/>
      <c r="O40" s="209"/>
      <c r="P40" s="209"/>
      <c r="Q40" s="209"/>
      <c r="R40" s="209"/>
      <c r="S40" s="209"/>
      <c r="T40" s="209"/>
    </row>
    <row r="41" spans="1:20" ht="3" customHeight="1" x14ac:dyDescent="0.2">
      <c r="B41" s="209"/>
      <c r="C41" s="209"/>
      <c r="D41" s="209"/>
      <c r="E41" s="209"/>
      <c r="F41" s="209"/>
      <c r="G41" s="209"/>
      <c r="H41" s="209"/>
      <c r="I41" s="209"/>
      <c r="J41" s="209"/>
      <c r="K41" s="209"/>
      <c r="L41" s="209"/>
      <c r="M41" s="209"/>
      <c r="N41" s="209"/>
      <c r="O41" s="209"/>
      <c r="P41" s="209"/>
      <c r="Q41" s="209"/>
      <c r="R41" s="209"/>
      <c r="S41" s="209"/>
      <c r="T41" s="209"/>
    </row>
    <row r="42" spans="1:20" ht="3" customHeight="1" x14ac:dyDescent="0.2">
      <c r="B42" s="209"/>
      <c r="C42" s="209"/>
      <c r="D42" s="209"/>
      <c r="E42" s="209"/>
      <c r="F42" s="209"/>
      <c r="G42" s="209"/>
      <c r="H42" s="209"/>
      <c r="I42" s="209"/>
      <c r="J42" s="209"/>
      <c r="K42" s="209"/>
      <c r="L42" s="209"/>
      <c r="M42" s="209"/>
      <c r="N42" s="209"/>
      <c r="O42" s="209"/>
      <c r="P42" s="209"/>
      <c r="Q42" s="209"/>
      <c r="R42" s="209"/>
      <c r="S42" s="209"/>
      <c r="T42" s="209"/>
    </row>
    <row r="43" spans="1:20" ht="3" customHeight="1" x14ac:dyDescent="0.2">
      <c r="B43" s="209"/>
      <c r="C43" s="209"/>
      <c r="D43" s="209"/>
      <c r="E43" s="209"/>
      <c r="F43" s="209"/>
      <c r="G43" s="209"/>
      <c r="H43" s="209"/>
      <c r="I43" s="209"/>
      <c r="J43" s="209"/>
      <c r="K43" s="209"/>
      <c r="L43" s="209"/>
      <c r="M43" s="209"/>
      <c r="N43" s="209"/>
      <c r="O43" s="209"/>
      <c r="P43" s="209"/>
      <c r="Q43" s="209"/>
      <c r="R43" s="209"/>
      <c r="S43" s="209"/>
      <c r="T43" s="209"/>
    </row>
    <row r="44" spans="1:20" ht="3" customHeight="1" x14ac:dyDescent="0.2">
      <c r="B44" s="209"/>
      <c r="C44" s="209"/>
      <c r="D44" s="209"/>
      <c r="E44" s="209"/>
      <c r="F44" s="209"/>
      <c r="G44" s="209"/>
      <c r="H44" s="209"/>
      <c r="I44" s="209"/>
      <c r="J44" s="209"/>
      <c r="K44" s="209"/>
      <c r="L44" s="209"/>
      <c r="M44" s="209"/>
      <c r="N44" s="209"/>
      <c r="O44" s="209"/>
      <c r="P44" s="209"/>
      <c r="Q44" s="209"/>
      <c r="R44" s="209"/>
      <c r="S44" s="209"/>
      <c r="T44" s="209"/>
    </row>
    <row r="45" spans="1:20" ht="3" customHeight="1" x14ac:dyDescent="0.2">
      <c r="B45" s="209"/>
      <c r="C45" s="209"/>
      <c r="D45" s="209"/>
      <c r="E45" s="209"/>
      <c r="F45" s="209"/>
      <c r="G45" s="209"/>
      <c r="H45" s="209"/>
      <c r="I45" s="209"/>
      <c r="J45" s="209"/>
      <c r="K45" s="209"/>
      <c r="L45" s="209"/>
      <c r="M45" s="209"/>
      <c r="N45" s="209"/>
      <c r="O45" s="209"/>
      <c r="P45" s="209"/>
      <c r="Q45" s="209"/>
      <c r="R45" s="209"/>
      <c r="S45" s="209"/>
      <c r="T45" s="209"/>
    </row>
    <row r="46" spans="1:20" ht="3" customHeight="1" x14ac:dyDescent="0.2">
      <c r="B46" s="209"/>
      <c r="C46" s="209"/>
      <c r="D46" s="209"/>
      <c r="E46" s="209"/>
      <c r="F46" s="209"/>
      <c r="G46" s="209"/>
      <c r="H46" s="209"/>
      <c r="I46" s="209"/>
      <c r="J46" s="209"/>
      <c r="K46" s="209"/>
      <c r="L46" s="209"/>
      <c r="M46" s="209"/>
      <c r="N46" s="209"/>
      <c r="O46" s="209"/>
      <c r="P46" s="209"/>
      <c r="Q46" s="209"/>
      <c r="R46" s="209"/>
      <c r="S46" s="209"/>
      <c r="T46" s="209"/>
    </row>
    <row r="47" spans="1:20" ht="3" customHeight="1" x14ac:dyDescent="0.2">
      <c r="B47" s="209"/>
      <c r="C47" s="209"/>
      <c r="D47" s="209"/>
      <c r="E47" s="209"/>
      <c r="F47" s="209"/>
      <c r="G47" s="209"/>
      <c r="H47" s="209"/>
      <c r="I47" s="209"/>
      <c r="J47" s="209"/>
      <c r="K47" s="209"/>
      <c r="L47" s="209"/>
      <c r="M47" s="209"/>
      <c r="N47" s="209"/>
      <c r="O47" s="209"/>
      <c r="P47" s="209"/>
      <c r="Q47" s="209"/>
      <c r="R47" s="209"/>
      <c r="S47" s="209"/>
      <c r="T47" s="209"/>
    </row>
    <row r="48" spans="1:20" ht="3" customHeight="1" x14ac:dyDescent="0.2">
      <c r="B48" s="209"/>
      <c r="C48" s="209"/>
      <c r="D48" s="209"/>
      <c r="E48" s="209"/>
      <c r="F48" s="209"/>
      <c r="G48" s="209"/>
      <c r="H48" s="209"/>
      <c r="I48" s="209"/>
      <c r="J48" s="209"/>
      <c r="K48" s="209"/>
      <c r="L48" s="209"/>
      <c r="M48" s="209"/>
      <c r="N48" s="209"/>
      <c r="O48" s="209"/>
      <c r="P48" s="209"/>
      <c r="Q48" s="209"/>
      <c r="R48" s="209"/>
      <c r="S48" s="209"/>
      <c r="T48" s="209"/>
    </row>
    <row r="49" spans="2:20" ht="3" customHeight="1" x14ac:dyDescent="0.2">
      <c r="B49" s="209"/>
      <c r="C49" s="209"/>
      <c r="D49" s="209"/>
      <c r="E49" s="209"/>
      <c r="F49" s="209"/>
      <c r="G49" s="209"/>
      <c r="H49" s="209"/>
      <c r="I49" s="209"/>
      <c r="J49" s="209"/>
      <c r="K49" s="209"/>
      <c r="L49" s="209"/>
      <c r="M49" s="209"/>
      <c r="N49" s="209"/>
      <c r="O49" s="209"/>
      <c r="P49" s="209"/>
      <c r="Q49" s="209"/>
      <c r="R49" s="209"/>
      <c r="S49" s="209"/>
      <c r="T49" s="209"/>
    </row>
    <row r="50" spans="2:20" ht="3" customHeight="1" x14ac:dyDescent="0.2">
      <c r="B50" s="209"/>
      <c r="C50" s="209"/>
      <c r="D50" s="209"/>
      <c r="E50" s="209"/>
      <c r="F50" s="209"/>
      <c r="G50" s="209"/>
      <c r="H50" s="209"/>
      <c r="I50" s="209"/>
      <c r="J50" s="209"/>
      <c r="K50" s="209"/>
      <c r="L50" s="209"/>
      <c r="M50" s="209"/>
      <c r="N50" s="209"/>
      <c r="O50" s="209"/>
      <c r="P50" s="209"/>
      <c r="Q50" s="209"/>
      <c r="R50" s="209"/>
      <c r="S50" s="209"/>
      <c r="T50" s="209"/>
    </row>
    <row r="51" spans="2:20" ht="3" customHeight="1" x14ac:dyDescent="0.2">
      <c r="B51" s="209"/>
      <c r="C51" s="209"/>
      <c r="D51" s="209"/>
      <c r="E51" s="209"/>
      <c r="F51" s="209"/>
      <c r="G51" s="209"/>
      <c r="H51" s="209"/>
      <c r="I51" s="209"/>
      <c r="J51" s="209"/>
      <c r="K51" s="209"/>
      <c r="L51" s="209"/>
      <c r="M51" s="209"/>
      <c r="N51" s="209"/>
      <c r="O51" s="209"/>
      <c r="P51" s="209"/>
      <c r="Q51" s="209"/>
      <c r="R51" s="209"/>
      <c r="S51" s="209"/>
      <c r="T51" s="209"/>
    </row>
    <row r="52" spans="2:20" ht="3" customHeight="1" x14ac:dyDescent="0.2">
      <c r="B52" s="209"/>
      <c r="C52" s="209"/>
      <c r="D52" s="209"/>
      <c r="E52" s="209"/>
      <c r="F52" s="209"/>
      <c r="G52" s="209"/>
      <c r="H52" s="209"/>
      <c r="I52" s="209"/>
      <c r="J52" s="209"/>
      <c r="K52" s="209"/>
      <c r="L52" s="209"/>
      <c r="M52" s="209"/>
      <c r="N52" s="209"/>
      <c r="O52" s="209"/>
      <c r="P52" s="209"/>
      <c r="Q52" s="209"/>
      <c r="R52" s="209"/>
      <c r="S52" s="209"/>
      <c r="T52" s="209"/>
    </row>
    <row r="53" spans="2:20" ht="3" customHeight="1" x14ac:dyDescent="0.2">
      <c r="B53" s="209"/>
      <c r="C53" s="209"/>
      <c r="D53" s="209"/>
      <c r="E53" s="209"/>
      <c r="F53" s="209"/>
      <c r="G53" s="209"/>
      <c r="H53" s="209"/>
      <c r="I53" s="209"/>
      <c r="J53" s="209"/>
      <c r="K53" s="209"/>
      <c r="L53" s="209"/>
      <c r="M53" s="209"/>
      <c r="N53" s="209"/>
      <c r="O53" s="209"/>
      <c r="P53" s="209"/>
      <c r="Q53" s="209"/>
      <c r="R53" s="209"/>
      <c r="S53" s="209"/>
      <c r="T53" s="209"/>
    </row>
    <row r="54" spans="2:20" ht="3" customHeight="1" x14ac:dyDescent="0.2">
      <c r="B54" s="209"/>
      <c r="C54" s="209"/>
      <c r="D54" s="209"/>
      <c r="E54" s="209"/>
      <c r="F54" s="209"/>
      <c r="G54" s="209"/>
      <c r="H54" s="209"/>
      <c r="I54" s="209"/>
      <c r="J54" s="209"/>
      <c r="K54" s="209"/>
      <c r="L54" s="209"/>
      <c r="M54" s="209"/>
      <c r="N54" s="209"/>
      <c r="O54" s="209"/>
      <c r="P54" s="209"/>
      <c r="Q54" s="209"/>
      <c r="R54" s="209"/>
      <c r="S54" s="209"/>
      <c r="T54" s="209"/>
    </row>
    <row r="55" spans="2:20" ht="3" customHeight="1" x14ac:dyDescent="0.2">
      <c r="B55" s="209"/>
      <c r="C55" s="209"/>
      <c r="D55" s="209"/>
      <c r="E55" s="209"/>
      <c r="F55" s="209"/>
      <c r="G55" s="209"/>
      <c r="H55" s="209"/>
      <c r="I55" s="209"/>
      <c r="J55" s="209"/>
      <c r="K55" s="209"/>
      <c r="L55" s="209"/>
      <c r="M55" s="209"/>
      <c r="N55" s="209"/>
      <c r="O55" s="209"/>
      <c r="P55" s="209"/>
      <c r="Q55" s="209"/>
      <c r="R55" s="209"/>
      <c r="S55" s="209"/>
      <c r="T55" s="209"/>
    </row>
    <row r="56" spans="2:20" ht="3" customHeight="1" x14ac:dyDescent="0.2">
      <c r="B56" s="209"/>
      <c r="C56" s="209"/>
      <c r="D56" s="209"/>
      <c r="E56" s="209"/>
      <c r="F56" s="209"/>
      <c r="G56" s="209"/>
      <c r="H56" s="209"/>
      <c r="I56" s="209"/>
      <c r="J56" s="209"/>
      <c r="K56" s="209"/>
      <c r="L56" s="209"/>
      <c r="M56" s="209"/>
      <c r="N56" s="209"/>
      <c r="O56" s="209"/>
      <c r="P56" s="209"/>
      <c r="Q56" s="209"/>
      <c r="R56" s="209"/>
      <c r="S56" s="209"/>
      <c r="T56" s="209"/>
    </row>
    <row r="57" spans="2:20" ht="3" customHeight="1" x14ac:dyDescent="0.2">
      <c r="B57" s="209"/>
      <c r="C57" s="209"/>
      <c r="D57" s="209"/>
      <c r="E57" s="209"/>
      <c r="F57" s="209"/>
      <c r="G57" s="209"/>
      <c r="H57" s="209"/>
      <c r="I57" s="209"/>
      <c r="J57" s="209"/>
      <c r="K57" s="209"/>
      <c r="L57" s="209"/>
      <c r="M57" s="209"/>
      <c r="N57" s="209"/>
      <c r="O57" s="209"/>
      <c r="P57" s="209"/>
      <c r="Q57" s="209"/>
      <c r="R57" s="209"/>
      <c r="S57" s="209"/>
      <c r="T57" s="209"/>
    </row>
    <row r="58" spans="2:20" ht="3" customHeight="1" x14ac:dyDescent="0.2">
      <c r="B58" s="209"/>
      <c r="C58" s="209"/>
      <c r="D58" s="209"/>
      <c r="E58" s="209"/>
      <c r="F58" s="209"/>
      <c r="G58" s="209"/>
      <c r="H58" s="209"/>
      <c r="I58" s="209"/>
      <c r="J58" s="209"/>
      <c r="K58" s="209"/>
      <c r="L58" s="209"/>
      <c r="M58" s="209"/>
      <c r="N58" s="209"/>
      <c r="O58" s="209"/>
      <c r="P58" s="209"/>
      <c r="Q58" s="209"/>
      <c r="R58" s="209"/>
      <c r="S58" s="209"/>
      <c r="T58" s="209"/>
    </row>
    <row r="59" spans="2:20" ht="3" customHeight="1" x14ac:dyDescent="0.2">
      <c r="B59" s="209"/>
      <c r="C59" s="209"/>
      <c r="D59" s="209"/>
      <c r="E59" s="209"/>
      <c r="F59" s="209"/>
      <c r="G59" s="209"/>
      <c r="H59" s="209"/>
      <c r="I59" s="209"/>
      <c r="J59" s="209"/>
      <c r="K59" s="209"/>
      <c r="L59" s="209"/>
      <c r="M59" s="209"/>
      <c r="N59" s="209"/>
      <c r="O59" s="209"/>
      <c r="P59" s="209"/>
      <c r="Q59" s="209"/>
      <c r="R59" s="209"/>
      <c r="S59" s="209"/>
      <c r="T59" s="209"/>
    </row>
    <row r="60" spans="2:20" ht="24" customHeight="1" x14ac:dyDescent="0.2">
      <c r="B60" s="209"/>
      <c r="C60" s="209"/>
      <c r="D60" s="209"/>
      <c r="E60" s="209"/>
      <c r="F60" s="209"/>
      <c r="G60" s="209"/>
      <c r="H60" s="209"/>
      <c r="I60" s="209"/>
      <c r="J60" s="209"/>
      <c r="K60" s="209"/>
      <c r="L60" s="209"/>
      <c r="M60" s="209"/>
      <c r="N60" s="209"/>
      <c r="O60" s="209"/>
      <c r="P60" s="209"/>
      <c r="Q60" s="209"/>
      <c r="R60" s="209"/>
      <c r="S60" s="209"/>
      <c r="T60" s="209"/>
    </row>
    <row r="61" spans="2:20" ht="18" customHeight="1" x14ac:dyDescent="0.2">
      <c r="B61" s="209"/>
      <c r="C61" s="209"/>
      <c r="D61" s="209"/>
      <c r="E61" s="209"/>
      <c r="F61" s="209"/>
      <c r="G61" s="209"/>
      <c r="H61" s="209"/>
      <c r="I61" s="209"/>
      <c r="J61" s="209"/>
      <c r="K61" s="209"/>
      <c r="L61" s="209"/>
      <c r="M61" s="209"/>
      <c r="N61" s="209"/>
      <c r="O61" s="209"/>
      <c r="P61" s="209"/>
      <c r="Q61" s="209"/>
      <c r="R61" s="209"/>
      <c r="S61" s="209"/>
      <c r="T61" s="209"/>
    </row>
    <row r="62" spans="2:20" ht="24" customHeight="1" x14ac:dyDescent="0.2">
      <c r="B62" s="209"/>
      <c r="C62" s="209"/>
      <c r="D62" s="209"/>
      <c r="E62" s="209"/>
      <c r="F62" s="209"/>
      <c r="G62" s="209"/>
      <c r="H62" s="209"/>
      <c r="I62" s="209"/>
      <c r="J62" s="209"/>
      <c r="K62" s="209"/>
      <c r="L62" s="209"/>
      <c r="M62" s="209"/>
      <c r="N62" s="209"/>
      <c r="O62" s="209"/>
      <c r="P62" s="209"/>
      <c r="Q62" s="209"/>
      <c r="R62" s="209"/>
      <c r="S62" s="209"/>
      <c r="T62" s="209"/>
    </row>
    <row r="63" spans="2:20" ht="24" customHeight="1" x14ac:dyDescent="0.2">
      <c r="B63" s="209"/>
      <c r="C63" s="209"/>
      <c r="D63" s="209"/>
      <c r="E63" s="209"/>
      <c r="F63" s="209"/>
      <c r="G63" s="209"/>
      <c r="H63" s="209"/>
      <c r="I63" s="209"/>
      <c r="J63" s="209"/>
      <c r="K63" s="209"/>
      <c r="L63" s="209"/>
      <c r="M63" s="209"/>
      <c r="N63" s="209"/>
      <c r="O63" s="209"/>
      <c r="P63" s="209"/>
      <c r="Q63" s="209"/>
      <c r="R63" s="209"/>
      <c r="S63" s="209"/>
      <c r="T63" s="209"/>
    </row>
    <row r="64" spans="2:20" ht="18" customHeight="1" x14ac:dyDescent="0.2">
      <c r="B64" s="209"/>
      <c r="C64" s="209"/>
      <c r="D64" s="209"/>
      <c r="E64" s="209"/>
      <c r="F64" s="209"/>
      <c r="G64" s="209"/>
      <c r="H64" s="209"/>
      <c r="I64" s="209"/>
      <c r="J64" s="209"/>
      <c r="K64" s="209"/>
      <c r="L64" s="209"/>
      <c r="M64" s="209"/>
      <c r="N64" s="209"/>
      <c r="O64" s="209"/>
      <c r="P64" s="209"/>
      <c r="Q64" s="209"/>
      <c r="R64" s="209"/>
      <c r="S64" s="209"/>
      <c r="T64" s="209"/>
    </row>
    <row r="65" spans="1:23" ht="24" customHeight="1" x14ac:dyDescent="0.2">
      <c r="B65" s="209"/>
      <c r="C65" s="209"/>
      <c r="D65" s="209"/>
      <c r="E65" s="209"/>
      <c r="F65" s="209"/>
      <c r="G65" s="209"/>
      <c r="H65" s="209"/>
      <c r="I65" s="209"/>
      <c r="J65" s="209"/>
      <c r="K65" s="209"/>
      <c r="L65" s="209"/>
      <c r="M65" s="209"/>
      <c r="N65" s="209"/>
      <c r="O65" s="209"/>
      <c r="P65" s="209"/>
      <c r="Q65" s="209"/>
      <c r="R65" s="209"/>
      <c r="S65" s="209"/>
      <c r="T65" s="209"/>
    </row>
    <row r="66" spans="1:23" ht="24" customHeight="1" x14ac:dyDescent="0.2">
      <c r="B66" s="209"/>
      <c r="C66" s="209"/>
      <c r="D66" s="209"/>
      <c r="E66" s="209"/>
      <c r="F66" s="209"/>
      <c r="G66" s="209"/>
      <c r="H66" s="209"/>
      <c r="I66" s="209"/>
      <c r="J66" s="209"/>
      <c r="K66" s="209"/>
      <c r="L66" s="209"/>
      <c r="M66" s="209"/>
      <c r="N66" s="209"/>
      <c r="O66" s="209"/>
      <c r="P66" s="209"/>
      <c r="Q66" s="209"/>
      <c r="R66" s="209"/>
      <c r="S66" s="209"/>
      <c r="T66" s="209"/>
    </row>
    <row r="67" spans="1:23" s="9" customFormat="1" ht="18" customHeight="1" x14ac:dyDescent="0.25">
      <c r="A67" s="839"/>
      <c r="B67" s="36" t="s">
        <v>197</v>
      </c>
      <c r="C67" s="199"/>
      <c r="D67" s="200"/>
      <c r="E67" s="200"/>
      <c r="F67" s="200"/>
      <c r="G67" s="200"/>
      <c r="H67" s="200"/>
      <c r="I67" s="200"/>
      <c r="J67" s="200"/>
      <c r="K67" s="200"/>
      <c r="L67" s="200"/>
      <c r="M67" s="200"/>
      <c r="N67" s="200"/>
      <c r="O67" s="200"/>
      <c r="P67" s="200"/>
      <c r="Q67" s="200"/>
      <c r="R67" s="200"/>
      <c r="S67" s="200"/>
    </row>
    <row r="68" spans="1:23" ht="21.75" customHeight="1" x14ac:dyDescent="0.2">
      <c r="B68" s="1257"/>
      <c r="C68" s="1257"/>
      <c r="D68" s="1442" t="s">
        <v>198</v>
      </c>
      <c r="E68" s="1442"/>
      <c r="F68" s="1442"/>
      <c r="G68" s="1442"/>
      <c r="H68" s="1435" t="s">
        <v>199</v>
      </c>
      <c r="I68" s="1435"/>
      <c r="J68" s="1435" t="s">
        <v>200</v>
      </c>
      <c r="K68" s="1435"/>
      <c r="L68" s="1435"/>
      <c r="M68" s="1435" t="s">
        <v>201</v>
      </c>
      <c r="N68" s="1435"/>
      <c r="O68" s="1435"/>
      <c r="P68" s="1435"/>
      <c r="Q68" s="1435"/>
      <c r="R68" s="1435"/>
      <c r="S68" s="1435"/>
      <c r="T68" s="1435"/>
    </row>
    <row r="69" spans="1:23" ht="19.5" customHeight="1" x14ac:dyDescent="0.2">
      <c r="B69" s="1257"/>
      <c r="C69" s="1257"/>
      <c r="D69" s="1442"/>
      <c r="E69" s="1442"/>
      <c r="F69" s="1442"/>
      <c r="G69" s="1442"/>
      <c r="H69" s="1435"/>
      <c r="I69" s="1435"/>
      <c r="J69" s="1435"/>
      <c r="K69" s="1435"/>
      <c r="L69" s="1435"/>
      <c r="M69" s="1435"/>
      <c r="N69" s="1435"/>
      <c r="O69" s="1435"/>
      <c r="P69" s="1435"/>
      <c r="Q69" s="1435"/>
      <c r="R69" s="1435"/>
      <c r="S69" s="1435"/>
      <c r="T69" s="1435"/>
    </row>
    <row r="70" spans="1:23" ht="18" customHeight="1" x14ac:dyDescent="0.2">
      <c r="B70" s="1257"/>
      <c r="C70" s="1257"/>
      <c r="D70" s="1435" t="s">
        <v>202</v>
      </c>
      <c r="E70" s="1435"/>
      <c r="F70" s="1436" t="s">
        <v>59</v>
      </c>
      <c r="G70" s="1436" t="s">
        <v>116</v>
      </c>
      <c r="H70" s="1435"/>
      <c r="I70" s="1435"/>
      <c r="J70" s="1435"/>
      <c r="K70" s="1435"/>
      <c r="L70" s="1435"/>
      <c r="M70" s="1436" t="s">
        <v>203</v>
      </c>
      <c r="N70" s="1436"/>
      <c r="O70" s="1436"/>
      <c r="P70" s="1436"/>
      <c r="Q70" s="1436" t="s">
        <v>59</v>
      </c>
      <c r="R70" s="1436"/>
      <c r="S70" s="1436" t="s">
        <v>116</v>
      </c>
      <c r="T70" s="1436"/>
    </row>
    <row r="71" spans="1:23" ht="26.25" customHeight="1" x14ac:dyDescent="0.2">
      <c r="B71" s="1257"/>
      <c r="C71" s="1257"/>
      <c r="D71" s="1435"/>
      <c r="E71" s="1435"/>
      <c r="F71" s="1436"/>
      <c r="G71" s="1436"/>
      <c r="H71" s="1435" t="s">
        <v>204</v>
      </c>
      <c r="I71" s="1435"/>
      <c r="J71" s="1435" t="s">
        <v>205</v>
      </c>
      <c r="K71" s="1435"/>
      <c r="L71" s="1435"/>
      <c r="M71" s="1436"/>
      <c r="N71" s="1436"/>
      <c r="O71" s="1436"/>
      <c r="P71" s="1436"/>
      <c r="Q71" s="1436"/>
      <c r="R71" s="1436"/>
      <c r="S71" s="1436"/>
      <c r="T71" s="1436"/>
    </row>
    <row r="72" spans="1:23" ht="24" customHeight="1" x14ac:dyDescent="0.2">
      <c r="B72" s="1437">
        <v>2022</v>
      </c>
      <c r="C72" s="1438"/>
      <c r="D72" s="1439">
        <v>157223</v>
      </c>
      <c r="E72" s="1440"/>
      <c r="F72" s="1080">
        <v>7.219187517475123</v>
      </c>
      <c r="G72" s="1081"/>
      <c r="H72" s="1441">
        <v>2.0380906672550818</v>
      </c>
      <c r="I72" s="1441"/>
      <c r="J72" s="1441">
        <v>-10.896837209383335</v>
      </c>
      <c r="K72" s="1441"/>
      <c r="L72" s="1441"/>
      <c r="M72" s="1441">
        <v>24441.514110999997</v>
      </c>
      <c r="N72" s="1441"/>
      <c r="O72" s="1441"/>
      <c r="P72" s="1441"/>
      <c r="Q72" s="1441">
        <v>23.834005215460174</v>
      </c>
      <c r="R72" s="1441"/>
      <c r="S72" s="1079"/>
      <c r="T72" s="1082"/>
      <c r="W72" s="837"/>
    </row>
    <row r="73" spans="1:23" ht="24" customHeight="1" x14ac:dyDescent="0.2">
      <c r="B73" s="1417">
        <v>2023</v>
      </c>
      <c r="C73" s="1418"/>
      <c r="D73" s="1416">
        <v>199623</v>
      </c>
      <c r="E73" s="1415"/>
      <c r="F73" s="981">
        <v>26.968064468939023</v>
      </c>
      <c r="G73" s="1032"/>
      <c r="H73" s="1443">
        <v>10.020661552595518</v>
      </c>
      <c r="I73" s="1443"/>
      <c r="J73" s="1443">
        <v>-15.818697333075001</v>
      </c>
      <c r="K73" s="1443"/>
      <c r="L73" s="1443"/>
      <c r="M73" s="1443">
        <v>25953.922690999996</v>
      </c>
      <c r="N73" s="1443"/>
      <c r="O73" s="1443"/>
      <c r="P73" s="1443"/>
      <c r="Q73" s="1443">
        <v>6.1878677938341564</v>
      </c>
      <c r="R73" s="1443"/>
      <c r="S73" s="1029"/>
      <c r="T73" s="1083"/>
      <c r="W73" s="837"/>
    </row>
    <row r="74" spans="1:23" ht="24" customHeight="1" x14ac:dyDescent="0.2">
      <c r="B74" s="1417">
        <v>2024</v>
      </c>
      <c r="C74" s="1418"/>
      <c r="D74" s="1416">
        <v>209715</v>
      </c>
      <c r="E74" s="1415"/>
      <c r="F74" s="981">
        <v>5.0555296734344335</v>
      </c>
      <c r="G74" s="1032"/>
      <c r="H74" s="1443">
        <v>5.6905021778183196</v>
      </c>
      <c r="I74" s="1443"/>
      <c r="J74" s="1443">
        <v>-16.051722919308329</v>
      </c>
      <c r="K74" s="1443"/>
      <c r="L74" s="1443"/>
      <c r="M74" s="1443">
        <v>27661.159110999997</v>
      </c>
      <c r="N74" s="1443"/>
      <c r="O74" s="1443"/>
      <c r="P74" s="1443"/>
      <c r="Q74" s="1443">
        <v>6.5779513961179203</v>
      </c>
      <c r="R74" s="1443"/>
      <c r="S74" s="1029"/>
      <c r="T74" s="1083"/>
      <c r="W74" s="837"/>
    </row>
    <row r="75" spans="1:23" ht="24" customHeight="1" x14ac:dyDescent="0.2">
      <c r="B75" s="1444"/>
      <c r="C75" s="1445"/>
      <c r="D75" s="1408"/>
      <c r="E75" s="1407"/>
      <c r="F75" s="864"/>
      <c r="G75" s="983"/>
      <c r="H75" s="1409"/>
      <c r="I75" s="1409"/>
      <c r="J75" s="1409"/>
      <c r="K75" s="1409"/>
      <c r="L75" s="1409"/>
      <c r="M75" s="1409"/>
      <c r="N75" s="1409"/>
      <c r="O75" s="1409"/>
      <c r="P75" s="1409"/>
      <c r="Q75" s="1409"/>
      <c r="R75" s="1409"/>
      <c r="S75" s="1028"/>
      <c r="T75" s="1084"/>
    </row>
    <row r="76" spans="1:23" ht="24" customHeight="1" x14ac:dyDescent="0.2">
      <c r="B76" s="212" t="s">
        <v>989</v>
      </c>
      <c r="C76" s="228" t="s">
        <v>992</v>
      </c>
      <c r="D76" s="1408">
        <v>22796</v>
      </c>
      <c r="E76" s="1407"/>
      <c r="F76" s="864">
        <v>6.1661698956780864</v>
      </c>
      <c r="G76" s="983">
        <v>13.13253242896284</v>
      </c>
      <c r="H76" s="1409">
        <v>6.6623943638507122</v>
      </c>
      <c r="I76" s="1409"/>
      <c r="J76" s="1409">
        <v>-21.2109295514</v>
      </c>
      <c r="K76" s="1409"/>
      <c r="L76" s="1409"/>
      <c r="M76" s="1409">
        <v>2146.0840520000002</v>
      </c>
      <c r="N76" s="1409"/>
      <c r="O76" s="1409"/>
      <c r="P76" s="1409"/>
      <c r="Q76" s="1409">
        <v>-4.0723532605481676</v>
      </c>
      <c r="R76" s="1409"/>
      <c r="S76" s="1409">
        <v>2.1186746754098484</v>
      </c>
      <c r="T76" s="1414"/>
      <c r="W76" s="837"/>
    </row>
    <row r="77" spans="1:23" ht="24" customHeight="1" x14ac:dyDescent="0.2">
      <c r="B77" s="212" t="s">
        <v>991</v>
      </c>
      <c r="C77" s="228" t="s">
        <v>993</v>
      </c>
      <c r="D77" s="1408">
        <v>17329</v>
      </c>
      <c r="E77" s="1407"/>
      <c r="F77" s="864">
        <v>7.5867635189668992</v>
      </c>
      <c r="G77" s="983">
        <v>11.824650795045244</v>
      </c>
      <c r="H77" s="1409">
        <v>6.7381858698121491</v>
      </c>
      <c r="I77" s="1409"/>
      <c r="J77" s="1409">
        <v>-16.7022367605</v>
      </c>
      <c r="K77" s="1409"/>
      <c r="L77" s="1409"/>
      <c r="M77" s="1409">
        <v>2295.8990859999999</v>
      </c>
      <c r="N77" s="1409"/>
      <c r="O77" s="1409"/>
      <c r="P77" s="1409"/>
      <c r="Q77" s="1409">
        <v>17.128928879292715</v>
      </c>
      <c r="R77" s="1409"/>
      <c r="S77" s="1409">
        <v>5.7321654028517743</v>
      </c>
      <c r="T77" s="1414"/>
      <c r="W77" s="837"/>
    </row>
    <row r="78" spans="1:23" ht="24" customHeight="1" x14ac:dyDescent="0.2">
      <c r="B78" s="212" t="s">
        <v>991</v>
      </c>
      <c r="C78" s="228" t="s">
        <v>994</v>
      </c>
      <c r="D78" s="1408">
        <v>19850</v>
      </c>
      <c r="E78" s="1407"/>
      <c r="F78" s="864">
        <v>0.17157852240614613</v>
      </c>
      <c r="G78" s="983">
        <v>9.2039857457384855</v>
      </c>
      <c r="H78" s="1409">
        <v>4.3105590934491333</v>
      </c>
      <c r="I78" s="1409"/>
      <c r="J78" s="1409">
        <v>-18.855027424799999</v>
      </c>
      <c r="K78" s="1409"/>
      <c r="L78" s="1409"/>
      <c r="M78" s="1409">
        <v>2331.067892</v>
      </c>
      <c r="N78" s="1409"/>
      <c r="O78" s="1409"/>
      <c r="P78" s="1409"/>
      <c r="Q78" s="1409">
        <v>0.91847943392355802</v>
      </c>
      <c r="R78" s="1409"/>
      <c r="S78" s="1409">
        <v>4.6683795736055966</v>
      </c>
      <c r="T78" s="1414"/>
      <c r="W78" s="837"/>
    </row>
    <row r="79" spans="1:23" ht="24" customHeight="1" x14ac:dyDescent="0.2">
      <c r="B79" s="212" t="s">
        <v>991</v>
      </c>
      <c r="C79" s="228" t="s">
        <v>995</v>
      </c>
      <c r="D79" s="1408">
        <v>20193</v>
      </c>
      <c r="E79" s="1407"/>
      <c r="F79" s="864">
        <v>-8.3843745746563165</v>
      </c>
      <c r="G79" s="983">
        <v>5.6847169896963479</v>
      </c>
      <c r="H79" s="1409">
        <v>4.5278387159265847</v>
      </c>
      <c r="I79" s="1409"/>
      <c r="J79" s="1409">
        <v>-16.668393876500001</v>
      </c>
      <c r="K79" s="1409"/>
      <c r="L79" s="1409"/>
      <c r="M79" s="1409">
        <v>2188.4401520000001</v>
      </c>
      <c r="N79" s="1409"/>
      <c r="O79" s="1409"/>
      <c r="P79" s="1409"/>
      <c r="Q79" s="1409">
        <v>-0.63936221389729875</v>
      </c>
      <c r="R79" s="1409"/>
      <c r="S79" s="1409">
        <v>3.7445807219288696</v>
      </c>
      <c r="T79" s="1414"/>
      <c r="W79" s="837"/>
    </row>
    <row r="80" spans="1:23" ht="24" customHeight="1" x14ac:dyDescent="0.2">
      <c r="B80" s="212" t="s">
        <v>991</v>
      </c>
      <c r="C80" s="228" t="s">
        <v>996</v>
      </c>
      <c r="D80" s="1408">
        <v>14550</v>
      </c>
      <c r="E80" s="1407"/>
      <c r="F80" s="864">
        <v>-9.481149682717426</v>
      </c>
      <c r="G80" s="983">
        <v>3.7534956309564382</v>
      </c>
      <c r="H80" s="1409">
        <v>5.2873702737760233</v>
      </c>
      <c r="I80" s="1409"/>
      <c r="J80" s="1409">
        <v>-20.210457911900001</v>
      </c>
      <c r="K80" s="1409"/>
      <c r="L80" s="1409"/>
      <c r="M80" s="1409">
        <v>2486.4696759999997</v>
      </c>
      <c r="N80" s="1409"/>
      <c r="O80" s="1409"/>
      <c r="P80" s="1409"/>
      <c r="Q80" s="1409">
        <v>12.10478250041982</v>
      </c>
      <c r="R80" s="1409"/>
      <c r="S80" s="1409">
        <v>4.9913487215015762</v>
      </c>
      <c r="T80" s="1414"/>
      <c r="W80" s="837"/>
    </row>
    <row r="81" spans="1:23" ht="24" customHeight="1" x14ac:dyDescent="0.2">
      <c r="B81" s="212" t="s">
        <v>991</v>
      </c>
      <c r="C81" s="228" t="s">
        <v>997</v>
      </c>
      <c r="D81" s="1408">
        <v>11822</v>
      </c>
      <c r="E81" s="1407"/>
      <c r="F81" s="864">
        <v>-9.4099616858237525</v>
      </c>
      <c r="G81" s="983">
        <v>2.5201214827791807</v>
      </c>
      <c r="H81" s="1409">
        <v>1.1224504879938202E-2</v>
      </c>
      <c r="I81" s="1409"/>
      <c r="J81" s="1409">
        <v>-13.0042941059</v>
      </c>
      <c r="K81" s="1409"/>
      <c r="L81" s="1409"/>
      <c r="M81" s="1409">
        <v>2240.48488</v>
      </c>
      <c r="N81" s="1409"/>
      <c r="O81" s="1409"/>
      <c r="P81" s="1409"/>
      <c r="Q81" s="1409">
        <v>4.1400041318458536</v>
      </c>
      <c r="R81" s="1409"/>
      <c r="S81" s="1409">
        <v>4.8837604445350902</v>
      </c>
      <c r="T81" s="1414"/>
      <c r="W81" s="837"/>
    </row>
    <row r="82" spans="1:23" ht="24" customHeight="1" x14ac:dyDescent="0.2">
      <c r="B82" s="212" t="s">
        <v>991</v>
      </c>
      <c r="C82" s="228" t="s">
        <v>998</v>
      </c>
      <c r="D82" s="1408">
        <v>15053</v>
      </c>
      <c r="E82" s="1407"/>
      <c r="F82" s="864">
        <v>6.9332954464729646</v>
      </c>
      <c r="G82" s="983">
        <v>2.9252197501238975</v>
      </c>
      <c r="H82" s="1409">
        <v>4.6290448437245795</v>
      </c>
      <c r="I82" s="1409"/>
      <c r="J82" s="1409">
        <v>-14.81338014</v>
      </c>
      <c r="K82" s="1409"/>
      <c r="L82" s="1409"/>
      <c r="M82" s="1409">
        <v>2367.6500720000004</v>
      </c>
      <c r="N82" s="1409"/>
      <c r="O82" s="1409"/>
      <c r="P82" s="1409"/>
      <c r="Q82" s="1409">
        <v>5.0453186716098664</v>
      </c>
      <c r="R82" s="1409"/>
      <c r="S82" s="1409">
        <v>4.9026493408328209</v>
      </c>
      <c r="T82" s="1414"/>
      <c r="W82" s="837"/>
    </row>
    <row r="83" spans="1:23" ht="24" customHeight="1" x14ac:dyDescent="0.2">
      <c r="B83" s="212" t="s">
        <v>991</v>
      </c>
      <c r="C83" s="228" t="s">
        <v>999</v>
      </c>
      <c r="D83" s="1408">
        <v>15291</v>
      </c>
      <c r="E83" s="1407"/>
      <c r="F83" s="864">
        <v>10.300800692490796</v>
      </c>
      <c r="G83" s="983">
        <v>3.5366794443215221</v>
      </c>
      <c r="H83" s="1409">
        <v>8.5112974443063223</v>
      </c>
      <c r="I83" s="1409"/>
      <c r="J83" s="1409">
        <v>-17.386821485900001</v>
      </c>
      <c r="K83" s="1409"/>
      <c r="L83" s="1409"/>
      <c r="M83" s="1409">
        <v>2670.9574689999999</v>
      </c>
      <c r="N83" s="1409"/>
      <c r="O83" s="1409"/>
      <c r="P83" s="1409"/>
      <c r="Q83" s="1409">
        <v>16.686678153568902</v>
      </c>
      <c r="R83" s="1409"/>
      <c r="S83" s="1409">
        <v>6.153336156696243</v>
      </c>
      <c r="T83" s="1414"/>
      <c r="W83" s="837"/>
    </row>
    <row r="84" spans="1:23" ht="24" customHeight="1" x14ac:dyDescent="0.2">
      <c r="B84" s="212" t="s">
        <v>991</v>
      </c>
      <c r="C84" s="228" t="s">
        <v>1000</v>
      </c>
      <c r="D84" s="1408">
        <v>16400</v>
      </c>
      <c r="E84" s="1407"/>
      <c r="F84" s="864">
        <v>4.0015219734923058</v>
      </c>
      <c r="G84" s="983">
        <v>3.5767372723894519</v>
      </c>
      <c r="H84" s="1409">
        <v>7.2184422584735284</v>
      </c>
      <c r="I84" s="1409"/>
      <c r="J84" s="1409">
        <v>-11.188892814300001</v>
      </c>
      <c r="K84" s="1409"/>
      <c r="L84" s="1409"/>
      <c r="M84" s="1409">
        <v>2398.5436800000002</v>
      </c>
      <c r="N84" s="1409"/>
      <c r="O84" s="1409"/>
      <c r="P84" s="1409"/>
      <c r="Q84" s="1409">
        <v>7.7429449141503515</v>
      </c>
      <c r="R84" s="1409"/>
      <c r="S84" s="1409">
        <v>6.3020651418324913</v>
      </c>
      <c r="T84" s="1414"/>
      <c r="W84" s="837"/>
    </row>
    <row r="85" spans="1:23" ht="24" customHeight="1" x14ac:dyDescent="0.2">
      <c r="B85" s="212" t="s">
        <v>991</v>
      </c>
      <c r="C85" s="228" t="s">
        <v>1001</v>
      </c>
      <c r="D85" s="1408">
        <v>20182</v>
      </c>
      <c r="E85" s="1407"/>
      <c r="F85" s="864">
        <v>21.322512774271107</v>
      </c>
      <c r="G85" s="983">
        <v>5.0555296734344335</v>
      </c>
      <c r="H85" s="1409">
        <v>8.5572294938533542</v>
      </c>
      <c r="I85" s="1409"/>
      <c r="J85" s="1409">
        <v>-7.7152675801999999</v>
      </c>
      <c r="K85" s="1409"/>
      <c r="L85" s="1409"/>
      <c r="M85" s="1409">
        <v>2368.4631259999996</v>
      </c>
      <c r="N85" s="1409"/>
      <c r="O85" s="1409"/>
      <c r="P85" s="1409"/>
      <c r="Q85" s="1409">
        <v>9.6159718676967607</v>
      </c>
      <c r="R85" s="1409"/>
      <c r="S85" s="1409">
        <v>6.5779513961179203</v>
      </c>
      <c r="T85" s="1414"/>
      <c r="W85" s="837"/>
    </row>
    <row r="86" spans="1:23" ht="24" customHeight="1" x14ac:dyDescent="0.2">
      <c r="B86" s="212" t="s">
        <v>1002</v>
      </c>
      <c r="C86" s="228" t="s">
        <v>1003</v>
      </c>
      <c r="D86" s="1408">
        <v>14504</v>
      </c>
      <c r="E86" s="1407"/>
      <c r="F86" s="864">
        <v>-7.83503844443032</v>
      </c>
      <c r="G86" s="983">
        <v>-7.83503844443032</v>
      </c>
      <c r="H86" s="1409">
        <v>7.404463372538693</v>
      </c>
      <c r="I86" s="1409"/>
      <c r="J86" s="1409">
        <v>-11.7714843155</v>
      </c>
      <c r="K86" s="1409"/>
      <c r="L86" s="1409"/>
      <c r="M86" s="1409">
        <v>2320.2286940000004</v>
      </c>
      <c r="N86" s="1409"/>
      <c r="O86" s="1409"/>
      <c r="P86" s="1409"/>
      <c r="Q86" s="1409">
        <v>12.098689901777583</v>
      </c>
      <c r="R86" s="1409"/>
      <c r="S86" s="1409">
        <v>12.098689901777583</v>
      </c>
      <c r="T86" s="1414"/>
      <c r="W86" s="837"/>
    </row>
    <row r="87" spans="1:23" ht="24" customHeight="1" x14ac:dyDescent="0.2">
      <c r="B87" s="212" t="s">
        <v>991</v>
      </c>
      <c r="C87" s="228" t="s">
        <v>990</v>
      </c>
      <c r="D87" s="1408">
        <v>19463</v>
      </c>
      <c r="E87" s="1407"/>
      <c r="F87" s="864">
        <v>-5.1140795631825275</v>
      </c>
      <c r="G87" s="983">
        <v>-6.2953460785125088</v>
      </c>
      <c r="H87" s="1409">
        <v>6.5232340715175479</v>
      </c>
      <c r="I87" s="1409"/>
      <c r="J87" s="1409">
        <v>-12.511484422100001</v>
      </c>
      <c r="K87" s="1409"/>
      <c r="L87" s="1409"/>
      <c r="M87" s="1409">
        <v>2279.3235289999998</v>
      </c>
      <c r="N87" s="1409"/>
      <c r="O87" s="1409"/>
      <c r="P87" s="1409"/>
      <c r="Q87" s="1409">
        <v>8.679458952635045</v>
      </c>
      <c r="R87" s="1409"/>
      <c r="S87" s="1409">
        <v>10.377799862728798</v>
      </c>
      <c r="T87" s="1414"/>
      <c r="W87" s="837"/>
    </row>
    <row r="88" spans="1:23" ht="24" customHeight="1" x14ac:dyDescent="0.2">
      <c r="B88" s="212" t="s">
        <v>991</v>
      </c>
      <c r="C88" s="228" t="s">
        <v>992</v>
      </c>
      <c r="D88" s="1408">
        <v>24578</v>
      </c>
      <c r="E88" s="1407"/>
      <c r="F88" s="864">
        <v>7.8171609054219937</v>
      </c>
      <c r="G88" s="983">
        <v>-0.84681175374714535</v>
      </c>
      <c r="H88" s="1409">
        <v>5.8633024431863792</v>
      </c>
      <c r="I88" s="1409"/>
      <c r="J88" s="1409">
        <v>-16.119407616499998</v>
      </c>
      <c r="K88" s="1409"/>
      <c r="L88" s="1409"/>
      <c r="M88" s="1409">
        <v>2403.8495430000003</v>
      </c>
      <c r="N88" s="1409"/>
      <c r="O88" s="1409"/>
      <c r="P88" s="1409"/>
      <c r="Q88" s="1409">
        <v>12.010969037292863</v>
      </c>
      <c r="R88" s="1409"/>
      <c r="S88" s="1409">
        <v>10.932974372393156</v>
      </c>
      <c r="T88" s="1414"/>
      <c r="W88" s="837"/>
    </row>
    <row r="89" spans="1:23" ht="24" customHeight="1" x14ac:dyDescent="0.2">
      <c r="B89" s="212" t="s">
        <v>991</v>
      </c>
      <c r="C89" s="228" t="s">
        <v>993</v>
      </c>
      <c r="D89" s="1408">
        <v>18752</v>
      </c>
      <c r="E89" s="1407"/>
      <c r="F89" s="864">
        <v>8.2116683016907999</v>
      </c>
      <c r="G89" s="983">
        <v>1.2085264618849401</v>
      </c>
      <c r="H89" s="1409">
        <v>5.4781003779822939</v>
      </c>
      <c r="I89" s="1409"/>
      <c r="J89" s="1409">
        <v>-10.325269520200001</v>
      </c>
      <c r="K89" s="1409"/>
      <c r="L89" s="1409"/>
      <c r="M89" s="1409">
        <v>2445.0433370000001</v>
      </c>
      <c r="N89" s="1409"/>
      <c r="O89" s="1409"/>
      <c r="P89" s="1409"/>
      <c r="Q89" s="1409">
        <v>6.4961152652333931</v>
      </c>
      <c r="R89" s="1409"/>
      <c r="S89" s="1409">
        <v>9.7497378118878597</v>
      </c>
      <c r="T89" s="1414"/>
      <c r="W89" s="837"/>
    </row>
    <row r="90" spans="1:23" ht="24" customHeight="1" x14ac:dyDescent="0.2">
      <c r="B90" s="212" t="s">
        <v>991</v>
      </c>
      <c r="C90" s="228" t="s">
        <v>994</v>
      </c>
      <c r="D90" s="1408">
        <v>23545</v>
      </c>
      <c r="E90" s="1407"/>
      <c r="F90" s="864">
        <v>18.614609571788421</v>
      </c>
      <c r="G90" s="983">
        <v>4.7992184901895607</v>
      </c>
      <c r="H90" s="1409">
        <v>4.5365287594390775</v>
      </c>
      <c r="I90" s="1409"/>
      <c r="J90" s="1409">
        <v>-11.9430695602</v>
      </c>
      <c r="K90" s="1409"/>
      <c r="L90" s="1409"/>
      <c r="M90" s="1409">
        <v>2564.5426299999999</v>
      </c>
      <c r="N90" s="1409"/>
      <c r="O90" s="1409"/>
      <c r="P90" s="1409"/>
      <c r="Q90" s="1409">
        <v>10.015784559568708</v>
      </c>
      <c r="R90" s="1409"/>
      <c r="S90" s="1409">
        <v>9.8064256112430304</v>
      </c>
      <c r="T90" s="1414"/>
      <c r="W90" s="837"/>
    </row>
    <row r="91" spans="1:23" ht="24" customHeight="1" x14ac:dyDescent="0.2">
      <c r="B91" s="212" t="s">
        <v>991</v>
      </c>
      <c r="C91" s="228" t="s">
        <v>995</v>
      </c>
      <c r="D91" s="1408">
        <v>23184</v>
      </c>
      <c r="E91" s="1407"/>
      <c r="F91" s="864">
        <v>14.812063586391332</v>
      </c>
      <c r="G91" s="983">
        <v>6.5359870122061237</v>
      </c>
      <c r="H91" s="1409">
        <v>4.9031574484521938</v>
      </c>
      <c r="I91" s="1409"/>
      <c r="J91" s="1409">
        <v>-7.6582974092000002</v>
      </c>
      <c r="K91" s="1409"/>
      <c r="L91" s="1409"/>
      <c r="M91" s="1409">
        <v>2422.1036710000003</v>
      </c>
      <c r="N91" s="1409"/>
      <c r="O91" s="1409"/>
      <c r="P91" s="1409"/>
      <c r="Q91" s="1409">
        <v>10.677171993323963</v>
      </c>
      <c r="R91" s="1409"/>
      <c r="S91" s="1409">
        <v>9.9515726768886417</v>
      </c>
      <c r="T91" s="1414"/>
      <c r="W91" s="837"/>
    </row>
    <row r="92" spans="1:23" ht="24" customHeight="1" x14ac:dyDescent="0.2">
      <c r="B92" s="212" t="s">
        <v>991</v>
      </c>
      <c r="C92" s="228" t="s">
        <v>996</v>
      </c>
      <c r="D92" s="1408">
        <v>17549</v>
      </c>
      <c r="E92" s="1407"/>
      <c r="F92" s="864">
        <v>20.611683848797256</v>
      </c>
      <c r="G92" s="983">
        <v>8.0997503187825828</v>
      </c>
      <c r="H92" s="1409">
        <v>7.600851911985715</v>
      </c>
      <c r="I92" s="1409"/>
      <c r="J92" s="1409">
        <v>-11.812592489</v>
      </c>
      <c r="K92" s="1409"/>
      <c r="L92" s="1409"/>
      <c r="M92" s="1409" t="s">
        <v>219</v>
      </c>
      <c r="N92" s="1409"/>
      <c r="O92" s="1409"/>
      <c r="P92" s="1409"/>
      <c r="Q92" s="1409" t="s">
        <v>219</v>
      </c>
      <c r="R92" s="1409"/>
      <c r="S92" s="1409" t="s">
        <v>219</v>
      </c>
      <c r="T92" s="1414"/>
      <c r="W92" s="837"/>
    </row>
    <row r="93" spans="1:23" ht="24" customHeight="1" x14ac:dyDescent="0.2">
      <c r="B93" s="212" t="s">
        <v>991</v>
      </c>
      <c r="C93" s="228" t="s">
        <v>997</v>
      </c>
      <c r="D93" s="1408" t="s">
        <v>219</v>
      </c>
      <c r="E93" s="1407"/>
      <c r="F93" s="864" t="s">
        <v>219</v>
      </c>
      <c r="G93" s="983" t="s">
        <v>219</v>
      </c>
      <c r="H93" s="1409">
        <v>4.2362568063358506</v>
      </c>
      <c r="I93" s="1409"/>
      <c r="J93" s="1409">
        <v>-7.6694939397999997</v>
      </c>
      <c r="K93" s="1409"/>
      <c r="L93" s="1409"/>
      <c r="M93" s="1409" t="s">
        <v>219</v>
      </c>
      <c r="N93" s="1409"/>
      <c r="O93" s="1409"/>
      <c r="P93" s="1409"/>
      <c r="Q93" s="1409" t="s">
        <v>219</v>
      </c>
      <c r="R93" s="1409"/>
      <c r="S93" s="1409" t="s">
        <v>219</v>
      </c>
      <c r="T93" s="1414"/>
      <c r="W93" s="837"/>
    </row>
    <row r="94" spans="1:23" ht="2.1" customHeight="1" x14ac:dyDescent="0.2">
      <c r="B94" s="229"/>
      <c r="C94" s="230"/>
      <c r="D94" s="1446"/>
      <c r="E94" s="1447"/>
      <c r="F94" s="1155"/>
      <c r="G94" s="1156"/>
      <c r="H94" s="1448"/>
      <c r="I94" s="1449"/>
      <c r="J94" s="1450"/>
      <c r="K94" s="1451"/>
      <c r="L94" s="1452"/>
      <c r="M94" s="1453" t="s">
        <v>991</v>
      </c>
      <c r="N94" s="1454"/>
      <c r="O94" s="1454"/>
      <c r="P94" s="1455"/>
      <c r="Q94" s="1456" t="s">
        <v>991</v>
      </c>
      <c r="R94" s="1457"/>
      <c r="S94" s="1456" t="s">
        <v>991</v>
      </c>
      <c r="T94" s="1458"/>
      <c r="W94" s="837"/>
    </row>
    <row r="95" spans="1:23" s="222" customFormat="1" ht="18" customHeight="1" x14ac:dyDescent="0.2">
      <c r="A95" s="850"/>
      <c r="B95" s="231" t="s">
        <v>206</v>
      </c>
      <c r="C95" s="231"/>
      <c r="D95" s="231"/>
      <c r="E95" s="231"/>
      <c r="F95" s="231"/>
      <c r="G95" s="231"/>
      <c r="H95" s="231"/>
      <c r="I95" s="231"/>
      <c r="J95" s="231"/>
      <c r="K95" s="231"/>
      <c r="L95" s="231"/>
      <c r="M95" s="231"/>
      <c r="N95" s="231"/>
      <c r="O95" s="231"/>
      <c r="P95" s="231"/>
      <c r="Q95" s="231"/>
      <c r="R95" s="231"/>
      <c r="S95" s="231"/>
      <c r="T95" s="231"/>
      <c r="V95" s="838"/>
    </row>
    <row r="96" spans="1:23" s="222" customFormat="1" ht="18" customHeight="1" x14ac:dyDescent="0.2">
      <c r="A96" s="850"/>
      <c r="B96" s="232" t="s">
        <v>207</v>
      </c>
      <c r="C96" s="232"/>
      <c r="D96" s="231"/>
      <c r="E96" s="231"/>
      <c r="F96" s="231"/>
      <c r="G96" s="231"/>
      <c r="H96" s="231"/>
      <c r="I96" s="231"/>
      <c r="J96" s="231"/>
      <c r="K96" s="231"/>
      <c r="L96" s="231"/>
      <c r="M96" s="231"/>
      <c r="N96" s="231"/>
      <c r="O96" s="231"/>
      <c r="P96" s="231"/>
      <c r="Q96" s="231"/>
      <c r="R96" s="231"/>
      <c r="S96" s="231"/>
      <c r="T96" s="231"/>
    </row>
    <row r="97" spans="2:20" ht="18" customHeight="1" x14ac:dyDescent="0.2">
      <c r="B97" s="233"/>
      <c r="C97" s="234"/>
      <c r="D97" s="235"/>
      <c r="E97" s="235"/>
      <c r="F97" s="235"/>
      <c r="G97" s="235"/>
      <c r="H97" s="235"/>
      <c r="I97" s="235"/>
      <c r="J97" s="235"/>
      <c r="K97" s="235"/>
      <c r="L97" s="235"/>
      <c r="M97" s="235"/>
      <c r="N97" s="235"/>
      <c r="O97" s="235"/>
      <c r="P97" s="235"/>
      <c r="Q97" s="235"/>
      <c r="R97" s="235"/>
      <c r="S97" s="235"/>
      <c r="T97" s="235"/>
    </row>
    <row r="98" spans="2:20" ht="21.75" customHeight="1" x14ac:dyDescent="0.2">
      <c r="B98" s="235"/>
      <c r="C98" s="235"/>
      <c r="D98" s="235"/>
      <c r="E98" s="235"/>
      <c r="F98" s="235"/>
      <c r="G98" s="235"/>
      <c r="H98" s="235"/>
      <c r="J98" s="235"/>
      <c r="K98" s="235"/>
      <c r="L98" s="235"/>
      <c r="M98" s="235"/>
      <c r="N98" s="235"/>
      <c r="O98" s="235"/>
      <c r="P98" s="235"/>
      <c r="Q98" s="235"/>
      <c r="R98" s="235"/>
      <c r="S98" s="235"/>
      <c r="T98" s="235"/>
    </row>
    <row r="99" spans="2:20" ht="18" customHeight="1" x14ac:dyDescent="0.2">
      <c r="B99" s="235"/>
      <c r="C99" s="235"/>
      <c r="D99" s="235"/>
      <c r="E99" s="235"/>
      <c r="F99" s="235"/>
      <c r="G99" s="235"/>
      <c r="H99" s="235"/>
      <c r="I99" s="235"/>
      <c r="J99" s="235"/>
      <c r="K99" s="235"/>
      <c r="L99" s="235"/>
      <c r="M99" s="235"/>
      <c r="N99" s="235"/>
      <c r="O99" s="235"/>
      <c r="P99" s="235"/>
      <c r="Q99" s="235"/>
      <c r="R99" s="235"/>
      <c r="S99" s="235"/>
      <c r="T99" s="235"/>
    </row>
    <row r="100" spans="2:20" ht="4.3499999999999996" customHeight="1" x14ac:dyDescent="0.2">
      <c r="B100" s="1421"/>
      <c r="C100" s="1421"/>
      <c r="D100" s="1421"/>
      <c r="E100" s="1421"/>
      <c r="F100" s="1421"/>
      <c r="G100" s="1421"/>
      <c r="H100" s="1421"/>
      <c r="I100" s="1421"/>
      <c r="J100" s="1421"/>
      <c r="K100" s="1421"/>
      <c r="L100" s="1421"/>
      <c r="M100" s="1421"/>
      <c r="N100" s="1421"/>
      <c r="O100" s="1421"/>
      <c r="P100" s="1421"/>
      <c r="Q100" s="1421"/>
      <c r="R100" s="1421"/>
      <c r="S100" s="1421"/>
      <c r="T100" s="1421"/>
    </row>
    <row r="101" spans="2:20" ht="18" customHeight="1" x14ac:dyDescent="0.3">
      <c r="B101" s="578" t="s">
        <v>1004</v>
      </c>
      <c r="C101" s="236"/>
      <c r="D101" s="236"/>
      <c r="E101" s="236"/>
      <c r="F101" s="209"/>
      <c r="G101" s="209"/>
      <c r="H101" s="209"/>
      <c r="I101" s="209"/>
      <c r="J101" s="209"/>
      <c r="K101" s="209"/>
      <c r="L101" s="209"/>
      <c r="M101" s="209"/>
      <c r="N101" s="209"/>
      <c r="O101" s="209"/>
      <c r="P101" s="209"/>
      <c r="Q101" s="209"/>
      <c r="R101" s="209"/>
      <c r="S101" s="209"/>
      <c r="T101" s="127" t="s">
        <v>800</v>
      </c>
    </row>
    <row r="102" spans="2:20" ht="18" customHeight="1" x14ac:dyDescent="0.2">
      <c r="B102" s="209"/>
      <c r="C102" s="209"/>
      <c r="D102" s="209"/>
      <c r="E102" s="209"/>
      <c r="F102" s="209"/>
      <c r="G102" s="209"/>
      <c r="H102" s="209"/>
      <c r="I102" s="209"/>
      <c r="J102" s="209"/>
      <c r="K102" s="209"/>
      <c r="L102" s="209"/>
      <c r="M102" s="209"/>
      <c r="N102" s="209"/>
      <c r="O102" s="209"/>
      <c r="P102" s="209"/>
      <c r="Q102" s="209"/>
      <c r="R102" s="209"/>
      <c r="S102" s="209"/>
      <c r="T102" s="209"/>
    </row>
    <row r="103" spans="2:20" ht="18" customHeight="1" x14ac:dyDescent="0.2">
      <c r="B103" s="209"/>
      <c r="C103" s="209"/>
      <c r="D103" s="209"/>
      <c r="E103" s="209"/>
      <c r="F103" s="209"/>
      <c r="G103" s="209"/>
      <c r="H103" s="209"/>
      <c r="I103" s="209"/>
      <c r="J103" s="209"/>
      <c r="K103" s="209"/>
      <c r="L103" s="209"/>
      <c r="M103" s="209"/>
      <c r="N103" s="209"/>
      <c r="O103" s="209"/>
      <c r="P103" s="209"/>
      <c r="Q103" s="209"/>
      <c r="R103" s="209"/>
      <c r="S103" s="209"/>
      <c r="T103" s="209"/>
    </row>
    <row r="104" spans="2:20" ht="18" customHeight="1" x14ac:dyDescent="0.2">
      <c r="B104" s="209"/>
      <c r="C104" s="209"/>
      <c r="D104" s="209"/>
      <c r="E104" s="209"/>
      <c r="F104" s="209"/>
      <c r="G104" s="209"/>
      <c r="H104" s="209"/>
      <c r="I104" s="209"/>
      <c r="J104" s="209"/>
      <c r="K104" s="209"/>
      <c r="L104" s="209"/>
      <c r="M104" s="209"/>
      <c r="N104" s="209"/>
      <c r="O104" s="209"/>
      <c r="P104" s="209"/>
      <c r="Q104" s="209"/>
      <c r="R104" s="209"/>
      <c r="S104" s="209"/>
      <c r="T104" s="209"/>
    </row>
    <row r="105" spans="2:20" s="863" customFormat="1" ht="18" customHeight="1" x14ac:dyDescent="0.2">
      <c r="B105" s="862"/>
      <c r="C105" s="862"/>
      <c r="D105" s="334"/>
      <c r="E105" s="334"/>
      <c r="F105" s="1444"/>
      <c r="G105" s="1444"/>
      <c r="H105" s="334"/>
      <c r="I105" s="334"/>
      <c r="J105" s="1444"/>
      <c r="K105" s="1444"/>
      <c r="L105" s="1444"/>
      <c r="M105" s="1444"/>
      <c r="N105" s="334"/>
      <c r="O105" s="1444"/>
      <c r="P105" s="1444"/>
      <c r="Q105" s="1444"/>
      <c r="R105" s="1444"/>
      <c r="S105" s="1444"/>
      <c r="T105" s="334"/>
    </row>
    <row r="106" spans="2:20" s="863" customFormat="1" ht="18" customHeight="1" x14ac:dyDescent="0.2">
      <c r="B106" s="862"/>
      <c r="C106" s="862"/>
      <c r="D106" s="334"/>
      <c r="E106" s="334"/>
      <c r="F106" s="1444"/>
      <c r="G106" s="1444"/>
      <c r="H106" s="334"/>
      <c r="I106" s="334"/>
      <c r="J106" s="1444"/>
      <c r="K106" s="1444"/>
      <c r="L106" s="1444"/>
      <c r="M106" s="1444"/>
      <c r="N106" s="334"/>
      <c r="O106" s="1444"/>
      <c r="P106" s="1444"/>
      <c r="Q106" s="1444"/>
      <c r="R106" s="1444"/>
      <c r="S106" s="1444"/>
      <c r="T106" s="334"/>
    </row>
    <row r="107" spans="2:20" s="863" customFormat="1" ht="18" customHeight="1" x14ac:dyDescent="0.2">
      <c r="B107" s="862"/>
      <c r="C107" s="862"/>
      <c r="D107" s="334"/>
      <c r="E107" s="334"/>
      <c r="F107" s="334"/>
      <c r="G107" s="334"/>
      <c r="H107" s="334"/>
      <c r="I107" s="334"/>
      <c r="J107" s="334"/>
      <c r="K107" s="334"/>
      <c r="L107" s="334"/>
      <c r="M107" s="334"/>
      <c r="N107" s="334"/>
      <c r="O107" s="334"/>
      <c r="P107" s="334"/>
      <c r="Q107" s="334"/>
      <c r="R107" s="334"/>
      <c r="S107" s="334"/>
      <c r="T107" s="334"/>
    </row>
    <row r="108" spans="2:20" s="863" customFormat="1" ht="18" customHeight="1" x14ac:dyDescent="0.2">
      <c r="B108" s="862"/>
      <c r="C108" s="862"/>
      <c r="D108" s="1444"/>
      <c r="E108" s="1444"/>
      <c r="F108" s="334"/>
      <c r="G108" s="334"/>
      <c r="H108" s="1444"/>
      <c r="I108" s="1444"/>
      <c r="J108" s="1444"/>
      <c r="K108" s="1444"/>
      <c r="L108" s="1444"/>
      <c r="M108" s="1444"/>
      <c r="N108" s="1444"/>
      <c r="O108" s="1444"/>
      <c r="P108" s="1444"/>
      <c r="Q108" s="1444"/>
      <c r="R108" s="1444"/>
      <c r="S108" s="1444"/>
      <c r="T108" s="1444"/>
    </row>
    <row r="109" spans="2:20" s="863" customFormat="1" ht="18" customHeight="1" x14ac:dyDescent="0.2">
      <c r="B109" s="862"/>
      <c r="C109" s="862"/>
      <c r="D109" s="1444"/>
      <c r="E109" s="1444"/>
      <c r="F109" s="334"/>
      <c r="G109" s="334"/>
      <c r="H109" s="1444"/>
      <c r="I109" s="1444"/>
      <c r="J109" s="1444"/>
      <c r="K109" s="1444"/>
      <c r="L109" s="1444"/>
      <c r="M109" s="1444"/>
      <c r="N109" s="1444"/>
      <c r="O109" s="1444"/>
      <c r="P109" s="1444"/>
      <c r="Q109" s="1444"/>
      <c r="R109" s="1444"/>
      <c r="S109" s="1444"/>
      <c r="T109" s="1444"/>
    </row>
  </sheetData>
  <mergeCells count="306">
    <mergeCell ref="D109:E109"/>
    <mergeCell ref="H109:I109"/>
    <mergeCell ref="J109:L109"/>
    <mergeCell ref="M109:P109"/>
    <mergeCell ref="Q109:R109"/>
    <mergeCell ref="S109:T109"/>
    <mergeCell ref="F105:G105"/>
    <mergeCell ref="J105:K105"/>
    <mergeCell ref="L105:M105"/>
    <mergeCell ref="O105:Q105"/>
    <mergeCell ref="R105:S105"/>
    <mergeCell ref="F106:G106"/>
    <mergeCell ref="J106:K106"/>
    <mergeCell ref="L106:M106"/>
    <mergeCell ref="O106:Q106"/>
    <mergeCell ref="R106:S106"/>
    <mergeCell ref="M108:P108"/>
    <mergeCell ref="Q108:R108"/>
    <mergeCell ref="S108:T108"/>
    <mergeCell ref="D108:E108"/>
    <mergeCell ref="H108:I108"/>
    <mergeCell ref="J108:L108"/>
    <mergeCell ref="S88:T88"/>
    <mergeCell ref="D90:E90"/>
    <mergeCell ref="H90:I90"/>
    <mergeCell ref="J90:L90"/>
    <mergeCell ref="D88:E88"/>
    <mergeCell ref="D91:E91"/>
    <mergeCell ref="H91:I91"/>
    <mergeCell ref="J91:L91"/>
    <mergeCell ref="M90:P90"/>
    <mergeCell ref="Q90:R90"/>
    <mergeCell ref="S90:T90"/>
    <mergeCell ref="J89:L89"/>
    <mergeCell ref="D89:E89"/>
    <mergeCell ref="M89:P89"/>
    <mergeCell ref="Q89:R89"/>
    <mergeCell ref="S89:T89"/>
    <mergeCell ref="Q88:R88"/>
    <mergeCell ref="H88:I88"/>
    <mergeCell ref="M88:P88"/>
    <mergeCell ref="H89:I89"/>
    <mergeCell ref="J88:L88"/>
    <mergeCell ref="D92:E92"/>
    <mergeCell ref="H92:I92"/>
    <mergeCell ref="J92:L92"/>
    <mergeCell ref="M91:P91"/>
    <mergeCell ref="Q91:R91"/>
    <mergeCell ref="S91:T91"/>
    <mergeCell ref="M92:P92"/>
    <mergeCell ref="Q92:R92"/>
    <mergeCell ref="S92:T92"/>
    <mergeCell ref="D93:E93"/>
    <mergeCell ref="B100:T100"/>
    <mergeCell ref="D94:E94"/>
    <mergeCell ref="H94:I94"/>
    <mergeCell ref="J94:L94"/>
    <mergeCell ref="M93:P93"/>
    <mergeCell ref="M94:P94"/>
    <mergeCell ref="Q93:R93"/>
    <mergeCell ref="S93:T93"/>
    <mergeCell ref="H93:I93"/>
    <mergeCell ref="J93:L93"/>
    <mergeCell ref="Q94:R94"/>
    <mergeCell ref="S94:T94"/>
    <mergeCell ref="J25:K25"/>
    <mergeCell ref="L25:M25"/>
    <mergeCell ref="O25:Q25"/>
    <mergeCell ref="R25:S25"/>
    <mergeCell ref="F20:G20"/>
    <mergeCell ref="J20:K20"/>
    <mergeCell ref="L20:M20"/>
    <mergeCell ref="O20:Q20"/>
    <mergeCell ref="R20:S20"/>
    <mergeCell ref="F21:G21"/>
    <mergeCell ref="J21:K21"/>
    <mergeCell ref="L21:M21"/>
    <mergeCell ref="O21:Q21"/>
    <mergeCell ref="R21:S21"/>
    <mergeCell ref="S82:T82"/>
    <mergeCell ref="J86:L86"/>
    <mergeCell ref="S85:T85"/>
    <mergeCell ref="M81:P81"/>
    <mergeCell ref="H86:I86"/>
    <mergeCell ref="S78:T78"/>
    <mergeCell ref="F22:G22"/>
    <mergeCell ref="J22:K22"/>
    <mergeCell ref="L22:M22"/>
    <mergeCell ref="O22:Q22"/>
    <mergeCell ref="R28:S28"/>
    <mergeCell ref="F31:G31"/>
    <mergeCell ref="J29:K29"/>
    <mergeCell ref="L29:M29"/>
    <mergeCell ref="O29:Q29"/>
    <mergeCell ref="L23:M23"/>
    <mergeCell ref="O23:Q23"/>
    <mergeCell ref="R23:S23"/>
    <mergeCell ref="R29:S29"/>
    <mergeCell ref="F30:G30"/>
    <mergeCell ref="R22:S22"/>
    <mergeCell ref="F23:G23"/>
    <mergeCell ref="J23:K23"/>
    <mergeCell ref="F25:G25"/>
    <mergeCell ref="S83:T83"/>
    <mergeCell ref="Q85:R85"/>
    <mergeCell ref="S86:T86"/>
    <mergeCell ref="D86:E86"/>
    <mergeCell ref="M85:P85"/>
    <mergeCell ref="D85:E85"/>
    <mergeCell ref="M87:P87"/>
    <mergeCell ref="Q87:R87"/>
    <mergeCell ref="S87:T87"/>
    <mergeCell ref="M84:P84"/>
    <mergeCell ref="S84:T84"/>
    <mergeCell ref="D84:E84"/>
    <mergeCell ref="H84:I84"/>
    <mergeCell ref="J84:L84"/>
    <mergeCell ref="D83:E83"/>
    <mergeCell ref="H83:I83"/>
    <mergeCell ref="H85:I85"/>
    <mergeCell ref="J85:L85"/>
    <mergeCell ref="D87:E87"/>
    <mergeCell ref="H87:I87"/>
    <mergeCell ref="J87:L87"/>
    <mergeCell ref="M86:P86"/>
    <mergeCell ref="Q86:R86"/>
    <mergeCell ref="H80:I80"/>
    <mergeCell ref="J80:L80"/>
    <mergeCell ref="Q84:R84"/>
    <mergeCell ref="D82:E82"/>
    <mergeCell ref="D79:E79"/>
    <mergeCell ref="H79:I79"/>
    <mergeCell ref="J79:L79"/>
    <mergeCell ref="D80:E80"/>
    <mergeCell ref="Q83:R83"/>
    <mergeCell ref="J83:L83"/>
    <mergeCell ref="M82:P82"/>
    <mergeCell ref="Q82:R82"/>
    <mergeCell ref="J82:L82"/>
    <mergeCell ref="Q81:R81"/>
    <mergeCell ref="H82:I82"/>
    <mergeCell ref="D81:E81"/>
    <mergeCell ref="M83:P83"/>
    <mergeCell ref="B75:C75"/>
    <mergeCell ref="D75:E75"/>
    <mergeCell ref="H75:I75"/>
    <mergeCell ref="J75:L75"/>
    <mergeCell ref="M75:P75"/>
    <mergeCell ref="Q75:R75"/>
    <mergeCell ref="Q76:R76"/>
    <mergeCell ref="M78:P78"/>
    <mergeCell ref="Q78:R78"/>
    <mergeCell ref="D76:E76"/>
    <mergeCell ref="H76:I76"/>
    <mergeCell ref="J76:L76"/>
    <mergeCell ref="Q77:R77"/>
    <mergeCell ref="D77:E77"/>
    <mergeCell ref="D78:E78"/>
    <mergeCell ref="H78:I78"/>
    <mergeCell ref="J78:L78"/>
    <mergeCell ref="B73:C73"/>
    <mergeCell ref="D73:E73"/>
    <mergeCell ref="H73:I73"/>
    <mergeCell ref="J73:L73"/>
    <mergeCell ref="M73:P73"/>
    <mergeCell ref="Q73:R73"/>
    <mergeCell ref="B74:C74"/>
    <mergeCell ref="M74:P74"/>
    <mergeCell ref="Q74:R74"/>
    <mergeCell ref="D74:E74"/>
    <mergeCell ref="H74:I74"/>
    <mergeCell ref="J74:L74"/>
    <mergeCell ref="D70:E71"/>
    <mergeCell ref="F70:F71"/>
    <mergeCell ref="Q70:R71"/>
    <mergeCell ref="G70:G71"/>
    <mergeCell ref="M70:P71"/>
    <mergeCell ref="S70:T71"/>
    <mergeCell ref="H71:I71"/>
    <mergeCell ref="J71:L71"/>
    <mergeCell ref="B72:C72"/>
    <mergeCell ref="D72:E72"/>
    <mergeCell ref="H72:I72"/>
    <mergeCell ref="J72:L72"/>
    <mergeCell ref="B68:C71"/>
    <mergeCell ref="D68:G69"/>
    <mergeCell ref="Q72:R72"/>
    <mergeCell ref="H68:I70"/>
    <mergeCell ref="J68:L70"/>
    <mergeCell ref="M68:T69"/>
    <mergeCell ref="M72:P72"/>
    <mergeCell ref="F13:G13"/>
    <mergeCell ref="J13:K13"/>
    <mergeCell ref="B2:T2"/>
    <mergeCell ref="B7:C10"/>
    <mergeCell ref="D7:E8"/>
    <mergeCell ref="F7:T7"/>
    <mergeCell ref="F8:I9"/>
    <mergeCell ref="J8:N9"/>
    <mergeCell ref="O8:T9"/>
    <mergeCell ref="D9:D10"/>
    <mergeCell ref="E9:E10"/>
    <mergeCell ref="F10:G10"/>
    <mergeCell ref="J10:K10"/>
    <mergeCell ref="L10:M10"/>
    <mergeCell ref="O10:Q10"/>
    <mergeCell ref="R10:S10"/>
    <mergeCell ref="L13:M13"/>
    <mergeCell ref="O13:Q13"/>
    <mergeCell ref="R13:S13"/>
    <mergeCell ref="J19:K19"/>
    <mergeCell ref="R19:S19"/>
    <mergeCell ref="L11:M11"/>
    <mergeCell ref="O11:Q11"/>
    <mergeCell ref="R11:S11"/>
    <mergeCell ref="R12:S12"/>
    <mergeCell ref="B12:C12"/>
    <mergeCell ref="F12:G12"/>
    <mergeCell ref="J12:K12"/>
    <mergeCell ref="F15:G15"/>
    <mergeCell ref="J15:K15"/>
    <mergeCell ref="L15:M15"/>
    <mergeCell ref="O15:Q15"/>
    <mergeCell ref="F14:G14"/>
    <mergeCell ref="J14:K14"/>
    <mergeCell ref="L14:M14"/>
    <mergeCell ref="O14:Q14"/>
    <mergeCell ref="R14:S14"/>
    <mergeCell ref="L12:M12"/>
    <mergeCell ref="O12:Q12"/>
    <mergeCell ref="B11:C11"/>
    <mergeCell ref="F11:G11"/>
    <mergeCell ref="J11:K11"/>
    <mergeCell ref="B13:C13"/>
    <mergeCell ref="R15:S15"/>
    <mergeCell ref="F24:G24"/>
    <mergeCell ref="J24:K24"/>
    <mergeCell ref="L24:M24"/>
    <mergeCell ref="O24:Q24"/>
    <mergeCell ref="R24:S24"/>
    <mergeCell ref="F16:G16"/>
    <mergeCell ref="J16:K16"/>
    <mergeCell ref="L16:M16"/>
    <mergeCell ref="O16:Q16"/>
    <mergeCell ref="R16:S16"/>
    <mergeCell ref="F17:G17"/>
    <mergeCell ref="J17:K17"/>
    <mergeCell ref="L17:M17"/>
    <mergeCell ref="O17:Q17"/>
    <mergeCell ref="R17:S17"/>
    <mergeCell ref="F18:G18"/>
    <mergeCell ref="J18:K18"/>
    <mergeCell ref="L18:M18"/>
    <mergeCell ref="O18:Q18"/>
    <mergeCell ref="R18:S18"/>
    <mergeCell ref="F19:G19"/>
    <mergeCell ref="L19:M19"/>
    <mergeCell ref="O19:Q19"/>
    <mergeCell ref="S81:T81"/>
    <mergeCell ref="F28:G28"/>
    <mergeCell ref="J28:K28"/>
    <mergeCell ref="L28:M28"/>
    <mergeCell ref="F29:G29"/>
    <mergeCell ref="O28:Q28"/>
    <mergeCell ref="O27:Q27"/>
    <mergeCell ref="R27:S27"/>
    <mergeCell ref="Q79:R79"/>
    <mergeCell ref="S79:T79"/>
    <mergeCell ref="S76:T76"/>
    <mergeCell ref="M79:P79"/>
    <mergeCell ref="J30:K30"/>
    <mergeCell ref="L30:M30"/>
    <mergeCell ref="O30:Q30"/>
    <mergeCell ref="R30:S30"/>
    <mergeCell ref="J32:K32"/>
    <mergeCell ref="M76:P76"/>
    <mergeCell ref="H81:I81"/>
    <mergeCell ref="J81:L81"/>
    <mergeCell ref="M80:P80"/>
    <mergeCell ref="Q80:R80"/>
    <mergeCell ref="S80:T80"/>
    <mergeCell ref="H77:I77"/>
    <mergeCell ref="L26:M26"/>
    <mergeCell ref="O26:Q26"/>
    <mergeCell ref="R26:S26"/>
    <mergeCell ref="F27:G27"/>
    <mergeCell ref="J27:K27"/>
    <mergeCell ref="L27:M27"/>
    <mergeCell ref="J77:L77"/>
    <mergeCell ref="M77:P77"/>
    <mergeCell ref="F33:G33"/>
    <mergeCell ref="J33:K33"/>
    <mergeCell ref="L33:M33"/>
    <mergeCell ref="O33:Q33"/>
    <mergeCell ref="R33:S33"/>
    <mergeCell ref="L32:M32"/>
    <mergeCell ref="F32:G32"/>
    <mergeCell ref="J31:K31"/>
    <mergeCell ref="L31:M31"/>
    <mergeCell ref="O31:Q31"/>
    <mergeCell ref="R31:S31"/>
    <mergeCell ref="O32:Q32"/>
    <mergeCell ref="R32:S32"/>
    <mergeCell ref="F26:G26"/>
    <mergeCell ref="J26:K26"/>
    <mergeCell ref="S77:T77"/>
  </mergeCells>
  <phoneticPr fontId="92" type="noConversion"/>
  <conditionalFormatting sqref="B15:T32 B76:T92 B93:C93 H93:T93 D93:G94">
    <cfRule type="expression" dxfId="48" priority="1">
      <formula>$B15&lt;&gt;""</formula>
    </cfRule>
  </conditionalFormatting>
  <hyperlinks>
    <hyperlink ref="V4" location="Índice!A1" display="Índice" xr:uid="{00000000-0004-0000-0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01" min="1" max="15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06F34A-A2E1-4F40-94DE-93DBAD41B2A0}">
  <sheetPr codeName="Folha13"/>
  <dimension ref="B1:R109"/>
  <sheetViews>
    <sheetView showGridLines="0" view="pageBreakPreview" zoomScale="65" zoomScaleNormal="75" zoomScaleSheetLayoutView="65" workbookViewId="0"/>
  </sheetViews>
  <sheetFormatPr defaultColWidth="9.140625" defaultRowHeight="12.75" x14ac:dyDescent="0.2"/>
  <cols>
    <col min="1" max="1" width="9.140625" style="153"/>
    <col min="2" max="3" width="5.85546875" style="153" customWidth="1"/>
    <col min="4" max="4" width="19.85546875" style="153" customWidth="1"/>
    <col min="5" max="5" width="15.85546875" style="153" customWidth="1"/>
    <col min="6" max="7" width="14.85546875" style="153" customWidth="1"/>
    <col min="8" max="8" width="16.85546875" style="153" customWidth="1"/>
    <col min="9" max="9" width="19.85546875" style="153" customWidth="1"/>
    <col min="10" max="11" width="15.85546875" style="153" customWidth="1"/>
    <col min="12" max="12" width="14.85546875" style="153" customWidth="1"/>
    <col min="13" max="13" width="13.85546875" style="153" customWidth="1"/>
    <col min="14" max="14" width="15.85546875" style="153" customWidth="1"/>
    <col min="15" max="15" width="12.85546875" style="153" customWidth="1"/>
    <col min="17" max="17" width="10.85546875" bestFit="1" customWidth="1"/>
    <col min="18" max="18" width="11.140625" style="153" bestFit="1" customWidth="1"/>
    <col min="19" max="16384" width="9.140625" style="153"/>
  </cols>
  <sheetData>
    <row r="1" spans="2:18" ht="26.25" customHeight="1" x14ac:dyDescent="0.35">
      <c r="B1" s="1468" t="s">
        <v>208</v>
      </c>
      <c r="C1" s="1468"/>
      <c r="D1" s="1468"/>
      <c r="E1" s="1468"/>
      <c r="F1" s="1468"/>
      <c r="G1" s="1468"/>
      <c r="H1" s="1468"/>
      <c r="I1" s="1468"/>
      <c r="J1" s="1468"/>
      <c r="K1" s="1468"/>
      <c r="L1" s="1468"/>
      <c r="M1" s="1468"/>
      <c r="N1" s="1468"/>
      <c r="O1" s="1468"/>
    </row>
    <row r="2" spans="2:18" ht="4.3499999999999996" customHeight="1" x14ac:dyDescent="0.2">
      <c r="B2" s="1362"/>
      <c r="C2" s="1362"/>
      <c r="D2" s="1362"/>
      <c r="E2" s="1362"/>
      <c r="F2" s="1362"/>
      <c r="G2" s="1362"/>
      <c r="H2" s="1362"/>
      <c r="I2" s="1362"/>
      <c r="J2" s="1362"/>
      <c r="K2" s="1362"/>
      <c r="L2" s="1362"/>
      <c r="M2" s="1362"/>
      <c r="N2" s="1362"/>
      <c r="O2" s="1362"/>
    </row>
    <row r="3" spans="2:18" ht="18" customHeight="1" x14ac:dyDescent="0.2"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237"/>
      <c r="M3" s="237"/>
      <c r="N3" s="237"/>
      <c r="O3" s="237"/>
    </row>
    <row r="4" spans="2:18" ht="18" customHeight="1" x14ac:dyDescent="0.25">
      <c r="B4" s="174"/>
      <c r="C4" s="174"/>
      <c r="D4" s="174"/>
      <c r="E4" s="174"/>
      <c r="F4" s="174"/>
      <c r="G4" s="174"/>
      <c r="H4" s="174"/>
      <c r="I4" s="174"/>
      <c r="J4" s="174"/>
      <c r="K4" s="174"/>
      <c r="L4" s="174"/>
      <c r="M4" s="174"/>
      <c r="N4" s="174"/>
      <c r="Q4" s="764" t="s">
        <v>0</v>
      </c>
    </row>
    <row r="5" spans="2:18" s="9" customFormat="1" ht="18" customHeight="1" x14ac:dyDescent="0.25">
      <c r="B5" s="36" t="s">
        <v>210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763"/>
      <c r="P5"/>
      <c r="Q5"/>
      <c r="R5" s="200"/>
    </row>
    <row r="6" spans="2:18" s="9" customFormat="1" ht="18" customHeight="1" x14ac:dyDescent="0.25">
      <c r="B6" s="112" t="s">
        <v>211</v>
      </c>
      <c r="C6" s="201"/>
      <c r="D6" s="202"/>
      <c r="E6" s="202"/>
      <c r="F6" s="202"/>
      <c r="G6" s="40"/>
      <c r="H6" s="40"/>
      <c r="I6" s="40"/>
      <c r="J6" s="40"/>
      <c r="K6" s="40"/>
      <c r="L6" s="40"/>
      <c r="M6" s="40"/>
      <c r="N6" s="40"/>
      <c r="O6" s="40"/>
      <c r="P6"/>
      <c r="Q6"/>
      <c r="R6" s="40"/>
    </row>
    <row r="7" spans="2:18" ht="22.35" customHeight="1" x14ac:dyDescent="0.2">
      <c r="B7" s="1242"/>
      <c r="C7" s="1283"/>
      <c r="D7" s="1469" t="s">
        <v>212</v>
      </c>
      <c r="E7" s="1469"/>
      <c r="F7" s="1469" t="s">
        <v>213</v>
      </c>
      <c r="G7" s="1469"/>
      <c r="H7" s="1469" t="s">
        <v>214</v>
      </c>
      <c r="I7" s="1469"/>
      <c r="J7" s="1469" t="s">
        <v>171</v>
      </c>
      <c r="K7" s="1469"/>
      <c r="L7" s="1469" t="s">
        <v>215</v>
      </c>
      <c r="M7" s="1469"/>
      <c r="N7" s="1469" t="s">
        <v>58</v>
      </c>
      <c r="O7" s="1469"/>
    </row>
    <row r="8" spans="2:18" ht="22.35" customHeight="1" x14ac:dyDescent="0.2">
      <c r="B8" s="1244"/>
      <c r="C8" s="1284"/>
      <c r="D8" s="1355"/>
      <c r="E8" s="1355"/>
      <c r="F8" s="1355"/>
      <c r="G8" s="1355"/>
      <c r="H8" s="1355"/>
      <c r="I8" s="1355"/>
      <c r="J8" s="1355"/>
      <c r="K8" s="1355"/>
      <c r="L8" s="1355"/>
      <c r="M8" s="1355"/>
      <c r="N8" s="1355"/>
      <c r="O8" s="1355"/>
    </row>
    <row r="9" spans="2:18" ht="30" customHeight="1" x14ac:dyDescent="0.2">
      <c r="B9" s="1246"/>
      <c r="C9" s="1285"/>
      <c r="D9" s="238" t="s">
        <v>140</v>
      </c>
      <c r="E9" s="239" t="s">
        <v>59</v>
      </c>
      <c r="F9" s="238" t="s">
        <v>140</v>
      </c>
      <c r="G9" s="239" t="s">
        <v>59</v>
      </c>
      <c r="H9" s="238" t="s">
        <v>140</v>
      </c>
      <c r="I9" s="240" t="s">
        <v>59</v>
      </c>
      <c r="J9" s="238" t="s">
        <v>140</v>
      </c>
      <c r="K9" s="239" t="s">
        <v>59</v>
      </c>
      <c r="L9" s="238" t="s">
        <v>140</v>
      </c>
      <c r="M9" s="239" t="s">
        <v>59</v>
      </c>
      <c r="N9" s="238" t="s">
        <v>140</v>
      </c>
      <c r="O9" s="239" t="s">
        <v>59</v>
      </c>
    </row>
    <row r="10" spans="2:18" ht="24" customHeight="1" x14ac:dyDescent="0.2">
      <c r="B10" s="1470">
        <v>2022</v>
      </c>
      <c r="C10" s="1470"/>
      <c r="D10" s="1085">
        <v>438.07299999999998</v>
      </c>
      <c r="E10" s="1086">
        <v>-8.6262853805560873</v>
      </c>
      <c r="F10" s="1085">
        <v>10110.069</v>
      </c>
      <c r="G10" s="1086">
        <v>7.0540401082477278</v>
      </c>
      <c r="H10" s="1085">
        <v>3002.1319999999996</v>
      </c>
      <c r="I10" s="1086">
        <v>8.6925605711720255</v>
      </c>
      <c r="J10" s="1085">
        <v>24672.856</v>
      </c>
      <c r="K10" s="1086">
        <v>0.8851060649136544</v>
      </c>
      <c r="L10" s="1085">
        <v>7645.5360000000001</v>
      </c>
      <c r="M10" s="1086">
        <v>5.5151940888032103</v>
      </c>
      <c r="N10" s="1085">
        <v>45868.665999999997</v>
      </c>
      <c r="O10" s="1087">
        <v>3.3365171007872618</v>
      </c>
      <c r="R10" s="854"/>
    </row>
    <row r="11" spans="2:18" ht="24" customHeight="1" x14ac:dyDescent="0.2">
      <c r="B11" s="1361">
        <v>2023</v>
      </c>
      <c r="C11" s="1361"/>
      <c r="D11" s="1041">
        <v>427.09499999999997</v>
      </c>
      <c r="E11" s="984">
        <v>-2.5059750315586715</v>
      </c>
      <c r="F11" s="1041">
        <v>10678.970999999998</v>
      </c>
      <c r="G11" s="984">
        <v>5.6270832572952623</v>
      </c>
      <c r="H11" s="1041">
        <v>3613.3959999999997</v>
      </c>
      <c r="I11" s="984">
        <v>20.360996784951489</v>
      </c>
      <c r="J11" s="1041">
        <v>24980.031000000003</v>
      </c>
      <c r="K11" s="984">
        <v>1.2449916620921542</v>
      </c>
      <c r="L11" s="1041">
        <v>7814.1049999999996</v>
      </c>
      <c r="M11" s="984">
        <v>2.2048029072127884</v>
      </c>
      <c r="N11" s="1041">
        <v>47513.597999999998</v>
      </c>
      <c r="O11" s="1088">
        <v>3.5861779804104099</v>
      </c>
      <c r="R11" s="854"/>
    </row>
    <row r="12" spans="2:18" ht="24" customHeight="1" x14ac:dyDescent="0.2">
      <c r="B12" s="1361">
        <v>2024</v>
      </c>
      <c r="C12" s="1361"/>
      <c r="D12" s="1041">
        <v>421.13300000000004</v>
      </c>
      <c r="E12" s="984">
        <v>-1.3959423547454164</v>
      </c>
      <c r="F12" s="1041">
        <v>11374.823999999999</v>
      </c>
      <c r="G12" s="984">
        <v>6.5161053438575811</v>
      </c>
      <c r="H12" s="1041">
        <v>3854.7749999999996</v>
      </c>
      <c r="I12" s="984">
        <v>6.6801147729172117</v>
      </c>
      <c r="J12" s="1041">
        <v>25340.240999999998</v>
      </c>
      <c r="K12" s="984">
        <v>1.4419918053744318</v>
      </c>
      <c r="L12" s="1041">
        <v>8009.3029999999999</v>
      </c>
      <c r="M12" s="984">
        <v>2.4980212065233376</v>
      </c>
      <c r="N12" s="1041">
        <v>49000.275999999998</v>
      </c>
      <c r="O12" s="1088">
        <v>3.1289526842399829</v>
      </c>
      <c r="R12" s="854"/>
    </row>
    <row r="13" spans="2:18" ht="24" customHeight="1" x14ac:dyDescent="0.2">
      <c r="B13" s="164"/>
      <c r="C13" s="242"/>
      <c r="D13" s="1042"/>
      <c r="E13" s="1043"/>
      <c r="F13" s="1042"/>
      <c r="G13" s="1043"/>
      <c r="H13" s="1044"/>
      <c r="I13" s="985"/>
      <c r="J13" s="1044"/>
      <c r="K13" s="985"/>
      <c r="L13" s="1042"/>
      <c r="M13" s="1043"/>
      <c r="N13" s="1044"/>
      <c r="O13" s="1089"/>
      <c r="R13"/>
    </row>
    <row r="14" spans="2:18" ht="24" customHeight="1" x14ac:dyDescent="0.2">
      <c r="B14" s="1077" t="s">
        <v>1031</v>
      </c>
      <c r="C14" s="242" t="s">
        <v>1032</v>
      </c>
      <c r="D14" s="1044">
        <v>117.77200000000001</v>
      </c>
      <c r="E14" s="985">
        <v>-10.582339989370592</v>
      </c>
      <c r="F14" s="1044">
        <v>2278.5970000000002</v>
      </c>
      <c r="G14" s="985">
        <v>7.2209796902887868</v>
      </c>
      <c r="H14" s="1044">
        <v>705.10900000000004</v>
      </c>
      <c r="I14" s="985">
        <v>-2.6657187819220773</v>
      </c>
      <c r="J14" s="1044">
        <v>6149.8290000000006</v>
      </c>
      <c r="K14" s="985">
        <v>6.3889463136070024</v>
      </c>
      <c r="L14" s="1044">
        <v>1822.059</v>
      </c>
      <c r="M14" s="985">
        <v>4.2951973674042909</v>
      </c>
      <c r="N14" s="1044">
        <v>11073.366</v>
      </c>
      <c r="O14" s="1089">
        <v>5.3722463453748759</v>
      </c>
      <c r="R14"/>
    </row>
    <row r="15" spans="2:18" ht="24" customHeight="1" x14ac:dyDescent="0.2">
      <c r="B15" s="1077" t="s">
        <v>991</v>
      </c>
      <c r="C15" s="242" t="s">
        <v>1033</v>
      </c>
      <c r="D15" s="1044">
        <v>114.471</v>
      </c>
      <c r="E15" s="985">
        <v>-11.404269151587377</v>
      </c>
      <c r="F15" s="1044">
        <v>2487.7379999999998</v>
      </c>
      <c r="G15" s="985">
        <v>11.671983764559158</v>
      </c>
      <c r="H15" s="1044">
        <v>710.89200000000005</v>
      </c>
      <c r="I15" s="985">
        <v>8.9568137475036558</v>
      </c>
      <c r="J15" s="1044">
        <v>6281.7090000000007</v>
      </c>
      <c r="K15" s="985">
        <v>8.0273248533171415</v>
      </c>
      <c r="L15" s="1044">
        <v>1853.412</v>
      </c>
      <c r="M15" s="985">
        <v>5.2443533879672266</v>
      </c>
      <c r="N15" s="1044">
        <v>11448.222</v>
      </c>
      <c r="O15" s="1089">
        <v>8.1514657980455993</v>
      </c>
      <c r="R15"/>
    </row>
    <row r="16" spans="2:18" ht="24" customHeight="1" x14ac:dyDescent="0.2">
      <c r="B16" s="1077" t="s">
        <v>1034</v>
      </c>
      <c r="C16" s="242" t="s">
        <v>1035</v>
      </c>
      <c r="D16" s="1044">
        <v>111.861</v>
      </c>
      <c r="E16" s="985">
        <v>-10.931602834620591</v>
      </c>
      <c r="F16" s="1044">
        <v>2465.7759999999998</v>
      </c>
      <c r="G16" s="985">
        <v>6.4003510753841031</v>
      </c>
      <c r="H16" s="1044">
        <v>780.62300000000005</v>
      </c>
      <c r="I16" s="985">
        <v>15.242539571935154</v>
      </c>
      <c r="J16" s="1044">
        <v>6387.1429999999991</v>
      </c>
      <c r="K16" s="985">
        <v>7.1608594957462079</v>
      </c>
      <c r="L16" s="1044">
        <v>1882.048</v>
      </c>
      <c r="M16" s="985">
        <v>5.9848370088260383</v>
      </c>
      <c r="N16" s="1044">
        <v>11627.450999999999</v>
      </c>
      <c r="O16" s="1089">
        <v>7.1011073716268802</v>
      </c>
      <c r="R16"/>
    </row>
    <row r="17" spans="2:18" ht="24" customHeight="1" x14ac:dyDescent="0.2">
      <c r="B17" s="1077" t="s">
        <v>991</v>
      </c>
      <c r="C17" s="242" t="s">
        <v>1036</v>
      </c>
      <c r="D17" s="1044">
        <v>109.91500000000001</v>
      </c>
      <c r="E17" s="985">
        <v>-9.6071449131146185</v>
      </c>
      <c r="F17" s="1044">
        <v>2477.0630000000001</v>
      </c>
      <c r="G17" s="985">
        <v>4.9555380328095255</v>
      </c>
      <c r="H17" s="1044">
        <v>727.16700000000003</v>
      </c>
      <c r="I17" s="985">
        <v>8.7490746487404181</v>
      </c>
      <c r="J17" s="1044">
        <v>6095.0829999999996</v>
      </c>
      <c r="K17" s="985">
        <v>0.50394746757405073</v>
      </c>
      <c r="L17" s="1044">
        <v>1904.627</v>
      </c>
      <c r="M17" s="985">
        <v>6.1269828179919772</v>
      </c>
      <c r="N17" s="1044">
        <v>11313.855</v>
      </c>
      <c r="O17" s="1089">
        <v>2.7639347556005278</v>
      </c>
      <c r="R17"/>
    </row>
    <row r="18" spans="2:18" ht="24" customHeight="1" x14ac:dyDescent="0.2">
      <c r="B18" s="1077" t="s">
        <v>991</v>
      </c>
      <c r="C18" s="242" t="s">
        <v>1032</v>
      </c>
      <c r="D18" s="1044">
        <v>108.572</v>
      </c>
      <c r="E18" s="985">
        <v>-7.811703970383455</v>
      </c>
      <c r="F18" s="1044">
        <v>2599.7860000000001</v>
      </c>
      <c r="G18" s="985">
        <v>14.095910773164366</v>
      </c>
      <c r="H18" s="1044">
        <v>731.14</v>
      </c>
      <c r="I18" s="985">
        <v>3.6917696412894996</v>
      </c>
      <c r="J18" s="1044">
        <v>6051.0599999999995</v>
      </c>
      <c r="K18" s="985">
        <v>-1.6060446558758157</v>
      </c>
      <c r="L18" s="1044">
        <v>1922.9490000000001</v>
      </c>
      <c r="M18" s="985">
        <v>5.5371423208578907</v>
      </c>
      <c r="N18" s="1044">
        <v>11413.507</v>
      </c>
      <c r="O18" s="1089">
        <v>3.0717037619816701</v>
      </c>
      <c r="R18"/>
    </row>
    <row r="19" spans="2:18" ht="24" customHeight="1" x14ac:dyDescent="0.2">
      <c r="B19" s="1077" t="s">
        <v>991</v>
      </c>
      <c r="C19" s="242" t="s">
        <v>1033</v>
      </c>
      <c r="D19" s="1044">
        <v>107.72499999999999</v>
      </c>
      <c r="E19" s="985">
        <v>-5.8931956565418382</v>
      </c>
      <c r="F19" s="1044">
        <v>2567.444</v>
      </c>
      <c r="G19" s="985">
        <v>3.2039547572935811</v>
      </c>
      <c r="H19" s="1044">
        <v>763.202</v>
      </c>
      <c r="I19" s="985">
        <v>7.3583610449969861</v>
      </c>
      <c r="J19" s="1044">
        <v>6139.57</v>
      </c>
      <c r="K19" s="985">
        <v>-2.2627441035552698</v>
      </c>
      <c r="L19" s="1044">
        <v>1935.912</v>
      </c>
      <c r="M19" s="985">
        <v>4.4512499109750081</v>
      </c>
      <c r="N19" s="1044">
        <v>11513.852999999999</v>
      </c>
      <c r="O19" s="1089">
        <v>0.57328552853010972</v>
      </c>
      <c r="R19"/>
    </row>
    <row r="20" spans="2:18" ht="24" customHeight="1" x14ac:dyDescent="0.2">
      <c r="B20" s="1077" t="s">
        <v>1005</v>
      </c>
      <c r="C20" s="242" t="s">
        <v>1035</v>
      </c>
      <c r="D20" s="1044">
        <v>107.23399999999999</v>
      </c>
      <c r="E20" s="985">
        <v>-4.1363835474383492</v>
      </c>
      <c r="F20" s="1044">
        <v>2645.154</v>
      </c>
      <c r="G20" s="985">
        <v>7.2747078404526766</v>
      </c>
      <c r="H20" s="1044">
        <v>909.98800000000006</v>
      </c>
      <c r="I20" s="985">
        <v>16.572020040403636</v>
      </c>
      <c r="J20" s="1044">
        <v>6173.3269999999993</v>
      </c>
      <c r="K20" s="985">
        <v>-3.3476000145918117</v>
      </c>
      <c r="L20" s="1044">
        <v>1944.0540000000001</v>
      </c>
      <c r="M20" s="985">
        <v>3.2946024756010495</v>
      </c>
      <c r="N20" s="1044">
        <v>11779.757</v>
      </c>
      <c r="O20" s="1089">
        <v>1.3098829657506306</v>
      </c>
      <c r="R20"/>
    </row>
    <row r="21" spans="2:18" ht="24" customHeight="1" x14ac:dyDescent="0.2">
      <c r="B21" s="1077" t="s">
        <v>991</v>
      </c>
      <c r="C21" s="242" t="s">
        <v>1036</v>
      </c>
      <c r="D21" s="1044">
        <v>106.913</v>
      </c>
      <c r="E21" s="985">
        <v>-2.7312013828867832</v>
      </c>
      <c r="F21" s="1044">
        <v>2633.9409999999998</v>
      </c>
      <c r="G21" s="985">
        <v>6.3332260826632014</v>
      </c>
      <c r="H21" s="1044">
        <v>796.202</v>
      </c>
      <c r="I21" s="985">
        <v>9.4936926455683412</v>
      </c>
      <c r="J21" s="1044">
        <v>6255.2140000000018</v>
      </c>
      <c r="K21" s="985">
        <v>2.6272160690839153</v>
      </c>
      <c r="L21" s="1044">
        <v>1947.8889999999999</v>
      </c>
      <c r="M21" s="985">
        <v>2.2714158730292144</v>
      </c>
      <c r="N21" s="1044">
        <v>11740.159</v>
      </c>
      <c r="O21" s="1089">
        <v>3.7679818240555552</v>
      </c>
      <c r="R21"/>
    </row>
    <row r="22" spans="2:18" ht="24" customHeight="1" x14ac:dyDescent="0.2">
      <c r="B22" s="1077" t="s">
        <v>991</v>
      </c>
      <c r="C22" s="242" t="s">
        <v>1032</v>
      </c>
      <c r="D22" s="1044">
        <v>106.633</v>
      </c>
      <c r="E22" s="985">
        <v>-1.7859116530965724</v>
      </c>
      <c r="F22" s="1044">
        <v>2592.0329999999999</v>
      </c>
      <c r="G22" s="985">
        <v>-0.29821685323331293</v>
      </c>
      <c r="H22" s="1044">
        <v>938.14400000000001</v>
      </c>
      <c r="I22" s="985">
        <v>28.312498290341104</v>
      </c>
      <c r="J22" s="1044">
        <v>6292.4349999999995</v>
      </c>
      <c r="K22" s="985">
        <v>3.9889705274778198</v>
      </c>
      <c r="L22" s="1044">
        <v>1958.8150000000001</v>
      </c>
      <c r="M22" s="985">
        <v>1.8651560701817838</v>
      </c>
      <c r="N22" s="1044">
        <v>11888.06</v>
      </c>
      <c r="O22" s="1089">
        <v>4.1578193275739084</v>
      </c>
      <c r="R22"/>
    </row>
    <row r="23" spans="2:18" ht="24" customHeight="1" x14ac:dyDescent="0.2">
      <c r="B23" s="1077" t="s">
        <v>991</v>
      </c>
      <c r="C23" s="242" t="s">
        <v>1033</v>
      </c>
      <c r="D23" s="1044">
        <v>106.315</v>
      </c>
      <c r="E23" s="985">
        <v>-1.3088883731724232</v>
      </c>
      <c r="F23" s="1044">
        <v>2807.8429999999998</v>
      </c>
      <c r="G23" s="985">
        <v>9.3633590450268755</v>
      </c>
      <c r="H23" s="1044">
        <v>969.06200000000001</v>
      </c>
      <c r="I23" s="985">
        <v>26.97319975576584</v>
      </c>
      <c r="J23" s="1044">
        <v>6259.0550000000003</v>
      </c>
      <c r="K23" s="985">
        <v>1.9461460656039486</v>
      </c>
      <c r="L23" s="1044">
        <v>1963.347</v>
      </c>
      <c r="M23" s="985">
        <v>1.4171615238709245</v>
      </c>
      <c r="N23" s="1044">
        <v>12105.621999999999</v>
      </c>
      <c r="O23" s="1089">
        <v>5.139626152948118</v>
      </c>
      <c r="R23"/>
    </row>
    <row r="24" spans="2:18" ht="24" customHeight="1" x14ac:dyDescent="0.2">
      <c r="B24" s="1077" t="s">
        <v>989</v>
      </c>
      <c r="C24" s="242" t="s">
        <v>1035</v>
      </c>
      <c r="D24" s="1044">
        <v>105.932</v>
      </c>
      <c r="E24" s="985">
        <v>-1.2141671484790173</v>
      </c>
      <c r="F24" s="1044">
        <v>2688.7979999999998</v>
      </c>
      <c r="G24" s="985">
        <v>1.6499606450134818</v>
      </c>
      <c r="H24" s="1044">
        <v>917.98900000000003</v>
      </c>
      <c r="I24" s="985">
        <v>0.8792423636355684</v>
      </c>
      <c r="J24" s="1044">
        <v>6204.0510000000013</v>
      </c>
      <c r="K24" s="985">
        <v>0.49768949546982189</v>
      </c>
      <c r="L24" s="1044">
        <v>1978.9059999999999</v>
      </c>
      <c r="M24" s="985">
        <v>1.7927485553384859</v>
      </c>
      <c r="N24" s="1044">
        <v>11895.675999999999</v>
      </c>
      <c r="O24" s="1089">
        <v>0.98405255728111207</v>
      </c>
      <c r="R24"/>
    </row>
    <row r="25" spans="2:18" ht="24" customHeight="1" x14ac:dyDescent="0.2">
      <c r="B25" s="1077" t="s">
        <v>991</v>
      </c>
      <c r="C25" s="242" t="s">
        <v>1036</v>
      </c>
      <c r="D25" s="1044">
        <v>105.51</v>
      </c>
      <c r="E25" s="985">
        <v>-1.3122819488743054</v>
      </c>
      <c r="F25" s="1044">
        <v>2734.482</v>
      </c>
      <c r="G25" s="985">
        <v>3.8171318188220615</v>
      </c>
      <c r="H25" s="1044">
        <v>1003.999</v>
      </c>
      <c r="I25" s="985">
        <v>26.098527760543178</v>
      </c>
      <c r="J25" s="1044">
        <v>6244.0419999999995</v>
      </c>
      <c r="K25" s="985">
        <v>-0.17860300223145886</v>
      </c>
      <c r="L25" s="1044">
        <v>1994.2190000000001</v>
      </c>
      <c r="M25" s="985">
        <v>2.378472284611699</v>
      </c>
      <c r="N25" s="1044">
        <v>12082.252</v>
      </c>
      <c r="O25" s="1089">
        <v>2.9138702465614008</v>
      </c>
      <c r="R25"/>
    </row>
    <row r="26" spans="2:18" ht="24" customHeight="1" x14ac:dyDescent="0.2">
      <c r="B26" s="1077" t="s">
        <v>991</v>
      </c>
      <c r="C26" s="242" t="s">
        <v>1032</v>
      </c>
      <c r="D26" s="1044">
        <v>105.069</v>
      </c>
      <c r="E26" s="985">
        <v>-1.4667129312689209</v>
      </c>
      <c r="F26" s="1044">
        <v>3122.136</v>
      </c>
      <c r="G26" s="985">
        <v>20.451244254992119</v>
      </c>
      <c r="H26" s="1044">
        <v>957.46199999999999</v>
      </c>
      <c r="I26" s="985">
        <v>2.0591721526759255</v>
      </c>
      <c r="J26" s="1044">
        <v>6367.847999999999</v>
      </c>
      <c r="K26" s="985">
        <v>1.1984708622337692</v>
      </c>
      <c r="L26" s="1044">
        <v>2009.3589999999999</v>
      </c>
      <c r="M26" s="985">
        <v>2.5803355600197087</v>
      </c>
      <c r="N26" s="1044">
        <v>12561.874</v>
      </c>
      <c r="O26" s="1089">
        <v>5.6679895626368104</v>
      </c>
      <c r="R26"/>
    </row>
    <row r="27" spans="2:18" ht="24" customHeight="1" x14ac:dyDescent="0.2">
      <c r="B27" s="1077" t="s">
        <v>991</v>
      </c>
      <c r="C27" s="242" t="s">
        <v>1033</v>
      </c>
      <c r="D27" s="1044">
        <v>104.622</v>
      </c>
      <c r="E27" s="985">
        <v>-1.5924375676056979</v>
      </c>
      <c r="F27" s="1044">
        <v>2829.4079999999999</v>
      </c>
      <c r="G27" s="985">
        <v>0.76802727218010514</v>
      </c>
      <c r="H27" s="1044">
        <v>975.32500000000005</v>
      </c>
      <c r="I27" s="985">
        <v>0.64629507709517142</v>
      </c>
      <c r="J27" s="1044">
        <v>6524.3</v>
      </c>
      <c r="K27" s="985">
        <v>4.2377803038957218</v>
      </c>
      <c r="L27" s="1044">
        <v>2026.819</v>
      </c>
      <c r="M27" s="985">
        <v>3.2328467662618987</v>
      </c>
      <c r="N27" s="1044">
        <v>12460.474</v>
      </c>
      <c r="O27" s="1089">
        <v>2.9312991930526167</v>
      </c>
      <c r="R27"/>
    </row>
    <row r="28" spans="2:18" ht="24" customHeight="1" x14ac:dyDescent="0.2">
      <c r="B28" s="1077" t="s">
        <v>1002</v>
      </c>
      <c r="C28" s="242" t="s">
        <v>1035</v>
      </c>
      <c r="D28" s="1044">
        <v>104.17400000000001</v>
      </c>
      <c r="E28" s="985">
        <v>-1.6595551863459512</v>
      </c>
      <c r="F28" s="1044">
        <v>2735.7730000000001</v>
      </c>
      <c r="G28" s="985">
        <v>1.7470631858548025</v>
      </c>
      <c r="H28" s="1044">
        <v>900.25400000000002</v>
      </c>
      <c r="I28" s="985">
        <v>-1.9319403609411423</v>
      </c>
      <c r="J28" s="1044">
        <v>6412.6099999999988</v>
      </c>
      <c r="K28" s="985">
        <v>3.361658374503973</v>
      </c>
      <c r="L28" s="1044">
        <v>2048.7849999999999</v>
      </c>
      <c r="M28" s="985">
        <v>3.5311934978215165</v>
      </c>
      <c r="N28" s="1044">
        <v>12201.596</v>
      </c>
      <c r="O28" s="1089">
        <v>2.5716907555316748</v>
      </c>
      <c r="R28"/>
    </row>
    <row r="29" spans="2:18" ht="24" customHeight="1" x14ac:dyDescent="0.2">
      <c r="B29" s="1077" t="s">
        <v>991</v>
      </c>
      <c r="C29" s="242" t="s">
        <v>1036</v>
      </c>
      <c r="D29" s="1044">
        <v>103.727</v>
      </c>
      <c r="E29" s="985">
        <v>-1.6898872144820443</v>
      </c>
      <c r="F29" s="1044">
        <v>2729.7629999999999</v>
      </c>
      <c r="G29" s="985">
        <v>-0.17257381836852659</v>
      </c>
      <c r="H29" s="1044">
        <v>921.76</v>
      </c>
      <c r="I29" s="985">
        <v>-8.1911436166769107</v>
      </c>
      <c r="J29" s="1044">
        <v>6597.3220000000001</v>
      </c>
      <c r="K29" s="985">
        <v>5.657873537686009</v>
      </c>
      <c r="L29" s="1044">
        <v>2099.2829999999999</v>
      </c>
      <c r="M29" s="985">
        <v>5.2684283922678432</v>
      </c>
      <c r="N29" s="1044">
        <v>12451.855</v>
      </c>
      <c r="O29" s="1089">
        <v>3.0590572022500373</v>
      </c>
      <c r="R29"/>
    </row>
    <row r="30" spans="2:18" ht="2.1" customHeight="1" x14ac:dyDescent="0.2">
      <c r="B30" s="244"/>
      <c r="C30" s="245"/>
      <c r="D30" s="246"/>
      <c r="E30" s="169"/>
      <c r="F30" s="246"/>
      <c r="G30" s="169"/>
      <c r="H30" s="246"/>
      <c r="I30" s="169"/>
      <c r="J30" s="246"/>
      <c r="K30" s="169"/>
      <c r="L30" s="247"/>
      <c r="M30" s="248"/>
      <c r="N30" s="246"/>
      <c r="O30" s="167"/>
      <c r="R30"/>
    </row>
    <row r="31" spans="2:18" s="250" customFormat="1" ht="18" customHeight="1" x14ac:dyDescent="0.2">
      <c r="B31" s="249" t="s">
        <v>216</v>
      </c>
      <c r="C31" s="249"/>
      <c r="P31"/>
      <c r="R31"/>
    </row>
    <row r="32" spans="2:18" ht="16.350000000000001" customHeight="1" x14ac:dyDescent="0.2">
      <c r="B32" s="182" t="s">
        <v>217</v>
      </c>
      <c r="C32" s="251"/>
      <c r="D32" s="174"/>
      <c r="E32" s="174"/>
      <c r="F32" s="174"/>
      <c r="G32" s="174"/>
      <c r="H32" s="174"/>
      <c r="I32" s="174"/>
      <c r="J32" s="174"/>
      <c r="K32" s="174"/>
      <c r="L32" s="174"/>
      <c r="M32" s="174"/>
      <c r="N32" s="174"/>
      <c r="O32" s="174"/>
      <c r="R32"/>
    </row>
    <row r="33" spans="2:15" ht="18" customHeight="1" x14ac:dyDescent="0.2">
      <c r="B33" s="251"/>
      <c r="C33" s="251"/>
      <c r="D33" s="174"/>
      <c r="E33" s="174"/>
      <c r="F33" s="174"/>
      <c r="G33" s="174"/>
      <c r="H33" s="174"/>
      <c r="I33" s="174"/>
      <c r="J33" s="174"/>
      <c r="K33" s="174"/>
      <c r="L33" s="174"/>
      <c r="M33" s="174"/>
      <c r="N33" s="174"/>
      <c r="O33" s="174"/>
    </row>
    <row r="34" spans="2:15" ht="18" customHeight="1" x14ac:dyDescent="0.2">
      <c r="B34" s="251"/>
      <c r="C34" s="251"/>
      <c r="D34" s="174"/>
      <c r="E34" s="174"/>
      <c r="F34" s="174"/>
      <c r="G34" s="174"/>
      <c r="H34" s="174"/>
      <c r="I34" s="174"/>
      <c r="J34" s="174"/>
      <c r="K34" s="174"/>
      <c r="L34" s="174"/>
      <c r="M34" s="174"/>
      <c r="N34" s="174"/>
      <c r="O34" s="174"/>
    </row>
    <row r="35" spans="2:15" ht="18" customHeight="1" x14ac:dyDescent="0.2">
      <c r="B35" s="251"/>
      <c r="C35" s="251"/>
      <c r="D35" s="174"/>
      <c r="E35" s="174"/>
      <c r="F35" s="174"/>
      <c r="G35" s="174"/>
      <c r="H35" s="174"/>
      <c r="I35" s="174"/>
      <c r="J35" s="174"/>
      <c r="K35" s="174"/>
      <c r="L35" s="174"/>
      <c r="M35" s="174"/>
      <c r="N35" s="174"/>
      <c r="O35" s="174"/>
    </row>
    <row r="36" spans="2:15" ht="24" customHeight="1" x14ac:dyDescent="0.2">
      <c r="B36" s="251"/>
      <c r="C36" s="251"/>
      <c r="D36" s="174"/>
      <c r="E36" s="174"/>
      <c r="F36" s="174"/>
      <c r="G36" s="174"/>
      <c r="H36" s="174"/>
      <c r="I36" s="174"/>
      <c r="J36" s="174"/>
      <c r="K36" s="174"/>
      <c r="L36" s="174"/>
      <c r="M36" s="174"/>
      <c r="N36" s="174"/>
      <c r="O36" s="174"/>
    </row>
    <row r="37" spans="2:15" ht="29.1" customHeight="1" x14ac:dyDescent="0.2">
      <c r="B37" s="174"/>
      <c r="C37" s="174"/>
      <c r="D37" s="174"/>
      <c r="E37" s="174"/>
      <c r="F37" s="174"/>
      <c r="G37" s="174"/>
      <c r="H37" s="174"/>
      <c r="I37" s="174"/>
      <c r="J37" s="174"/>
      <c r="K37" s="174"/>
      <c r="L37" s="174"/>
      <c r="M37" s="174"/>
      <c r="N37" s="174"/>
      <c r="O37" s="174"/>
    </row>
    <row r="38" spans="2:15" ht="3" customHeight="1" x14ac:dyDescent="0.2">
      <c r="B38" s="174"/>
      <c r="C38" s="174"/>
      <c r="D38" s="174"/>
      <c r="E38" s="174"/>
      <c r="F38" s="174"/>
      <c r="G38" s="174"/>
      <c r="H38" s="174"/>
      <c r="I38" s="174"/>
      <c r="J38" s="174"/>
      <c r="K38" s="174"/>
      <c r="L38" s="174"/>
      <c r="M38" s="174"/>
      <c r="N38" s="174"/>
      <c r="O38" s="174"/>
    </row>
    <row r="39" spans="2:15" ht="3" customHeight="1" x14ac:dyDescent="0.2">
      <c r="B39" s="174"/>
      <c r="C39" s="174"/>
      <c r="D39" s="174"/>
      <c r="E39" s="174"/>
      <c r="F39" s="174"/>
      <c r="G39" s="174"/>
      <c r="H39" s="174"/>
      <c r="I39" s="174"/>
      <c r="J39" s="174"/>
      <c r="K39" s="174"/>
      <c r="L39" s="174"/>
      <c r="M39" s="174"/>
      <c r="N39" s="174"/>
      <c r="O39" s="174"/>
    </row>
    <row r="40" spans="2:15" ht="3" customHeight="1" x14ac:dyDescent="0.2">
      <c r="B40" s="174"/>
      <c r="C40" s="174"/>
      <c r="D40" s="174"/>
      <c r="E40" s="174"/>
      <c r="F40" s="174"/>
      <c r="G40" s="174"/>
      <c r="H40" s="174"/>
      <c r="I40" s="174"/>
      <c r="J40" s="174"/>
      <c r="K40" s="174"/>
      <c r="L40" s="174"/>
      <c r="M40" s="174"/>
      <c r="N40" s="174"/>
      <c r="O40" s="174"/>
    </row>
    <row r="41" spans="2:15" ht="3" customHeight="1" x14ac:dyDescent="0.2">
      <c r="B41" s="174"/>
      <c r="C41" s="174"/>
      <c r="D41" s="174"/>
      <c r="E41" s="174"/>
      <c r="F41" s="174"/>
      <c r="G41" s="174"/>
      <c r="H41" s="174"/>
      <c r="I41" s="174"/>
      <c r="J41" s="174"/>
      <c r="K41" s="174"/>
      <c r="L41" s="174"/>
      <c r="M41" s="174"/>
      <c r="N41" s="174"/>
      <c r="O41" s="174"/>
    </row>
    <row r="42" spans="2:15" ht="3" customHeight="1" x14ac:dyDescent="0.2">
      <c r="B42" s="174"/>
      <c r="C42" s="174"/>
      <c r="D42" s="174"/>
      <c r="E42" s="174"/>
      <c r="F42" s="174"/>
      <c r="G42" s="174"/>
      <c r="H42" s="174"/>
      <c r="I42" s="174"/>
      <c r="J42" s="174"/>
      <c r="K42" s="174"/>
      <c r="L42" s="174"/>
      <c r="M42" s="174"/>
      <c r="N42" s="174"/>
      <c r="O42" s="174"/>
    </row>
    <row r="43" spans="2:15" ht="3" customHeight="1" x14ac:dyDescent="0.2">
      <c r="B43" s="174"/>
      <c r="C43" s="174"/>
      <c r="D43" s="174"/>
      <c r="E43" s="174"/>
      <c r="F43" s="174"/>
      <c r="G43" s="174"/>
      <c r="H43" s="174"/>
      <c r="I43" s="174"/>
      <c r="J43" s="174"/>
      <c r="K43" s="174"/>
      <c r="L43" s="174"/>
      <c r="M43" s="174"/>
      <c r="N43" s="174"/>
      <c r="O43" s="174"/>
    </row>
    <row r="44" spans="2:15" ht="3" customHeight="1" x14ac:dyDescent="0.2">
      <c r="B44" s="174"/>
      <c r="C44" s="174"/>
      <c r="D44" s="174"/>
      <c r="E44" s="174"/>
      <c r="F44" s="174"/>
      <c r="G44" s="174"/>
      <c r="H44" s="174"/>
      <c r="I44" s="174"/>
      <c r="J44" s="174"/>
      <c r="K44" s="174"/>
      <c r="L44" s="174"/>
      <c r="M44" s="174"/>
      <c r="N44" s="174"/>
      <c r="O44" s="174"/>
    </row>
    <row r="45" spans="2:15" ht="3" customHeight="1" x14ac:dyDescent="0.2">
      <c r="B45" s="174"/>
      <c r="C45" s="174"/>
      <c r="D45" s="174"/>
      <c r="E45" s="174"/>
      <c r="F45" s="174"/>
      <c r="G45" s="174"/>
      <c r="H45" s="174"/>
      <c r="I45" s="174"/>
      <c r="J45" s="174"/>
      <c r="K45" s="174"/>
      <c r="L45" s="174"/>
      <c r="M45" s="174"/>
      <c r="N45" s="174"/>
      <c r="O45" s="174"/>
    </row>
    <row r="46" spans="2:15" ht="3" customHeight="1" x14ac:dyDescent="0.2">
      <c r="B46" s="174"/>
      <c r="C46" s="174"/>
      <c r="D46" s="174"/>
      <c r="E46" s="174"/>
      <c r="F46" s="174"/>
      <c r="G46" s="174"/>
      <c r="H46" s="174"/>
      <c r="I46" s="174"/>
      <c r="J46" s="174"/>
      <c r="K46" s="174"/>
      <c r="L46" s="174"/>
      <c r="M46" s="174"/>
      <c r="N46" s="174"/>
      <c r="O46" s="174"/>
    </row>
    <row r="47" spans="2:15" ht="3" customHeight="1" x14ac:dyDescent="0.2">
      <c r="B47" s="174"/>
      <c r="C47" s="174"/>
      <c r="D47" s="174"/>
      <c r="E47" s="174"/>
      <c r="F47" s="174"/>
      <c r="G47" s="174"/>
      <c r="H47" s="174"/>
      <c r="I47" s="174"/>
      <c r="J47" s="174"/>
      <c r="K47" s="174"/>
      <c r="L47" s="174"/>
      <c r="M47" s="174"/>
      <c r="N47" s="174"/>
      <c r="O47" s="174"/>
    </row>
    <row r="48" spans="2:15" ht="3" customHeight="1" x14ac:dyDescent="0.2">
      <c r="B48" s="174"/>
      <c r="C48" s="174"/>
      <c r="D48" s="174"/>
      <c r="E48" s="174"/>
      <c r="F48" s="174"/>
      <c r="G48" s="174"/>
      <c r="H48" s="174"/>
      <c r="I48" s="174"/>
      <c r="J48" s="174"/>
      <c r="K48" s="174"/>
      <c r="L48" s="174"/>
      <c r="M48" s="174"/>
      <c r="N48" s="174"/>
      <c r="O48" s="174"/>
    </row>
    <row r="49" spans="2:15" ht="3" customHeight="1" x14ac:dyDescent="0.2">
      <c r="B49" s="174"/>
      <c r="C49" s="174"/>
      <c r="D49" s="174"/>
      <c r="E49" s="174"/>
      <c r="F49" s="174"/>
      <c r="G49" s="174"/>
      <c r="H49" s="174"/>
      <c r="I49" s="174"/>
      <c r="J49" s="174"/>
      <c r="K49" s="174"/>
      <c r="L49" s="174"/>
      <c r="M49" s="174"/>
      <c r="N49" s="174"/>
      <c r="O49" s="174"/>
    </row>
    <row r="50" spans="2:15" ht="3" customHeight="1" x14ac:dyDescent="0.2">
      <c r="B50" s="174"/>
      <c r="C50" s="174"/>
      <c r="D50" s="174"/>
      <c r="E50" s="174"/>
      <c r="F50" s="174"/>
      <c r="G50" s="174"/>
      <c r="H50" s="174"/>
      <c r="I50" s="174"/>
      <c r="J50" s="174"/>
      <c r="K50" s="174"/>
      <c r="L50" s="174"/>
      <c r="M50" s="174"/>
      <c r="N50" s="174"/>
      <c r="O50" s="174"/>
    </row>
    <row r="51" spans="2:15" ht="3" customHeight="1" x14ac:dyDescent="0.2">
      <c r="B51" s="174"/>
      <c r="C51" s="174"/>
      <c r="D51" s="174"/>
      <c r="E51" s="174"/>
      <c r="F51" s="174"/>
      <c r="G51" s="174"/>
      <c r="H51" s="174"/>
      <c r="I51" s="174"/>
      <c r="J51" s="174"/>
      <c r="K51" s="174"/>
      <c r="L51" s="174"/>
      <c r="M51" s="174"/>
      <c r="N51" s="174"/>
      <c r="O51" s="174"/>
    </row>
    <row r="52" spans="2:15" ht="3" customHeight="1" x14ac:dyDescent="0.2">
      <c r="B52" s="174"/>
      <c r="C52" s="174"/>
      <c r="D52" s="174"/>
      <c r="E52" s="174"/>
      <c r="F52" s="174"/>
      <c r="G52" s="174"/>
      <c r="H52" s="174"/>
      <c r="I52" s="174"/>
      <c r="J52" s="174"/>
      <c r="K52" s="174"/>
      <c r="L52" s="174"/>
      <c r="M52" s="174"/>
      <c r="N52" s="174"/>
      <c r="O52" s="174"/>
    </row>
    <row r="53" spans="2:15" ht="3" customHeight="1" x14ac:dyDescent="0.2">
      <c r="B53" s="174"/>
      <c r="C53" s="174"/>
      <c r="D53" s="174"/>
      <c r="E53" s="174"/>
      <c r="F53" s="174"/>
      <c r="G53" s="174"/>
      <c r="H53" s="174"/>
      <c r="I53" s="174"/>
      <c r="J53" s="174"/>
      <c r="K53" s="174"/>
      <c r="L53" s="174"/>
      <c r="M53" s="174"/>
      <c r="N53" s="174"/>
      <c r="O53" s="174"/>
    </row>
    <row r="54" spans="2:15" ht="3" customHeight="1" x14ac:dyDescent="0.2">
      <c r="B54" s="174"/>
      <c r="C54" s="174"/>
      <c r="D54" s="174"/>
      <c r="E54" s="174"/>
      <c r="F54" s="174"/>
      <c r="G54" s="174"/>
      <c r="H54" s="174"/>
      <c r="I54" s="174"/>
      <c r="J54" s="174"/>
      <c r="K54" s="174"/>
      <c r="L54" s="174"/>
      <c r="M54" s="174"/>
      <c r="N54" s="174"/>
      <c r="O54" s="174"/>
    </row>
    <row r="55" spans="2:15" ht="3" customHeight="1" x14ac:dyDescent="0.2">
      <c r="B55" s="174"/>
      <c r="C55" s="174"/>
      <c r="D55" s="174"/>
      <c r="E55" s="174"/>
      <c r="F55" s="174"/>
      <c r="G55" s="174"/>
      <c r="H55" s="174"/>
      <c r="I55" s="174"/>
      <c r="J55" s="174"/>
      <c r="K55" s="174"/>
      <c r="L55" s="174"/>
      <c r="M55" s="174"/>
      <c r="N55" s="174"/>
      <c r="O55" s="174"/>
    </row>
    <row r="56" spans="2:15" ht="3" customHeight="1" x14ac:dyDescent="0.2">
      <c r="B56" s="174"/>
      <c r="C56" s="174"/>
      <c r="D56" s="174"/>
      <c r="E56" s="174"/>
      <c r="F56" s="174"/>
      <c r="G56" s="174"/>
      <c r="H56" s="174"/>
      <c r="I56" s="174"/>
      <c r="J56" s="174"/>
      <c r="K56" s="174"/>
      <c r="L56" s="174"/>
      <c r="M56" s="174"/>
      <c r="N56" s="174"/>
      <c r="O56" s="174"/>
    </row>
    <row r="57" spans="2:15" ht="3" customHeight="1" x14ac:dyDescent="0.2">
      <c r="B57" s="174"/>
      <c r="C57" s="174"/>
      <c r="D57" s="174"/>
      <c r="E57" s="174"/>
      <c r="F57" s="174"/>
      <c r="G57" s="174"/>
      <c r="H57" s="174"/>
      <c r="I57" s="174"/>
      <c r="J57" s="174"/>
      <c r="K57" s="174"/>
      <c r="L57" s="174"/>
      <c r="M57" s="174"/>
      <c r="N57" s="174"/>
      <c r="O57" s="174"/>
    </row>
    <row r="58" spans="2:15" ht="3" customHeight="1" x14ac:dyDescent="0.2">
      <c r="B58" s="174"/>
      <c r="C58" s="174"/>
      <c r="D58" s="174"/>
      <c r="E58" s="174"/>
      <c r="F58" s="174"/>
      <c r="G58" s="174"/>
      <c r="H58" s="174"/>
      <c r="I58" s="174"/>
      <c r="J58" s="174"/>
      <c r="K58" s="174"/>
      <c r="L58" s="174"/>
      <c r="M58" s="174"/>
      <c r="N58" s="174"/>
      <c r="O58" s="174"/>
    </row>
    <row r="59" spans="2:15" ht="3" customHeight="1" x14ac:dyDescent="0.2">
      <c r="B59" s="174"/>
      <c r="C59" s="174"/>
      <c r="D59" s="174"/>
      <c r="E59" s="174"/>
      <c r="F59" s="174"/>
      <c r="G59" s="174"/>
      <c r="H59" s="174"/>
      <c r="I59" s="174"/>
      <c r="J59" s="174"/>
      <c r="K59" s="174"/>
      <c r="L59" s="174"/>
      <c r="M59" s="174"/>
      <c r="N59" s="174"/>
      <c r="O59" s="174"/>
    </row>
    <row r="60" spans="2:15" ht="3" customHeight="1" x14ac:dyDescent="0.2">
      <c r="B60" s="174"/>
      <c r="C60" s="174"/>
      <c r="D60" s="174"/>
      <c r="E60" s="174"/>
      <c r="F60" s="174"/>
      <c r="G60" s="174"/>
      <c r="H60" s="174"/>
      <c r="I60" s="174"/>
      <c r="J60" s="174"/>
      <c r="K60" s="174"/>
      <c r="L60" s="174"/>
      <c r="M60" s="174"/>
      <c r="N60" s="174"/>
      <c r="O60" s="174"/>
    </row>
    <row r="61" spans="2:15" ht="3" customHeight="1" x14ac:dyDescent="0.2">
      <c r="B61" s="174"/>
      <c r="C61" s="174"/>
      <c r="D61" s="174"/>
      <c r="E61" s="174"/>
      <c r="F61" s="174"/>
      <c r="G61" s="174"/>
      <c r="H61" s="174"/>
      <c r="I61" s="174"/>
      <c r="J61" s="174"/>
      <c r="K61" s="174"/>
      <c r="L61" s="174"/>
      <c r="M61" s="174"/>
      <c r="N61" s="174"/>
      <c r="O61" s="174"/>
    </row>
    <row r="62" spans="2:15" ht="3" customHeight="1" x14ac:dyDescent="0.2">
      <c r="B62" s="174"/>
      <c r="C62" s="174"/>
      <c r="D62" s="174"/>
      <c r="E62" s="174"/>
      <c r="F62" s="174"/>
      <c r="G62" s="174"/>
      <c r="H62" s="174"/>
      <c r="I62" s="174"/>
      <c r="J62" s="174"/>
      <c r="K62" s="174"/>
      <c r="L62" s="174"/>
      <c r="M62" s="174"/>
      <c r="N62" s="174"/>
      <c r="O62" s="174"/>
    </row>
    <row r="63" spans="2:15" ht="22.35" customHeight="1" x14ac:dyDescent="0.2">
      <c r="B63" s="174"/>
      <c r="C63" s="174"/>
      <c r="D63" s="174"/>
      <c r="E63" s="174"/>
      <c r="F63" s="174"/>
      <c r="G63" s="174"/>
      <c r="H63" s="174"/>
      <c r="I63" s="174"/>
      <c r="J63" s="174"/>
      <c r="K63" s="174"/>
      <c r="L63" s="174"/>
      <c r="M63" s="174"/>
      <c r="N63" s="174"/>
      <c r="O63" s="174"/>
    </row>
    <row r="64" spans="2:15" ht="18" customHeight="1" x14ac:dyDescent="0.2">
      <c r="B64" s="174"/>
      <c r="C64" s="174"/>
      <c r="D64" s="174"/>
      <c r="E64" s="174"/>
      <c r="F64" s="174"/>
      <c r="G64" s="174"/>
      <c r="H64" s="174"/>
      <c r="I64" s="174"/>
      <c r="J64" s="174"/>
      <c r="K64" s="174"/>
      <c r="L64" s="174"/>
      <c r="M64" s="174"/>
      <c r="N64" s="174"/>
      <c r="O64" s="174"/>
    </row>
    <row r="65" spans="2:18" ht="24" customHeight="1" x14ac:dyDescent="0.2">
      <c r="B65" s="174"/>
      <c r="C65" s="174"/>
      <c r="D65" s="174"/>
      <c r="E65" s="174"/>
      <c r="F65" s="174"/>
      <c r="G65" s="174"/>
      <c r="H65" s="174"/>
      <c r="I65" s="174"/>
      <c r="J65" s="174"/>
      <c r="K65" s="174"/>
      <c r="L65" s="174"/>
      <c r="M65" s="174"/>
      <c r="N65" s="174"/>
      <c r="O65" s="174"/>
      <c r="R65"/>
    </row>
    <row r="66" spans="2:18" ht="23.1" customHeight="1" x14ac:dyDescent="0.25">
      <c r="B66" s="36" t="s">
        <v>958</v>
      </c>
      <c r="C66" s="199"/>
      <c r="D66" s="200"/>
      <c r="E66" s="200"/>
      <c r="F66" s="200"/>
      <c r="G66" s="200"/>
      <c r="H66" s="200"/>
      <c r="I66" s="200"/>
      <c r="J66" s="200"/>
      <c r="K66" s="200"/>
      <c r="L66" s="200"/>
      <c r="M66" s="200"/>
      <c r="N66" s="200"/>
      <c r="O66" s="200"/>
      <c r="R66"/>
    </row>
    <row r="67" spans="2:18" ht="24" customHeight="1" x14ac:dyDescent="0.2">
      <c r="B67" s="1245"/>
      <c r="C67" s="1245"/>
      <c r="D67" s="1479" t="s">
        <v>220</v>
      </c>
      <c r="E67" s="1480"/>
      <c r="F67" s="1481"/>
      <c r="G67" s="1475" t="s">
        <v>221</v>
      </c>
      <c r="H67" s="1476"/>
      <c r="I67" s="1476"/>
      <c r="J67" s="1476"/>
      <c r="K67" s="1476"/>
      <c r="L67" s="1476"/>
      <c r="M67" s="1476"/>
      <c r="N67" s="1476"/>
      <c r="O67" s="1476"/>
      <c r="R67"/>
    </row>
    <row r="68" spans="2:18" ht="18" customHeight="1" x14ac:dyDescent="0.2">
      <c r="B68" s="1245"/>
      <c r="C68" s="1245"/>
      <c r="D68" s="1358"/>
      <c r="E68" s="1482"/>
      <c r="F68" s="1483"/>
      <c r="G68" s="1484" t="s">
        <v>58</v>
      </c>
      <c r="H68" s="1485"/>
      <c r="I68" s="1486"/>
      <c r="J68" s="1473" t="s">
        <v>222</v>
      </c>
      <c r="K68" s="1474"/>
      <c r="L68" s="1473" t="s">
        <v>223</v>
      </c>
      <c r="M68" s="1477"/>
      <c r="N68" s="1477"/>
      <c r="O68" s="1474"/>
      <c r="R68"/>
    </row>
    <row r="69" spans="2:18" ht="24" customHeight="1" x14ac:dyDescent="0.2">
      <c r="B69" s="1245"/>
      <c r="C69" s="1245"/>
      <c r="D69" s="1465" t="s">
        <v>224</v>
      </c>
      <c r="E69" s="1471" t="s">
        <v>59</v>
      </c>
      <c r="F69" s="1471" t="s">
        <v>116</v>
      </c>
      <c r="G69" s="1488" t="s">
        <v>225</v>
      </c>
      <c r="H69" s="1489"/>
      <c r="I69" s="1472" t="s">
        <v>116</v>
      </c>
      <c r="J69" s="1465" t="s">
        <v>226</v>
      </c>
      <c r="K69" s="1465" t="s">
        <v>116</v>
      </c>
      <c r="L69" s="1359" t="s">
        <v>58</v>
      </c>
      <c r="M69" s="1478"/>
      <c r="N69" s="1473" t="s">
        <v>222</v>
      </c>
      <c r="O69" s="1474"/>
      <c r="R69"/>
    </row>
    <row r="70" spans="2:18" s="9" customFormat="1" ht="18" customHeight="1" x14ac:dyDescent="0.2">
      <c r="B70" s="1245"/>
      <c r="C70" s="1245"/>
      <c r="D70" s="1466"/>
      <c r="E70" s="1471"/>
      <c r="F70" s="1471"/>
      <c r="G70" s="1490"/>
      <c r="H70" s="1491"/>
      <c r="I70" s="1487"/>
      <c r="J70" s="1466"/>
      <c r="K70" s="1466"/>
      <c r="L70" s="1465" t="s">
        <v>227</v>
      </c>
      <c r="M70" s="1465" t="s">
        <v>116</v>
      </c>
      <c r="N70" s="1465" t="s">
        <v>228</v>
      </c>
      <c r="O70" s="1465" t="s">
        <v>116</v>
      </c>
      <c r="P70"/>
      <c r="R70"/>
    </row>
    <row r="71" spans="2:18" s="9" customFormat="1" ht="18" customHeight="1" x14ac:dyDescent="0.2">
      <c r="B71" s="1245"/>
      <c r="C71" s="1245"/>
      <c r="D71" s="1466"/>
      <c r="E71" s="1472"/>
      <c r="F71" s="1472"/>
      <c r="G71" s="1490"/>
      <c r="H71" s="1491"/>
      <c r="I71" s="1487"/>
      <c r="J71" s="1466"/>
      <c r="K71" s="1466"/>
      <c r="L71" s="1466"/>
      <c r="M71" s="1466"/>
      <c r="N71" s="1466"/>
      <c r="O71" s="1466"/>
      <c r="P71"/>
      <c r="R71"/>
    </row>
    <row r="72" spans="2:18" ht="24" customHeight="1" x14ac:dyDescent="0.2">
      <c r="B72" s="1361">
        <v>2022</v>
      </c>
      <c r="C72" s="1361"/>
      <c r="D72" s="770">
        <v>3835.611234</v>
      </c>
      <c r="E72" s="1090">
        <v>1.466074186807087</v>
      </c>
      <c r="F72" s="984"/>
      <c r="G72" s="1463">
        <v>24950</v>
      </c>
      <c r="H72" s="1464"/>
      <c r="I72" s="984">
        <v>-4.3988045060924241</v>
      </c>
      <c r="J72" s="770">
        <v>19022</v>
      </c>
      <c r="K72" s="241">
        <v>-2.6559541476894766</v>
      </c>
      <c r="L72" s="1004">
        <v>18887</v>
      </c>
      <c r="M72" s="1005">
        <v>-1.5481651376146766</v>
      </c>
      <c r="N72" s="1004">
        <v>15499</v>
      </c>
      <c r="O72" s="1091">
        <v>-0.41123176765405223</v>
      </c>
      <c r="R72" s="854"/>
    </row>
    <row r="73" spans="2:18" ht="22.35" customHeight="1" x14ac:dyDescent="0.2">
      <c r="B73" s="1361">
        <v>2023</v>
      </c>
      <c r="C73" s="1361"/>
      <c r="D73" s="770">
        <v>3903.739</v>
      </c>
      <c r="E73" s="1090">
        <v>1.7761905950242074</v>
      </c>
      <c r="F73" s="984"/>
      <c r="G73" s="1463">
        <v>23439</v>
      </c>
      <c r="H73" s="1464"/>
      <c r="I73" s="984">
        <v>-6.0561122244488956</v>
      </c>
      <c r="J73" s="770">
        <v>17357</v>
      </c>
      <c r="K73" s="241">
        <v>-8.7530228156870944</v>
      </c>
      <c r="L73" s="1004">
        <v>17590</v>
      </c>
      <c r="M73" s="1005">
        <v>-6.867157303965687</v>
      </c>
      <c r="N73" s="1004">
        <v>14042</v>
      </c>
      <c r="O73" s="1091">
        <v>-9.4006064907413371</v>
      </c>
      <c r="R73" s="854"/>
    </row>
    <row r="74" spans="2:18" ht="22.35" customHeight="1" x14ac:dyDescent="0.2">
      <c r="B74" s="1361">
        <v>2024</v>
      </c>
      <c r="C74" s="1361"/>
      <c r="D74" s="770">
        <v>4073.4351210000009</v>
      </c>
      <c r="E74" s="1090">
        <v>4.3470150284125264</v>
      </c>
      <c r="F74" s="984"/>
      <c r="G74" s="1463">
        <v>25470</v>
      </c>
      <c r="H74" s="1464"/>
      <c r="I74" s="984">
        <v>8.6650454370920329</v>
      </c>
      <c r="J74" s="770">
        <v>19076</v>
      </c>
      <c r="K74" s="241">
        <v>9.9037852163392337</v>
      </c>
      <c r="L74" s="1004">
        <v>19188</v>
      </c>
      <c r="M74" s="1005">
        <v>9.0847072200113779</v>
      </c>
      <c r="N74" s="1004">
        <v>15414</v>
      </c>
      <c r="O74" s="1091">
        <v>9.7706879361914254</v>
      </c>
      <c r="R74" s="854"/>
    </row>
    <row r="75" spans="2:18" ht="24" customHeight="1" x14ac:dyDescent="0.2">
      <c r="B75" s="164"/>
      <c r="C75" s="164"/>
      <c r="D75" s="771"/>
      <c r="E75" s="1092"/>
      <c r="F75" s="985"/>
      <c r="G75" s="1461"/>
      <c r="H75" s="1462"/>
      <c r="I75" s="985"/>
      <c r="J75" s="771"/>
      <c r="K75" s="243"/>
      <c r="L75" s="1006"/>
      <c r="M75" s="1007"/>
      <c r="N75" s="1093"/>
      <c r="O75" s="1093"/>
      <c r="R75"/>
    </row>
    <row r="76" spans="2:18" ht="23.1" customHeight="1" x14ac:dyDescent="0.2">
      <c r="B76" s="1077" t="s">
        <v>989</v>
      </c>
      <c r="C76" s="164" t="s">
        <v>990</v>
      </c>
      <c r="D76" s="771">
        <v>307.40357499999999</v>
      </c>
      <c r="E76" s="1092">
        <v>3.999071326835435</v>
      </c>
      <c r="F76" s="985">
        <v>13.429442592797368</v>
      </c>
      <c r="G76" s="1461">
        <v>2140</v>
      </c>
      <c r="H76" s="1462"/>
      <c r="I76" s="985">
        <v>5.5803571428571397</v>
      </c>
      <c r="J76" s="771">
        <v>1541</v>
      </c>
      <c r="K76" s="243">
        <v>0.42567125081860446</v>
      </c>
      <c r="L76" s="1006">
        <v>1585</v>
      </c>
      <c r="M76" s="1007">
        <v>2.6332899869961013</v>
      </c>
      <c r="N76" s="1093">
        <v>1245</v>
      </c>
      <c r="O76" s="1093">
        <v>-0.83732057416268102</v>
      </c>
      <c r="R76" s="851"/>
    </row>
    <row r="77" spans="2:18" ht="23.1" customHeight="1" x14ac:dyDescent="0.2">
      <c r="B77" s="1077" t="s">
        <v>991</v>
      </c>
      <c r="C77" s="164" t="s">
        <v>992</v>
      </c>
      <c r="D77" s="771">
        <v>318.99861499999997</v>
      </c>
      <c r="E77" s="1092">
        <v>-15.122696129950642</v>
      </c>
      <c r="F77" s="985">
        <v>2.0811814322788447</v>
      </c>
      <c r="G77" s="1461">
        <v>1627</v>
      </c>
      <c r="H77" s="1462"/>
      <c r="I77" s="985">
        <v>-9.9755201958384383</v>
      </c>
      <c r="J77" s="771">
        <v>1259</v>
      </c>
      <c r="K77" s="243">
        <v>-11.243331965531389</v>
      </c>
      <c r="L77" s="1006">
        <v>1212</v>
      </c>
      <c r="M77" s="1007">
        <v>-11.558704453441294</v>
      </c>
      <c r="N77" s="1093">
        <v>1029</v>
      </c>
      <c r="O77" s="1093">
        <v>-11.901779002756196</v>
      </c>
      <c r="R77" s="851"/>
    </row>
    <row r="78" spans="2:18" ht="22.5" customHeight="1" x14ac:dyDescent="0.2">
      <c r="B78" s="1077" t="s">
        <v>991</v>
      </c>
      <c r="C78" s="164" t="s">
        <v>993</v>
      </c>
      <c r="D78" s="771">
        <v>344.59179000000006</v>
      </c>
      <c r="E78" s="1092">
        <v>14.52151068305767</v>
      </c>
      <c r="F78" s="985">
        <v>5.0842081195672684</v>
      </c>
      <c r="G78" s="1461">
        <v>1906</v>
      </c>
      <c r="H78" s="1462"/>
      <c r="I78" s="985">
        <v>-5.5643108255546085</v>
      </c>
      <c r="J78" s="771">
        <v>1444</v>
      </c>
      <c r="K78" s="243">
        <v>-6.0107509366346346</v>
      </c>
      <c r="L78" s="1006">
        <v>1422</v>
      </c>
      <c r="M78" s="1007">
        <v>-6.9270331083252978</v>
      </c>
      <c r="N78" s="1093">
        <v>1155</v>
      </c>
      <c r="O78" s="1093">
        <v>-6.822262118491917</v>
      </c>
      <c r="R78" s="851"/>
    </row>
    <row r="79" spans="2:18" ht="23.1" customHeight="1" x14ac:dyDescent="0.2">
      <c r="B79" s="1077" t="s">
        <v>991</v>
      </c>
      <c r="C79" s="164" t="s">
        <v>994</v>
      </c>
      <c r="D79" s="771">
        <v>381.23066999999998</v>
      </c>
      <c r="E79" s="1092">
        <v>2.553867384737063</v>
      </c>
      <c r="F79" s="985">
        <v>4.502943335689813</v>
      </c>
      <c r="G79" s="1461">
        <v>2196</v>
      </c>
      <c r="H79" s="1462"/>
      <c r="I79" s="985">
        <v>-5.1031074788558399</v>
      </c>
      <c r="J79" s="771">
        <v>1671</v>
      </c>
      <c r="K79" s="243">
        <v>-4.6636771300448405</v>
      </c>
      <c r="L79" s="1006">
        <v>1687</v>
      </c>
      <c r="M79" s="1007">
        <v>-5.592728190884988</v>
      </c>
      <c r="N79" s="1093">
        <v>1377</v>
      </c>
      <c r="O79" s="1093">
        <v>-4.6808510638297829</v>
      </c>
      <c r="R79" s="851"/>
    </row>
    <row r="80" spans="2:18" ht="23.1" customHeight="1" x14ac:dyDescent="0.2">
      <c r="B80" s="1077" t="s">
        <v>991</v>
      </c>
      <c r="C80" s="164" t="s">
        <v>995</v>
      </c>
      <c r="D80" s="771">
        <v>321.88297</v>
      </c>
      <c r="E80" s="1092">
        <v>-5.1276320443291779</v>
      </c>
      <c r="F80" s="985">
        <v>2.833752232425657</v>
      </c>
      <c r="G80" s="1461">
        <v>2093</v>
      </c>
      <c r="H80" s="1462"/>
      <c r="I80" s="985">
        <v>-3.174348697394791</v>
      </c>
      <c r="J80" s="771">
        <v>1587</v>
      </c>
      <c r="K80" s="243">
        <v>-2.8202368137782541</v>
      </c>
      <c r="L80" s="1006">
        <v>1565</v>
      </c>
      <c r="M80" s="1007">
        <v>-3.5001600682958101</v>
      </c>
      <c r="N80" s="1093">
        <v>1251</v>
      </c>
      <c r="O80" s="1093">
        <v>-2.938829787234043</v>
      </c>
      <c r="R80" s="851"/>
    </row>
    <row r="81" spans="2:18" ht="22.5" customHeight="1" x14ac:dyDescent="0.2">
      <c r="B81" s="1077" t="s">
        <v>991</v>
      </c>
      <c r="C81" s="164" t="s">
        <v>996</v>
      </c>
      <c r="D81" s="771">
        <v>384.79872499999999</v>
      </c>
      <c r="E81" s="1092">
        <v>9.688954673340767</v>
      </c>
      <c r="F81" s="985">
        <v>3.8755773135538796</v>
      </c>
      <c r="G81" s="1461">
        <v>2338</v>
      </c>
      <c r="H81" s="1462"/>
      <c r="I81" s="985">
        <v>0.87461516932549888</v>
      </c>
      <c r="J81" s="771">
        <v>1736</v>
      </c>
      <c r="K81" s="243">
        <v>1.0799136069114423</v>
      </c>
      <c r="L81" s="1006">
        <v>1814</v>
      </c>
      <c r="M81" s="1007">
        <v>1.11763062307908</v>
      </c>
      <c r="N81" s="1093">
        <v>1444</v>
      </c>
      <c r="O81" s="1093">
        <v>1.4504525411928482</v>
      </c>
      <c r="R81" s="851"/>
    </row>
    <row r="82" spans="2:18" ht="23.1" customHeight="1" x14ac:dyDescent="0.2">
      <c r="B82" s="1077" t="s">
        <v>991</v>
      </c>
      <c r="C82" s="164" t="s">
        <v>997</v>
      </c>
      <c r="D82" s="771">
        <v>302.08304599999997</v>
      </c>
      <c r="E82" s="1092">
        <v>-3.5272968243018954</v>
      </c>
      <c r="F82" s="985">
        <v>2.9913155281678261</v>
      </c>
      <c r="G82" s="1461">
        <v>2025</v>
      </c>
      <c r="H82" s="1462"/>
      <c r="I82" s="985">
        <v>2.7368157960509842</v>
      </c>
      <c r="J82" s="771">
        <v>1552</v>
      </c>
      <c r="K82" s="243">
        <v>3.2961502977438606</v>
      </c>
      <c r="L82" s="1006">
        <v>1531</v>
      </c>
      <c r="M82" s="1007">
        <v>3.0358479580803399</v>
      </c>
      <c r="N82" s="1093">
        <v>1245</v>
      </c>
      <c r="O82" s="1093">
        <v>3.5884671230035359</v>
      </c>
      <c r="R82" s="851"/>
    </row>
    <row r="83" spans="2:18" ht="23.1" customHeight="1" x14ac:dyDescent="0.2">
      <c r="B83" s="1077" t="s">
        <v>991</v>
      </c>
      <c r="C83" s="164" t="s">
        <v>998</v>
      </c>
      <c r="D83" s="771">
        <v>332.730885</v>
      </c>
      <c r="E83" s="1092">
        <v>-0.62959063908325508</v>
      </c>
      <c r="F83" s="985">
        <v>2.5811996666089465</v>
      </c>
      <c r="G83" s="1461">
        <v>2208</v>
      </c>
      <c r="H83" s="1462"/>
      <c r="I83" s="985">
        <v>3.8765734655229922</v>
      </c>
      <c r="J83" s="771">
        <v>1680</v>
      </c>
      <c r="K83" s="243">
        <v>4.5960690531350323</v>
      </c>
      <c r="L83" s="1006">
        <v>1656</v>
      </c>
      <c r="M83" s="1007">
        <v>4.1917056161436372</v>
      </c>
      <c r="N83" s="1093">
        <v>1346</v>
      </c>
      <c r="O83" s="1093">
        <v>4.7504621072088637</v>
      </c>
      <c r="R83" s="851"/>
    </row>
    <row r="84" spans="2:18" ht="22.5" customHeight="1" x14ac:dyDescent="0.2">
      <c r="B84" s="1077" t="s">
        <v>991</v>
      </c>
      <c r="C84" s="164" t="s">
        <v>999</v>
      </c>
      <c r="D84" s="771">
        <v>364.35311999999999</v>
      </c>
      <c r="E84" s="1092">
        <v>8.4697427531162273</v>
      </c>
      <c r="F84" s="985">
        <v>3.1820090632651787</v>
      </c>
      <c r="G84" s="1461">
        <v>2541</v>
      </c>
      <c r="H84" s="1462"/>
      <c r="I84" s="985">
        <v>6.4713862231824404</v>
      </c>
      <c r="J84" s="771">
        <v>1830</v>
      </c>
      <c r="K84" s="243">
        <v>7.0119683548583334</v>
      </c>
      <c r="L84" s="1006">
        <v>1918</v>
      </c>
      <c r="M84" s="1007">
        <v>6.7835161894567841</v>
      </c>
      <c r="N84" s="1093">
        <v>1481</v>
      </c>
      <c r="O84" s="1093">
        <v>7.0503717316849013</v>
      </c>
      <c r="R84" s="851"/>
    </row>
    <row r="85" spans="2:18" ht="23.1" customHeight="1" x14ac:dyDescent="0.2">
      <c r="B85" s="1077" t="s">
        <v>991</v>
      </c>
      <c r="C85" s="164" t="s">
        <v>1000</v>
      </c>
      <c r="D85" s="771">
        <v>337.06266500000004</v>
      </c>
      <c r="E85" s="1092">
        <v>-0.85284090574827554</v>
      </c>
      <c r="F85" s="985">
        <v>2.804355460796959</v>
      </c>
      <c r="G85" s="1461">
        <v>2272</v>
      </c>
      <c r="H85" s="1462"/>
      <c r="I85" s="985">
        <v>7.0783132530120474</v>
      </c>
      <c r="J85" s="771">
        <v>1728</v>
      </c>
      <c r="K85" s="243">
        <v>8.017968125038454</v>
      </c>
      <c r="L85" s="1006">
        <v>1760</v>
      </c>
      <c r="M85" s="1007">
        <v>7.7259741049176434</v>
      </c>
      <c r="N85" s="1093">
        <v>1416</v>
      </c>
      <c r="O85" s="1093">
        <v>8.1547347621218957</v>
      </c>
      <c r="R85" s="851"/>
    </row>
    <row r="86" spans="2:18" ht="23.1" customHeight="1" x14ac:dyDescent="0.2">
      <c r="B86" s="1077" t="s">
        <v>991</v>
      </c>
      <c r="C86" s="164" t="s">
        <v>1001</v>
      </c>
      <c r="D86" s="771">
        <v>339.42364000000003</v>
      </c>
      <c r="E86" s="1092">
        <v>24.978327307004044</v>
      </c>
      <c r="F86" s="985">
        <v>4.3470150284125264</v>
      </c>
      <c r="G86" s="1461">
        <v>2007</v>
      </c>
      <c r="H86" s="1462"/>
      <c r="I86" s="985">
        <v>8.6650454370920329</v>
      </c>
      <c r="J86" s="771">
        <v>1522</v>
      </c>
      <c r="K86" s="243">
        <v>9.9037852163392337</v>
      </c>
      <c r="L86" s="1006">
        <v>1466</v>
      </c>
      <c r="M86" s="1007">
        <v>9.0847072200113779</v>
      </c>
      <c r="N86" s="1093">
        <v>1183</v>
      </c>
      <c r="O86" s="1093">
        <v>9.7706879361914254</v>
      </c>
      <c r="R86" s="851"/>
    </row>
    <row r="87" spans="2:18" ht="22.5" customHeight="1" x14ac:dyDescent="0.2">
      <c r="B87" s="1077" t="s">
        <v>1002</v>
      </c>
      <c r="C87" s="164" t="s">
        <v>1003</v>
      </c>
      <c r="D87" s="771">
        <v>301.05700000000002</v>
      </c>
      <c r="E87" s="1092">
        <v>-11.159977315557445</v>
      </c>
      <c r="F87" s="985">
        <v>-11.159977315557445</v>
      </c>
      <c r="G87" s="1461">
        <v>2445</v>
      </c>
      <c r="H87" s="1462"/>
      <c r="I87" s="985">
        <v>15.493623051487958</v>
      </c>
      <c r="J87" s="771">
        <v>1832</v>
      </c>
      <c r="K87" s="243">
        <v>20.052424639580614</v>
      </c>
      <c r="L87" s="1006">
        <v>1827</v>
      </c>
      <c r="M87" s="1007">
        <v>16.221374045801529</v>
      </c>
      <c r="N87" s="1093">
        <v>1469</v>
      </c>
      <c r="O87" s="1093">
        <v>18.276972624798702</v>
      </c>
      <c r="R87" s="851"/>
    </row>
    <row r="88" spans="2:18" ht="23.1" customHeight="1" x14ac:dyDescent="0.2">
      <c r="B88" s="1077" t="s">
        <v>991</v>
      </c>
      <c r="C88" s="164" t="s">
        <v>990</v>
      </c>
      <c r="D88" s="771">
        <v>321.74299999999999</v>
      </c>
      <c r="E88" s="1092">
        <v>4.6646903829924424</v>
      </c>
      <c r="F88" s="985">
        <v>-3.6329503483244263</v>
      </c>
      <c r="G88" s="1461">
        <v>2384</v>
      </c>
      <c r="H88" s="1462"/>
      <c r="I88" s="985">
        <v>13.436692506459957</v>
      </c>
      <c r="J88" s="771">
        <v>1744</v>
      </c>
      <c r="K88" s="243">
        <v>16.596022171503087</v>
      </c>
      <c r="L88" s="1006">
        <v>1792</v>
      </c>
      <c r="M88" s="1007">
        <v>14.634146341463406</v>
      </c>
      <c r="N88" s="1093">
        <v>1399</v>
      </c>
      <c r="O88" s="1093">
        <v>15.319662243667075</v>
      </c>
      <c r="R88" s="851"/>
    </row>
    <row r="89" spans="2:18" ht="23.1" customHeight="1" x14ac:dyDescent="0.2">
      <c r="B89" s="1077" t="s">
        <v>991</v>
      </c>
      <c r="C89" s="164" t="s">
        <v>992</v>
      </c>
      <c r="D89" s="771">
        <v>316.65300000000002</v>
      </c>
      <c r="E89" s="1092">
        <v>-0.73530570030844178</v>
      </c>
      <c r="F89" s="985">
        <v>-2.6753557455870269</v>
      </c>
      <c r="G89" s="1461">
        <v>2267</v>
      </c>
      <c r="H89" s="1462"/>
      <c r="I89" s="985">
        <v>20.598232494901424</v>
      </c>
      <c r="J89" s="771">
        <v>1730</v>
      </c>
      <c r="K89" s="243">
        <v>22.653721682847895</v>
      </c>
      <c r="L89" s="1006">
        <v>1758</v>
      </c>
      <c r="M89" s="1007">
        <v>23.071641107804997</v>
      </c>
      <c r="N89" s="1093">
        <v>1423</v>
      </c>
      <c r="O89" s="1093">
        <v>22.042093287827068</v>
      </c>
      <c r="R89" s="851"/>
    </row>
    <row r="90" spans="2:18" ht="23.1" customHeight="1" x14ac:dyDescent="0.2">
      <c r="B90" s="1077" t="s">
        <v>991</v>
      </c>
      <c r="C90" s="164" t="s">
        <v>993</v>
      </c>
      <c r="D90" s="771">
        <v>325.61900000000003</v>
      </c>
      <c r="E90" s="1092">
        <v>-5.505874066239369</v>
      </c>
      <c r="F90" s="985">
        <v>-3.419989809671109</v>
      </c>
      <c r="G90" s="1461">
        <v>2055</v>
      </c>
      <c r="H90" s="1462"/>
      <c r="I90" s="985">
        <v>17.471116816431319</v>
      </c>
      <c r="J90" s="771">
        <v>1558</v>
      </c>
      <c r="K90" s="243">
        <v>18.960138648180248</v>
      </c>
      <c r="L90" s="1006">
        <v>1538</v>
      </c>
      <c r="M90" s="1007">
        <v>19.40942842341564</v>
      </c>
      <c r="N90" s="1093">
        <v>1254</v>
      </c>
      <c r="O90" s="1093">
        <v>18.711196745878823</v>
      </c>
      <c r="R90" s="851"/>
    </row>
    <row r="91" spans="2:18" ht="23.1" customHeight="1" x14ac:dyDescent="0.2">
      <c r="B91" s="1077" t="s">
        <v>991</v>
      </c>
      <c r="C91" s="164" t="s">
        <v>994</v>
      </c>
      <c r="D91" s="771">
        <v>373.48</v>
      </c>
      <c r="E91" s="1092">
        <v>-2.0330657027148424</v>
      </c>
      <c r="F91" s="985">
        <v>-3.1073306028542746</v>
      </c>
      <c r="G91" s="1461">
        <v>2424</v>
      </c>
      <c r="H91" s="1462"/>
      <c r="I91" s="985">
        <v>15.912277188063296</v>
      </c>
      <c r="J91" s="771">
        <v>1828</v>
      </c>
      <c r="K91" s="243">
        <v>16.81225641714823</v>
      </c>
      <c r="L91" s="1006">
        <v>1877</v>
      </c>
      <c r="M91" s="1007">
        <v>17.571543193367201</v>
      </c>
      <c r="N91" s="1093">
        <v>1502</v>
      </c>
      <c r="O91" s="1093">
        <v>16.517857142857139</v>
      </c>
      <c r="R91" s="851"/>
    </row>
    <row r="92" spans="2:18" ht="23.1" customHeight="1" x14ac:dyDescent="0.2">
      <c r="B92" s="1077" t="s">
        <v>991</v>
      </c>
      <c r="C92" s="164" t="s">
        <v>995</v>
      </c>
      <c r="D92" s="771">
        <v>330.04700000000003</v>
      </c>
      <c r="E92" s="1092">
        <v>2.5363348672966524</v>
      </c>
      <c r="F92" s="985">
        <v>-2.204888919481407</v>
      </c>
      <c r="G92" s="1461">
        <v>1933</v>
      </c>
      <c r="H92" s="1462"/>
      <c r="I92" s="985">
        <v>11.830449540524878</v>
      </c>
      <c r="J92" s="771">
        <v>1467</v>
      </c>
      <c r="K92" s="243">
        <v>12.527691626052274</v>
      </c>
      <c r="L92" s="1006">
        <v>1470</v>
      </c>
      <c r="M92" s="1007">
        <v>13.480039809797638</v>
      </c>
      <c r="N92" s="1093">
        <v>1179</v>
      </c>
      <c r="O92" s="1093">
        <v>12.700369913686815</v>
      </c>
      <c r="R92" s="851"/>
    </row>
    <row r="93" spans="2:18" ht="23.1" customHeight="1" x14ac:dyDescent="0.2">
      <c r="B93" s="1077" t="s">
        <v>991</v>
      </c>
      <c r="C93" s="164" t="s">
        <v>996</v>
      </c>
      <c r="D93" s="771">
        <v>394.41300000000001</v>
      </c>
      <c r="E93" s="1092">
        <v>2.4985204927589155</v>
      </c>
      <c r="F93" s="985">
        <v>-1.4500804663513667</v>
      </c>
      <c r="G93" s="1461" t="s">
        <v>219</v>
      </c>
      <c r="H93" s="1462"/>
      <c r="I93" s="985" t="s">
        <v>219</v>
      </c>
      <c r="J93" s="1003" t="s">
        <v>219</v>
      </c>
      <c r="K93" s="243" t="s">
        <v>219</v>
      </c>
      <c r="L93" s="1006" t="s">
        <v>219</v>
      </c>
      <c r="M93" s="1007" t="s">
        <v>219</v>
      </c>
      <c r="N93" s="1093" t="s">
        <v>219</v>
      </c>
      <c r="O93" s="1093" t="s">
        <v>219</v>
      </c>
      <c r="R93" s="851"/>
    </row>
    <row r="94" spans="2:18" ht="3" customHeight="1" x14ac:dyDescent="0.2">
      <c r="B94" s="257"/>
      <c r="C94" s="254"/>
      <c r="D94" s="1459"/>
      <c r="E94" s="1460"/>
      <c r="F94" s="801"/>
      <c r="G94" s="167"/>
      <c r="H94" s="1460"/>
      <c r="I94" s="1460"/>
      <c r="J94" s="167"/>
      <c r="K94" s="1460"/>
      <c r="L94" s="1460"/>
      <c r="M94" s="169"/>
      <c r="N94" s="246"/>
      <c r="O94" s="169"/>
    </row>
    <row r="95" spans="2:18" ht="18" customHeight="1" x14ac:dyDescent="0.2">
      <c r="B95" s="252" t="s">
        <v>229</v>
      </c>
      <c r="C95" s="250"/>
      <c r="D95" s="250"/>
      <c r="E95" s="250"/>
      <c r="F95" s="258"/>
      <c r="G95" s="258"/>
      <c r="H95" s="250"/>
      <c r="I95" s="250"/>
      <c r="J95" s="250"/>
      <c r="K95" s="250"/>
      <c r="L95" s="250"/>
      <c r="M95" s="250"/>
      <c r="N95" s="250"/>
      <c r="O95" s="250"/>
    </row>
    <row r="96" spans="2:18" s="250" customFormat="1" ht="18" customHeight="1" x14ac:dyDescent="0.2">
      <c r="B96" s="252" t="s">
        <v>230</v>
      </c>
      <c r="K96" s="1008"/>
      <c r="L96" s="1009"/>
      <c r="M96" s="1008"/>
      <c r="N96" s="1008"/>
      <c r="O96" s="1008"/>
      <c r="P96"/>
      <c r="Q96"/>
    </row>
    <row r="97" spans="2:15" ht="18" customHeight="1" x14ac:dyDescent="0.2">
      <c r="B97" s="183"/>
      <c r="C97" s="183"/>
      <c r="D97" s="183"/>
      <c r="E97" s="183"/>
      <c r="F97" s="183"/>
      <c r="H97" s="183"/>
      <c r="I97" s="183"/>
      <c r="J97" s="183"/>
      <c r="K97" s="183"/>
      <c r="L97" s="183"/>
      <c r="M97" s="183"/>
      <c r="N97" s="183"/>
      <c r="O97" s="183"/>
    </row>
    <row r="98" spans="2:15" ht="18" customHeight="1" x14ac:dyDescent="0.2">
      <c r="B98" s="174"/>
      <c r="C98" s="174"/>
      <c r="D98" s="174"/>
      <c r="E98" s="174"/>
      <c r="F98" s="174"/>
      <c r="G98" s="174"/>
      <c r="H98" s="174"/>
      <c r="I98" s="174"/>
      <c r="J98" s="174"/>
      <c r="K98" s="174"/>
      <c r="L98" s="174"/>
      <c r="M98" s="174"/>
      <c r="N98" s="174"/>
      <c r="O98" s="174"/>
    </row>
    <row r="99" spans="2:15" ht="18" customHeight="1" x14ac:dyDescent="0.2">
      <c r="B99" s="174"/>
      <c r="C99" s="174"/>
      <c r="D99" s="174"/>
      <c r="E99" s="174"/>
      <c r="F99" s="174"/>
      <c r="G99" s="174"/>
      <c r="H99" s="174"/>
      <c r="I99" s="174"/>
      <c r="J99" s="174"/>
      <c r="K99" s="174"/>
      <c r="L99" s="174"/>
      <c r="M99" s="174"/>
      <c r="N99" s="174"/>
      <c r="O99" s="174"/>
    </row>
    <row r="100" spans="2:15" ht="4.3499999999999996" customHeight="1" x14ac:dyDescent="0.2">
      <c r="B100" s="1362"/>
      <c r="C100" s="1362"/>
      <c r="D100" s="1362"/>
      <c r="E100" s="1362"/>
      <c r="F100" s="1362"/>
      <c r="G100" s="1362"/>
      <c r="H100" s="1362"/>
      <c r="I100" s="1362"/>
      <c r="J100" s="1362"/>
      <c r="K100" s="1362"/>
      <c r="L100" s="1362"/>
      <c r="M100" s="1362"/>
      <c r="N100" s="1362"/>
      <c r="O100" s="1362"/>
    </row>
    <row r="101" spans="2:15" ht="18" customHeight="1" x14ac:dyDescent="0.3">
      <c r="B101" s="108" t="s">
        <v>801</v>
      </c>
      <c r="C101" s="253"/>
      <c r="D101" s="174"/>
      <c r="E101" s="174"/>
      <c r="F101" s="174"/>
      <c r="G101" s="174"/>
      <c r="H101" s="174"/>
      <c r="I101" s="174"/>
      <c r="J101" s="174"/>
      <c r="K101" s="174"/>
      <c r="L101" s="174"/>
      <c r="M101" s="174"/>
      <c r="N101" s="174"/>
      <c r="O101" s="111" t="s">
        <v>1004</v>
      </c>
    </row>
    <row r="102" spans="2:15" ht="15" x14ac:dyDescent="0.2">
      <c r="B102" s="174"/>
      <c r="C102" s="174"/>
      <c r="D102" s="174"/>
      <c r="E102" s="174"/>
      <c r="F102" s="174"/>
      <c r="G102" s="174"/>
      <c r="H102" s="174"/>
      <c r="I102" s="174"/>
      <c r="J102" s="174"/>
      <c r="K102" s="174"/>
      <c r="L102" s="174"/>
      <c r="M102" s="174"/>
      <c r="N102" s="174"/>
      <c r="O102" s="174"/>
    </row>
    <row r="103" spans="2:15" ht="15" x14ac:dyDescent="0.2">
      <c r="B103" s="174"/>
      <c r="C103" s="174"/>
      <c r="D103" s="174"/>
      <c r="E103" s="174"/>
      <c r="F103" s="174"/>
      <c r="G103" s="174"/>
      <c r="H103" s="174"/>
      <c r="I103" s="174"/>
      <c r="J103" s="174"/>
      <c r="K103" s="174"/>
      <c r="L103" s="174"/>
      <c r="M103" s="174"/>
      <c r="N103" s="174"/>
      <c r="O103" s="174"/>
    </row>
    <row r="104" spans="2:15" ht="15" x14ac:dyDescent="0.2">
      <c r="B104" s="174"/>
      <c r="C104" s="174"/>
      <c r="D104" s="174"/>
      <c r="E104" s="174"/>
      <c r="F104" s="174"/>
      <c r="G104" s="174"/>
      <c r="H104" s="174"/>
      <c r="I104" s="174"/>
      <c r="J104" s="174"/>
      <c r="K104" s="174"/>
      <c r="L104" s="174"/>
      <c r="M104" s="174"/>
      <c r="N104" s="174"/>
      <c r="O104" s="174"/>
    </row>
    <row r="105" spans="2:15" s="961" customFormat="1" ht="21" customHeight="1" x14ac:dyDescent="0.2">
      <c r="B105" s="964"/>
      <c r="C105" s="964"/>
      <c r="D105" s="964"/>
      <c r="E105" s="964"/>
      <c r="F105" s="964"/>
      <c r="G105" s="964"/>
      <c r="H105" s="964"/>
      <c r="I105" s="964"/>
      <c r="J105" s="964"/>
      <c r="K105" s="964"/>
      <c r="L105" s="964"/>
      <c r="M105" s="964"/>
      <c r="N105" s="964"/>
      <c r="O105" s="964"/>
    </row>
    <row r="106" spans="2:15" s="961" customFormat="1" ht="21" customHeight="1" x14ac:dyDescent="0.2">
      <c r="B106" s="964"/>
      <c r="C106" s="964"/>
      <c r="D106" s="964"/>
      <c r="E106" s="964"/>
      <c r="F106" s="964"/>
      <c r="G106" s="964"/>
      <c r="H106" s="964"/>
      <c r="I106" s="964"/>
      <c r="J106" s="964"/>
      <c r="K106" s="964"/>
      <c r="L106" s="964"/>
      <c r="M106" s="964"/>
      <c r="N106" s="964"/>
      <c r="O106" s="964"/>
    </row>
    <row r="107" spans="2:15" s="961" customFormat="1" ht="21" customHeight="1" x14ac:dyDescent="0.2">
      <c r="B107" s="964"/>
      <c r="C107" s="964"/>
      <c r="D107" s="964"/>
      <c r="E107" s="964"/>
      <c r="F107" s="964"/>
      <c r="G107" s="964"/>
      <c r="H107" s="964"/>
      <c r="I107" s="964"/>
      <c r="J107" s="964"/>
      <c r="K107" s="964"/>
      <c r="L107" s="964"/>
      <c r="M107" s="964"/>
      <c r="N107" s="964"/>
      <c r="O107" s="964"/>
    </row>
    <row r="108" spans="2:15" s="961" customFormat="1" ht="21" customHeight="1" x14ac:dyDescent="0.2">
      <c r="B108" s="964"/>
      <c r="C108" s="964"/>
      <c r="D108" s="164"/>
      <c r="E108" s="164"/>
      <c r="F108" s="164"/>
      <c r="G108" s="1467"/>
      <c r="H108" s="1467"/>
      <c r="I108" s="164"/>
      <c r="J108" s="164"/>
      <c r="K108" s="164"/>
      <c r="L108" s="164"/>
      <c r="M108" s="164"/>
      <c r="N108" s="164"/>
      <c r="O108" s="164"/>
    </row>
    <row r="109" spans="2:15" s="961" customFormat="1" ht="21" customHeight="1" x14ac:dyDescent="0.2">
      <c r="B109" s="964"/>
      <c r="C109" s="964"/>
      <c r="D109" s="164"/>
      <c r="E109" s="164"/>
      <c r="F109" s="164"/>
      <c r="G109" s="1467"/>
      <c r="H109" s="1467"/>
      <c r="I109" s="164"/>
      <c r="J109" s="164"/>
      <c r="K109" s="164"/>
      <c r="L109" s="164"/>
      <c r="M109" s="164"/>
      <c r="N109" s="164"/>
      <c r="O109" s="164"/>
    </row>
  </sheetData>
  <mergeCells count="62">
    <mergeCell ref="G67:O67"/>
    <mergeCell ref="L68:O68"/>
    <mergeCell ref="L69:M69"/>
    <mergeCell ref="L70:L71"/>
    <mergeCell ref="D67:F68"/>
    <mergeCell ref="G68:I68"/>
    <mergeCell ref="I69:I71"/>
    <mergeCell ref="J68:K68"/>
    <mergeCell ref="G69:H71"/>
    <mergeCell ref="B74:C74"/>
    <mergeCell ref="G74:H74"/>
    <mergeCell ref="B100:O100"/>
    <mergeCell ref="E69:E71"/>
    <mergeCell ref="F69:F71"/>
    <mergeCell ref="D69:D71"/>
    <mergeCell ref="K69:K71"/>
    <mergeCell ref="G92:H92"/>
    <mergeCell ref="G93:H93"/>
    <mergeCell ref="M70:M71"/>
    <mergeCell ref="N69:O69"/>
    <mergeCell ref="N70:N71"/>
    <mergeCell ref="O70:O71"/>
    <mergeCell ref="G91:H91"/>
    <mergeCell ref="G82:H82"/>
    <mergeCell ref="G83:H83"/>
    <mergeCell ref="B10:C10"/>
    <mergeCell ref="B11:C11"/>
    <mergeCell ref="B72:C72"/>
    <mergeCell ref="B73:C73"/>
    <mergeCell ref="B67:C71"/>
    <mergeCell ref="B12:C12"/>
    <mergeCell ref="B1:O1"/>
    <mergeCell ref="B2:O2"/>
    <mergeCell ref="B7:C9"/>
    <mergeCell ref="D7:E8"/>
    <mergeCell ref="F7:G8"/>
    <mergeCell ref="H7:I8"/>
    <mergeCell ref="J7:K8"/>
    <mergeCell ref="L7:M8"/>
    <mergeCell ref="N7:O8"/>
    <mergeCell ref="G72:H72"/>
    <mergeCell ref="G73:H73"/>
    <mergeCell ref="J69:J71"/>
    <mergeCell ref="G76:H76"/>
    <mergeCell ref="G109:H109"/>
    <mergeCell ref="G108:H108"/>
    <mergeCell ref="G77:H77"/>
    <mergeCell ref="G78:H78"/>
    <mergeCell ref="G79:H79"/>
    <mergeCell ref="G80:H80"/>
    <mergeCell ref="G75:H75"/>
    <mergeCell ref="G84:H84"/>
    <mergeCell ref="G85:H85"/>
    <mergeCell ref="G86:H86"/>
    <mergeCell ref="G87:H87"/>
    <mergeCell ref="G88:H88"/>
    <mergeCell ref="D94:E94"/>
    <mergeCell ref="H94:I94"/>
    <mergeCell ref="K94:L94"/>
    <mergeCell ref="G81:H81"/>
    <mergeCell ref="G89:H89"/>
    <mergeCell ref="G90:H90"/>
  </mergeCells>
  <conditionalFormatting sqref="B14:O29 B76:O93">
    <cfRule type="expression" dxfId="47" priority="1">
      <formula>$B14&lt;&gt;""</formula>
    </cfRule>
  </conditionalFormatting>
  <hyperlinks>
    <hyperlink ref="Q4" location="Índice!A1" display="Índice" xr:uid="{6D3E5B21-F1B4-403B-97FB-5D7F35D9E229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Folha14"/>
  <dimension ref="A1:S109"/>
  <sheetViews>
    <sheetView view="pageBreakPreview" zoomScale="70" zoomScaleNormal="75" zoomScaleSheetLayoutView="70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16.85546875" style="9" customWidth="1"/>
    <col min="5" max="7" width="15.85546875" style="9" customWidth="1"/>
    <col min="8" max="8" width="17.85546875" style="9" customWidth="1"/>
    <col min="9" max="9" width="15.85546875" style="9" customWidth="1"/>
    <col min="10" max="10" width="11" style="9" customWidth="1"/>
    <col min="11" max="11" width="15.85546875" style="9" customWidth="1"/>
    <col min="12" max="12" width="5.85546875" style="9" customWidth="1"/>
    <col min="13" max="13" width="14.85546875" style="9" customWidth="1"/>
    <col min="14" max="14" width="10.85546875" style="9" customWidth="1"/>
    <col min="15" max="15" width="15.85546875" style="9" customWidth="1"/>
    <col min="16" max="16" width="17.85546875" style="9" customWidth="1"/>
    <col min="17" max="17" width="9.140625" style="9"/>
    <col min="18" max="18" width="10.85546875" style="9" bestFit="1" customWidth="1"/>
    <col min="19" max="19" width="10.140625" style="9" bestFit="1" customWidth="1"/>
    <col min="20" max="21" width="9.140625" style="9"/>
    <col min="22" max="22" width="10.85546875" style="9" bestFit="1" customWidth="1"/>
    <col min="23" max="16384" width="9.140625" style="9"/>
  </cols>
  <sheetData>
    <row r="1" spans="1:19" ht="26.25" customHeight="1" x14ac:dyDescent="0.35">
      <c r="B1" s="1502" t="s">
        <v>208</v>
      </c>
      <c r="C1" s="1502"/>
      <c r="D1" s="1502"/>
      <c r="E1" s="1502"/>
      <c r="F1" s="1502"/>
      <c r="G1" s="1502"/>
      <c r="H1" s="1502"/>
      <c r="I1" s="1502"/>
      <c r="J1" s="1502"/>
      <c r="K1" s="1502"/>
      <c r="L1" s="1502"/>
      <c r="M1" s="1502"/>
      <c r="N1" s="1502"/>
      <c r="O1" s="1502"/>
      <c r="P1" s="1502"/>
    </row>
    <row r="2" spans="1:19" ht="4.3499999999999996" customHeight="1" x14ac:dyDescent="0.2">
      <c r="B2" s="1326"/>
      <c r="C2" s="1326"/>
      <c r="D2" s="1326"/>
      <c r="E2" s="1326"/>
      <c r="F2" s="1326"/>
      <c r="G2" s="1326"/>
      <c r="H2" s="1326"/>
      <c r="I2" s="1326"/>
      <c r="J2" s="1326"/>
      <c r="K2" s="1326"/>
      <c r="L2" s="1326"/>
      <c r="M2" s="1326"/>
      <c r="N2" s="1326"/>
      <c r="O2" s="1326"/>
      <c r="P2" s="1326"/>
    </row>
    <row r="3" spans="1:19" ht="18" customHeight="1" x14ac:dyDescent="0.2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259"/>
      <c r="N3" s="40"/>
      <c r="O3" s="40"/>
      <c r="P3" s="40"/>
    </row>
    <row r="4" spans="1:19" ht="18" customHeight="1" x14ac:dyDescent="0.25">
      <c r="B4" s="40"/>
      <c r="C4" s="40"/>
      <c r="D4" s="40"/>
      <c r="E4" s="40"/>
      <c r="F4" s="40"/>
      <c r="G4" s="40"/>
      <c r="H4" s="40"/>
      <c r="I4" s="259"/>
      <c r="J4" s="40"/>
      <c r="K4" s="259"/>
      <c r="L4" s="259"/>
      <c r="M4" s="259"/>
      <c r="N4" s="40"/>
      <c r="O4" s="40"/>
      <c r="R4" s="764" t="s">
        <v>0</v>
      </c>
    </row>
    <row r="5" spans="1:19" ht="18" customHeight="1" x14ac:dyDescent="0.25">
      <c r="B5" s="36" t="s">
        <v>959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</row>
    <row r="6" spans="1:19" ht="28.35" customHeight="1" x14ac:dyDescent="0.2">
      <c r="B6" s="1503"/>
      <c r="C6" s="1504"/>
      <c r="D6" s="1509" t="s">
        <v>58</v>
      </c>
      <c r="E6" s="1510"/>
      <c r="F6" s="1510"/>
      <c r="G6" s="1511"/>
      <c r="H6" s="1509" t="s">
        <v>231</v>
      </c>
      <c r="I6" s="1510"/>
      <c r="J6" s="1510"/>
      <c r="K6" s="1510"/>
      <c r="L6" s="1510"/>
      <c r="M6" s="1510"/>
      <c r="N6" s="1510"/>
      <c r="O6" s="1510"/>
      <c r="P6" s="1511"/>
    </row>
    <row r="7" spans="1:19" ht="28.35" customHeight="1" x14ac:dyDescent="0.2">
      <c r="B7" s="1505"/>
      <c r="C7" s="1506"/>
      <c r="D7" s="1512" t="s">
        <v>232</v>
      </c>
      <c r="E7" s="1513"/>
      <c r="F7" s="1513"/>
      <c r="G7" s="1513"/>
      <c r="H7" s="1513"/>
      <c r="I7" s="1513"/>
      <c r="J7" s="1513"/>
      <c r="K7" s="1513"/>
      <c r="L7" s="1513"/>
      <c r="M7" s="1513"/>
      <c r="N7" s="1514" t="s">
        <v>233</v>
      </c>
      <c r="O7" s="1515"/>
      <c r="P7" s="1516"/>
    </row>
    <row r="8" spans="1:19" ht="28.35" customHeight="1" x14ac:dyDescent="0.2">
      <c r="B8" s="1505"/>
      <c r="C8" s="1506"/>
      <c r="D8" s="1520" t="s">
        <v>58</v>
      </c>
      <c r="E8" s="1520"/>
      <c r="F8" s="1254" t="s">
        <v>234</v>
      </c>
      <c r="G8" s="1254"/>
      <c r="H8" s="1520" t="s">
        <v>58</v>
      </c>
      <c r="I8" s="1520"/>
      <c r="J8" s="1521" t="s">
        <v>234</v>
      </c>
      <c r="K8" s="1522"/>
      <c r="L8" s="1522"/>
      <c r="M8" s="1522"/>
      <c r="N8" s="1517"/>
      <c r="O8" s="1518"/>
      <c r="P8" s="1519"/>
    </row>
    <row r="9" spans="1:19" ht="28.35" customHeight="1" x14ac:dyDescent="0.2">
      <c r="B9" s="1507"/>
      <c r="C9" s="1508"/>
      <c r="D9" s="260" t="s">
        <v>226</v>
      </c>
      <c r="E9" s="261" t="s">
        <v>59</v>
      </c>
      <c r="F9" s="260" t="s">
        <v>226</v>
      </c>
      <c r="G9" s="261" t="s">
        <v>59</v>
      </c>
      <c r="H9" s="260" t="s">
        <v>226</v>
      </c>
      <c r="I9" s="261" t="s">
        <v>59</v>
      </c>
      <c r="J9" s="1523" t="s">
        <v>226</v>
      </c>
      <c r="K9" s="1523"/>
      <c r="L9" s="1524" t="s">
        <v>59</v>
      </c>
      <c r="M9" s="1524"/>
      <c r="N9" s="1523" t="s">
        <v>226</v>
      </c>
      <c r="O9" s="1523"/>
      <c r="P9" s="261" t="s">
        <v>59</v>
      </c>
    </row>
    <row r="10" spans="1:19" ht="24" customHeight="1" x14ac:dyDescent="0.2">
      <c r="A10" s="7"/>
      <c r="B10" s="1495">
        <v>2022</v>
      </c>
      <c r="C10" s="1495"/>
      <c r="D10" s="1094">
        <v>17071</v>
      </c>
      <c r="E10" s="1095">
        <v>2.9862451737451723</v>
      </c>
      <c r="F10" s="1094">
        <v>12675</v>
      </c>
      <c r="G10" s="1095">
        <v>2.8397565922920975</v>
      </c>
      <c r="H10" s="1094">
        <v>13759</v>
      </c>
      <c r="I10" s="1095">
        <v>5.3199632578077249</v>
      </c>
      <c r="J10" s="1496">
        <v>10491</v>
      </c>
      <c r="K10" s="1496"/>
      <c r="L10" s="1497">
        <v>5.2256770310932898</v>
      </c>
      <c r="M10" s="1498"/>
      <c r="N10" s="1496">
        <v>20965</v>
      </c>
      <c r="O10" s="1496"/>
      <c r="P10" s="1097">
        <v>7.518334273552485</v>
      </c>
      <c r="S10" s="835"/>
    </row>
    <row r="11" spans="1:19" ht="24" customHeight="1" x14ac:dyDescent="0.2">
      <c r="A11" s="7"/>
      <c r="B11" s="1375">
        <v>2023</v>
      </c>
      <c r="C11" s="1375"/>
      <c r="D11" s="791">
        <v>17266</v>
      </c>
      <c r="E11" s="956">
        <v>1.1422880909144117</v>
      </c>
      <c r="F11" s="791">
        <v>13211</v>
      </c>
      <c r="G11" s="956">
        <v>4.2287968441814705</v>
      </c>
      <c r="H11" s="791">
        <v>14221</v>
      </c>
      <c r="I11" s="956">
        <v>3.3578021658550838</v>
      </c>
      <c r="J11" s="1499">
        <v>11149</v>
      </c>
      <c r="K11" s="1499"/>
      <c r="L11" s="1500">
        <v>6.2720427032694648</v>
      </c>
      <c r="M11" s="1501"/>
      <c r="N11" s="1499">
        <v>23652</v>
      </c>
      <c r="O11" s="1499"/>
      <c r="P11" s="1098">
        <v>12.816599093727632</v>
      </c>
      <c r="S11" s="835"/>
    </row>
    <row r="12" spans="1:19" ht="24" customHeight="1" x14ac:dyDescent="0.2">
      <c r="A12" s="7"/>
      <c r="B12" s="1375">
        <v>2024</v>
      </c>
      <c r="C12" s="1375"/>
      <c r="D12" s="791">
        <v>15964</v>
      </c>
      <c r="E12" s="956">
        <v>-7.5408316923433301</v>
      </c>
      <c r="F12" s="791">
        <v>12602</v>
      </c>
      <c r="G12" s="956">
        <v>-4.6097948679130969</v>
      </c>
      <c r="H12" s="791">
        <v>13230</v>
      </c>
      <c r="I12" s="956">
        <v>-6.9685676112790969</v>
      </c>
      <c r="J12" s="1499">
        <v>10750</v>
      </c>
      <c r="K12" s="1499"/>
      <c r="L12" s="1500">
        <v>-3.578796304601306</v>
      </c>
      <c r="M12" s="1501"/>
      <c r="N12" s="1499">
        <v>24639</v>
      </c>
      <c r="O12" s="1499"/>
      <c r="P12" s="1098">
        <v>4.1730086250634235</v>
      </c>
      <c r="S12" s="835"/>
    </row>
    <row r="13" spans="1:19" ht="24" customHeight="1" x14ac:dyDescent="0.2">
      <c r="A13" s="7"/>
      <c r="B13" s="786"/>
      <c r="C13" s="786"/>
      <c r="D13" s="795"/>
      <c r="E13" s="986"/>
      <c r="F13" s="796"/>
      <c r="G13" s="1054"/>
      <c r="H13" s="795"/>
      <c r="I13" s="986"/>
      <c r="J13" s="802"/>
      <c r="K13" s="802"/>
      <c r="L13" s="1054"/>
      <c r="M13" s="1054"/>
      <c r="N13" s="803"/>
      <c r="O13" s="802"/>
      <c r="P13" s="1099"/>
    </row>
    <row r="14" spans="1:19" ht="24" customHeight="1" x14ac:dyDescent="0.2">
      <c r="A14" s="7"/>
      <c r="B14" s="787" t="s">
        <v>1031</v>
      </c>
      <c r="C14" s="786" t="s">
        <v>1036</v>
      </c>
      <c r="D14" s="795">
        <v>3998</v>
      </c>
      <c r="E14" s="986">
        <v>6.7841880341880323</v>
      </c>
      <c r="F14" s="795">
        <v>2989</v>
      </c>
      <c r="G14" s="986">
        <v>7.7893977641543488</v>
      </c>
      <c r="H14" s="795">
        <v>3164</v>
      </c>
      <c r="I14" s="986">
        <v>6.6397034041119074</v>
      </c>
      <c r="J14" s="1492">
        <v>2433</v>
      </c>
      <c r="K14" s="1492"/>
      <c r="L14" s="1493">
        <v>7.8935698447893499</v>
      </c>
      <c r="M14" s="1494"/>
      <c r="N14" s="1492">
        <v>4416</v>
      </c>
      <c r="O14" s="1492"/>
      <c r="P14" s="1099">
        <v>1.6574585635359185</v>
      </c>
      <c r="S14" s="835"/>
    </row>
    <row r="15" spans="1:19" ht="24" customHeight="1" x14ac:dyDescent="0.2">
      <c r="A15" s="7"/>
      <c r="B15" s="787" t="s">
        <v>991</v>
      </c>
      <c r="C15" s="786" t="s">
        <v>1032</v>
      </c>
      <c r="D15" s="795">
        <v>4150</v>
      </c>
      <c r="E15" s="986">
        <v>6.9863366847125574</v>
      </c>
      <c r="F15" s="795">
        <v>3082</v>
      </c>
      <c r="G15" s="986">
        <v>8.9430894308943021</v>
      </c>
      <c r="H15" s="795">
        <v>3211</v>
      </c>
      <c r="I15" s="986">
        <v>6.7131937520771068</v>
      </c>
      <c r="J15" s="1492">
        <v>2453</v>
      </c>
      <c r="K15" s="1492"/>
      <c r="L15" s="1493">
        <v>9.1192170818505289</v>
      </c>
      <c r="M15" s="1494"/>
      <c r="N15" s="1492">
        <v>5282</v>
      </c>
      <c r="O15" s="1492"/>
      <c r="P15" s="1099">
        <v>23.382387292688623</v>
      </c>
      <c r="S15" s="835"/>
    </row>
    <row r="16" spans="1:19" ht="24" customHeight="1" x14ac:dyDescent="0.2">
      <c r="A16" s="7"/>
      <c r="B16" s="787" t="s">
        <v>991</v>
      </c>
      <c r="C16" s="786" t="s">
        <v>1033</v>
      </c>
      <c r="D16" s="795">
        <v>4238</v>
      </c>
      <c r="E16" s="986">
        <v>7.7275038129130724</v>
      </c>
      <c r="F16" s="795">
        <v>3149</v>
      </c>
      <c r="G16" s="986">
        <v>9.5304347826086868</v>
      </c>
      <c r="H16" s="795">
        <v>3364</v>
      </c>
      <c r="I16" s="986">
        <v>9.1853294384939943</v>
      </c>
      <c r="J16" s="1492">
        <v>2564</v>
      </c>
      <c r="K16" s="1492"/>
      <c r="L16" s="1493">
        <v>11.236442516268985</v>
      </c>
      <c r="M16" s="1494"/>
      <c r="N16" s="1492">
        <v>5051</v>
      </c>
      <c r="O16" s="1492"/>
      <c r="P16" s="1099">
        <v>13.505617977528095</v>
      </c>
      <c r="S16" s="835"/>
    </row>
    <row r="17" spans="1:19" ht="24" customHeight="1" x14ac:dyDescent="0.2">
      <c r="A17" s="7"/>
      <c r="B17" s="787" t="s">
        <v>1034</v>
      </c>
      <c r="C17" s="786" t="s">
        <v>1035</v>
      </c>
      <c r="D17" s="795">
        <v>4302</v>
      </c>
      <c r="E17" s="986">
        <v>2.6730310262529811</v>
      </c>
      <c r="F17" s="795">
        <v>3229</v>
      </c>
      <c r="G17" s="986">
        <v>3.9935587761674718</v>
      </c>
      <c r="H17" s="795">
        <v>3433</v>
      </c>
      <c r="I17" s="986">
        <v>3.2481203007518777</v>
      </c>
      <c r="J17" s="1492">
        <v>2658</v>
      </c>
      <c r="K17" s="1492"/>
      <c r="L17" s="1493">
        <v>5.4761904761904789</v>
      </c>
      <c r="M17" s="1494"/>
      <c r="N17" s="1492">
        <v>5146</v>
      </c>
      <c r="O17" s="1492"/>
      <c r="P17" s="1099">
        <v>8.3368421052631536</v>
      </c>
      <c r="S17" s="835"/>
    </row>
    <row r="18" spans="1:19" ht="24" customHeight="1" x14ac:dyDescent="0.2">
      <c r="A18" s="7"/>
      <c r="B18" s="787" t="s">
        <v>991</v>
      </c>
      <c r="C18" s="786" t="s">
        <v>1036</v>
      </c>
      <c r="D18" s="795">
        <v>4243</v>
      </c>
      <c r="E18" s="986">
        <v>6.1280640320160007</v>
      </c>
      <c r="F18" s="795">
        <v>3175</v>
      </c>
      <c r="G18" s="986">
        <v>6.2228169956507262</v>
      </c>
      <c r="H18" s="795">
        <v>3491</v>
      </c>
      <c r="I18" s="986">
        <v>10.33501896333755</v>
      </c>
      <c r="J18" s="1492">
        <v>2675</v>
      </c>
      <c r="K18" s="1492"/>
      <c r="L18" s="1493">
        <v>9.9465680230168552</v>
      </c>
      <c r="M18" s="1494"/>
      <c r="N18" s="1492">
        <v>5103</v>
      </c>
      <c r="O18" s="1492"/>
      <c r="P18" s="1099">
        <v>15.557065217391308</v>
      </c>
      <c r="S18" s="835"/>
    </row>
    <row r="19" spans="1:19" ht="24" customHeight="1" x14ac:dyDescent="0.2">
      <c r="A19" s="7"/>
      <c r="B19" s="787" t="s">
        <v>991</v>
      </c>
      <c r="C19" s="786" t="s">
        <v>1032</v>
      </c>
      <c r="D19" s="795">
        <v>4273</v>
      </c>
      <c r="E19" s="986">
        <v>2.9638554216867563</v>
      </c>
      <c r="F19" s="795">
        <v>3133</v>
      </c>
      <c r="G19" s="986">
        <v>1.6547696301103088</v>
      </c>
      <c r="H19" s="795">
        <v>3418</v>
      </c>
      <c r="I19" s="986">
        <v>6.4465898473995642</v>
      </c>
      <c r="J19" s="1492">
        <v>2558</v>
      </c>
      <c r="K19" s="1492"/>
      <c r="L19" s="1493">
        <v>4.2804728903383715</v>
      </c>
      <c r="M19" s="1494"/>
      <c r="N19" s="1492">
        <v>5227</v>
      </c>
      <c r="O19" s="1492"/>
      <c r="P19" s="1099">
        <v>-1.0412722453616019</v>
      </c>
      <c r="S19" s="835"/>
    </row>
    <row r="20" spans="1:19" ht="24" customHeight="1" x14ac:dyDescent="0.2">
      <c r="A20" s="7"/>
      <c r="B20" s="787" t="s">
        <v>991</v>
      </c>
      <c r="C20" s="786" t="s">
        <v>1033</v>
      </c>
      <c r="D20" s="795">
        <v>4253</v>
      </c>
      <c r="E20" s="986">
        <v>0.35394053798962766</v>
      </c>
      <c r="F20" s="795">
        <v>3138</v>
      </c>
      <c r="G20" s="986">
        <v>-0.34931724356939142</v>
      </c>
      <c r="H20" s="795">
        <v>3417</v>
      </c>
      <c r="I20" s="986">
        <v>1.5755053507728878</v>
      </c>
      <c r="J20" s="1492">
        <v>2600</v>
      </c>
      <c r="K20" s="1492"/>
      <c r="L20" s="1493">
        <v>1.4040561622464809</v>
      </c>
      <c r="M20" s="1494"/>
      <c r="N20" s="1492">
        <v>5489</v>
      </c>
      <c r="O20" s="1492"/>
      <c r="P20" s="1099">
        <v>8.671550188081568</v>
      </c>
      <c r="S20" s="835"/>
    </row>
    <row r="21" spans="1:19" ht="24" customHeight="1" x14ac:dyDescent="0.2">
      <c r="A21" s="7"/>
      <c r="B21" s="787" t="s">
        <v>1005</v>
      </c>
      <c r="C21" s="786" t="s">
        <v>1035</v>
      </c>
      <c r="D21" s="795">
        <v>4439</v>
      </c>
      <c r="E21" s="986">
        <v>3.1845653184565226</v>
      </c>
      <c r="F21" s="795">
        <v>3354</v>
      </c>
      <c r="G21" s="986">
        <v>3.8711675441313043</v>
      </c>
      <c r="H21" s="795">
        <v>3643</v>
      </c>
      <c r="I21" s="986">
        <v>6.1170987474512106</v>
      </c>
      <c r="J21" s="1492">
        <v>2807</v>
      </c>
      <c r="K21" s="1492"/>
      <c r="L21" s="1493">
        <v>5.6057185854025526</v>
      </c>
      <c r="M21" s="1494"/>
      <c r="N21" s="1492">
        <v>5987</v>
      </c>
      <c r="O21" s="1492"/>
      <c r="P21" s="1099">
        <v>16.342790516906327</v>
      </c>
      <c r="S21" s="835"/>
    </row>
    <row r="22" spans="1:19" ht="24" customHeight="1" x14ac:dyDescent="0.2">
      <c r="A22" s="7"/>
      <c r="B22" s="787" t="s">
        <v>991</v>
      </c>
      <c r="C22" s="786" t="s">
        <v>1036</v>
      </c>
      <c r="D22" s="795">
        <v>4366</v>
      </c>
      <c r="E22" s="986">
        <v>2.8988922931887817</v>
      </c>
      <c r="F22" s="795">
        <v>3313</v>
      </c>
      <c r="G22" s="986">
        <v>4.3464566929133808</v>
      </c>
      <c r="H22" s="795">
        <v>3603</v>
      </c>
      <c r="I22" s="986">
        <v>3.2082497851618541</v>
      </c>
      <c r="J22" s="1492">
        <v>2790</v>
      </c>
      <c r="K22" s="1492"/>
      <c r="L22" s="1493">
        <v>4.2990654205607548</v>
      </c>
      <c r="M22" s="1494"/>
      <c r="N22" s="1492">
        <v>5830</v>
      </c>
      <c r="O22" s="1492"/>
      <c r="P22" s="1099">
        <v>14.246521653929056</v>
      </c>
      <c r="S22" s="835"/>
    </row>
    <row r="23" spans="1:19" ht="24" customHeight="1" x14ac:dyDescent="0.2">
      <c r="A23" s="7"/>
      <c r="B23" s="787" t="s">
        <v>991</v>
      </c>
      <c r="C23" s="786" t="s">
        <v>1032</v>
      </c>
      <c r="D23" s="795">
        <v>4266</v>
      </c>
      <c r="E23" s="986">
        <v>-0.16381933068102539</v>
      </c>
      <c r="F23" s="795">
        <v>3320</v>
      </c>
      <c r="G23" s="986">
        <v>5.968720076603895</v>
      </c>
      <c r="H23" s="795">
        <v>3544</v>
      </c>
      <c r="I23" s="986">
        <v>3.6863662960795684</v>
      </c>
      <c r="J23" s="1492">
        <v>2832</v>
      </c>
      <c r="K23" s="1492"/>
      <c r="L23" s="1493">
        <v>10.711493354182956</v>
      </c>
      <c r="M23" s="1494"/>
      <c r="N23" s="1492">
        <v>5992</v>
      </c>
      <c r="O23" s="1492"/>
      <c r="P23" s="1099">
        <v>14.635546202410566</v>
      </c>
      <c r="S23" s="835"/>
    </row>
    <row r="24" spans="1:19" ht="24" customHeight="1" x14ac:dyDescent="0.2">
      <c r="A24" s="7"/>
      <c r="B24" s="787" t="s">
        <v>991</v>
      </c>
      <c r="C24" s="786" t="s">
        <v>1033</v>
      </c>
      <c r="D24" s="795">
        <v>4195</v>
      </c>
      <c r="E24" s="986">
        <v>-1.36374324006584</v>
      </c>
      <c r="F24" s="795">
        <v>3224</v>
      </c>
      <c r="G24" s="986">
        <v>2.7405991077119163</v>
      </c>
      <c r="H24" s="795">
        <v>3431</v>
      </c>
      <c r="I24" s="986">
        <v>0.40971612525606549</v>
      </c>
      <c r="J24" s="1492">
        <v>2720</v>
      </c>
      <c r="K24" s="1492"/>
      <c r="L24" s="1493">
        <v>4.6153846153846212</v>
      </c>
      <c r="M24" s="1494"/>
      <c r="N24" s="1492">
        <v>5843</v>
      </c>
      <c r="O24" s="1492"/>
      <c r="P24" s="1099">
        <v>6.4492621606849987</v>
      </c>
      <c r="S24" s="835"/>
    </row>
    <row r="25" spans="1:19" ht="24" customHeight="1" x14ac:dyDescent="0.2">
      <c r="A25" s="7"/>
      <c r="B25" s="787" t="s">
        <v>989</v>
      </c>
      <c r="C25" s="786" t="s">
        <v>1035</v>
      </c>
      <c r="D25" s="795">
        <v>3841</v>
      </c>
      <c r="E25" s="986">
        <v>-13.471502590673579</v>
      </c>
      <c r="F25" s="795">
        <v>2986</v>
      </c>
      <c r="G25" s="986">
        <v>-10.971973762671439</v>
      </c>
      <c r="H25" s="795">
        <v>3160</v>
      </c>
      <c r="I25" s="986">
        <v>-13.258303595937415</v>
      </c>
      <c r="J25" s="1492">
        <v>2535</v>
      </c>
      <c r="K25" s="1492"/>
      <c r="L25" s="1493">
        <v>-9.6900605628785215</v>
      </c>
      <c r="M25" s="1494"/>
      <c r="N25" s="1492">
        <v>5646</v>
      </c>
      <c r="O25" s="1492"/>
      <c r="P25" s="1099">
        <v>-5.6956739602472055</v>
      </c>
      <c r="S25" s="835"/>
    </row>
    <row r="26" spans="1:19" ht="24" customHeight="1" x14ac:dyDescent="0.2">
      <c r="A26" s="7"/>
      <c r="B26" s="787" t="s">
        <v>991</v>
      </c>
      <c r="C26" s="786" t="s">
        <v>1036</v>
      </c>
      <c r="D26" s="795">
        <v>4097</v>
      </c>
      <c r="E26" s="986">
        <v>-6.1612459917544715</v>
      </c>
      <c r="F26" s="795">
        <v>3328</v>
      </c>
      <c r="G26" s="986">
        <v>0.4527618472683459</v>
      </c>
      <c r="H26" s="795">
        <v>3451</v>
      </c>
      <c r="I26" s="986">
        <v>-4.2187066333610908</v>
      </c>
      <c r="J26" s="1492">
        <v>2876</v>
      </c>
      <c r="K26" s="1492"/>
      <c r="L26" s="1493">
        <v>3.0824372759856722</v>
      </c>
      <c r="M26" s="1494"/>
      <c r="N26" s="1492">
        <v>6547</v>
      </c>
      <c r="O26" s="1492"/>
      <c r="P26" s="1099">
        <v>12.298456260720414</v>
      </c>
      <c r="S26" s="835"/>
    </row>
    <row r="27" spans="1:19" ht="24" customHeight="1" x14ac:dyDescent="0.2">
      <c r="A27" s="7"/>
      <c r="B27" s="787" t="s">
        <v>991</v>
      </c>
      <c r="C27" s="786" t="s">
        <v>1032</v>
      </c>
      <c r="D27" s="795">
        <v>3982</v>
      </c>
      <c r="E27" s="986">
        <v>-6.6572902015940016</v>
      </c>
      <c r="F27" s="795">
        <v>3124</v>
      </c>
      <c r="G27" s="986">
        <v>-5.9036144578313294</v>
      </c>
      <c r="H27" s="795">
        <v>3302</v>
      </c>
      <c r="I27" s="986">
        <v>-6.828442437923254</v>
      </c>
      <c r="J27" s="1492">
        <v>2671</v>
      </c>
      <c r="K27" s="1492"/>
      <c r="L27" s="1493">
        <v>-5.6850282485875763</v>
      </c>
      <c r="M27" s="1494"/>
      <c r="N27" s="1492">
        <v>5916</v>
      </c>
      <c r="O27" s="1492"/>
      <c r="P27" s="1099">
        <v>-1.2683578104138893</v>
      </c>
      <c r="S27" s="835"/>
    </row>
    <row r="28" spans="1:19" ht="24" customHeight="1" x14ac:dyDescent="0.2">
      <c r="A28" s="7"/>
      <c r="B28" s="787" t="s">
        <v>991</v>
      </c>
      <c r="C28" s="786" t="s">
        <v>1033</v>
      </c>
      <c r="D28" s="795">
        <v>4044</v>
      </c>
      <c r="E28" s="986">
        <v>-3.5995232419547052</v>
      </c>
      <c r="F28" s="795">
        <v>3164</v>
      </c>
      <c r="G28" s="986">
        <v>-1.8610421836228297</v>
      </c>
      <c r="H28" s="795">
        <v>3317</v>
      </c>
      <c r="I28" s="986">
        <v>-3.3226464587583826</v>
      </c>
      <c r="J28" s="1492">
        <v>2668</v>
      </c>
      <c r="K28" s="1492"/>
      <c r="L28" s="1493">
        <v>-1.9117647058823573</v>
      </c>
      <c r="M28" s="1494"/>
      <c r="N28" s="1492">
        <v>6530</v>
      </c>
      <c r="O28" s="1492"/>
      <c r="P28" s="1099">
        <v>11.757658736950205</v>
      </c>
      <c r="S28" s="835"/>
    </row>
    <row r="29" spans="1:19" ht="24" customHeight="1" x14ac:dyDescent="0.2">
      <c r="A29" s="7"/>
      <c r="B29" s="787" t="s">
        <v>1002</v>
      </c>
      <c r="C29" s="786" t="s">
        <v>1035</v>
      </c>
      <c r="D29" s="795">
        <v>3885</v>
      </c>
      <c r="E29" s="986">
        <v>1.1455350169226719</v>
      </c>
      <c r="F29" s="795">
        <v>3059</v>
      </c>
      <c r="G29" s="986">
        <v>2.4447421299397254</v>
      </c>
      <c r="H29" s="795">
        <v>3206</v>
      </c>
      <c r="I29" s="986">
        <v>1.4556962025316533</v>
      </c>
      <c r="J29" s="1492">
        <v>2575</v>
      </c>
      <c r="K29" s="1492"/>
      <c r="L29" s="1493">
        <v>1.5779092702169706</v>
      </c>
      <c r="M29" s="1494"/>
      <c r="N29" s="1492">
        <v>6686</v>
      </c>
      <c r="O29" s="1492"/>
      <c r="P29" s="1099">
        <v>18.420120439249033</v>
      </c>
      <c r="S29" s="835"/>
    </row>
    <row r="30" spans="1:19" ht="2.1" customHeight="1" x14ac:dyDescent="0.2">
      <c r="A30" s="7"/>
      <c r="B30" s="804"/>
      <c r="C30" s="804" t="s">
        <v>1033</v>
      </c>
      <c r="D30" s="1404"/>
      <c r="E30" s="1525"/>
      <c r="F30" s="1379"/>
      <c r="G30" s="1379"/>
      <c r="H30" s="1404"/>
      <c r="I30" s="1525"/>
      <c r="J30" s="1404"/>
      <c r="K30" s="1379"/>
      <c r="L30" s="1379"/>
      <c r="M30" s="1525"/>
      <c r="N30" s="1404"/>
      <c r="O30" s="1379"/>
      <c r="P30" s="799"/>
    </row>
    <row r="31" spans="1:19" s="61" customFormat="1" ht="18" customHeight="1" x14ac:dyDescent="0.2">
      <c r="B31" s="59" t="s">
        <v>235</v>
      </c>
      <c r="C31" s="59"/>
      <c r="F31" s="262"/>
      <c r="G31" s="262"/>
      <c r="O31" s="204"/>
    </row>
    <row r="32" spans="1:19" ht="18" customHeight="1" x14ac:dyDescent="0.2">
      <c r="B32" s="263"/>
      <c r="C32" s="84"/>
      <c r="D32" s="40"/>
      <c r="E32" s="40"/>
      <c r="F32" s="68"/>
      <c r="G32" s="68"/>
      <c r="H32" s="40"/>
      <c r="I32" s="40"/>
      <c r="J32" s="40"/>
      <c r="K32" s="40"/>
      <c r="L32" s="40"/>
      <c r="M32" s="40"/>
      <c r="N32" s="40"/>
      <c r="O32" s="41"/>
      <c r="P32" s="40"/>
    </row>
    <row r="33" spans="2:16" ht="18" customHeight="1" x14ac:dyDescent="0.2">
      <c r="B33" s="263"/>
      <c r="C33" s="84"/>
      <c r="D33" s="40"/>
      <c r="E33" s="40"/>
      <c r="F33" s="68"/>
      <c r="G33" s="68"/>
      <c r="H33" s="40"/>
      <c r="I33" s="40"/>
      <c r="J33" s="40"/>
      <c r="K33" s="40"/>
      <c r="L33" s="40"/>
      <c r="M33" s="40"/>
      <c r="N33" s="40"/>
      <c r="O33" s="41"/>
      <c r="P33" s="40"/>
    </row>
    <row r="34" spans="2:16" ht="24" customHeight="1" x14ac:dyDescent="0.2">
      <c r="B34" s="193"/>
      <c r="C34" s="84"/>
      <c r="D34" s="40"/>
      <c r="E34" s="40"/>
      <c r="F34" s="68"/>
      <c r="G34" s="68"/>
      <c r="H34" s="40"/>
      <c r="I34" s="40"/>
      <c r="J34" s="40"/>
      <c r="K34" s="40"/>
      <c r="L34" s="40"/>
      <c r="M34" s="40"/>
      <c r="N34" s="40"/>
      <c r="O34" s="41"/>
      <c r="P34" s="40"/>
    </row>
    <row r="35" spans="2:16" ht="18" customHeight="1" x14ac:dyDescent="0.2">
      <c r="B35" s="84"/>
      <c r="C35" s="84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1"/>
      <c r="P35" s="40"/>
    </row>
    <row r="36" spans="2:16" ht="11.1" customHeight="1" x14ac:dyDescent="0.2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1"/>
      <c r="P36" s="40"/>
    </row>
    <row r="37" spans="2:16" ht="5.0999999999999996" customHeight="1" x14ac:dyDescent="0.2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1"/>
      <c r="P37" s="40"/>
    </row>
    <row r="38" spans="2:16" ht="5.0999999999999996" customHeight="1" x14ac:dyDescent="0.2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1"/>
      <c r="P38" s="40"/>
    </row>
    <row r="39" spans="2:16" ht="5.0999999999999996" customHeight="1" x14ac:dyDescent="0.2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1"/>
      <c r="P39" s="40"/>
    </row>
    <row r="40" spans="2:16" ht="5.0999999999999996" customHeight="1" x14ac:dyDescent="0.2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1"/>
      <c r="P40" s="40"/>
    </row>
    <row r="41" spans="2:16" ht="5.0999999999999996" customHeight="1" x14ac:dyDescent="0.2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1"/>
      <c r="P41" s="40"/>
    </row>
    <row r="42" spans="2:16" ht="5.0999999999999996" customHeight="1" x14ac:dyDescent="0.2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1"/>
      <c r="P42" s="40"/>
    </row>
    <row r="43" spans="2:16" ht="5.0999999999999996" customHeight="1" x14ac:dyDescent="0.2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1"/>
      <c r="P43" s="40"/>
    </row>
    <row r="44" spans="2:16" ht="5.0999999999999996" customHeight="1" x14ac:dyDescent="0.2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1"/>
      <c r="P44" s="40"/>
    </row>
    <row r="45" spans="2:16" ht="5.0999999999999996" customHeight="1" x14ac:dyDescent="0.2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1"/>
      <c r="P45" s="40"/>
    </row>
    <row r="46" spans="2:16" ht="5.0999999999999996" customHeight="1" x14ac:dyDescent="0.2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1"/>
      <c r="P46" s="40"/>
    </row>
    <row r="47" spans="2:16" ht="5.0999999999999996" customHeight="1" x14ac:dyDescent="0.2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1"/>
      <c r="P47" s="40"/>
    </row>
    <row r="48" spans="2:16" ht="5.0999999999999996" customHeight="1" x14ac:dyDescent="0.2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1"/>
      <c r="P48" s="40"/>
    </row>
    <row r="49" spans="2:16" ht="5.0999999999999996" customHeight="1" x14ac:dyDescent="0.2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1"/>
      <c r="P49" s="40"/>
    </row>
    <row r="50" spans="2:16" ht="5.0999999999999996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1"/>
      <c r="P50" s="40"/>
    </row>
    <row r="51" spans="2:16" ht="5.0999999999999996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1"/>
      <c r="P51" s="40"/>
    </row>
    <row r="52" spans="2:16" ht="5.0999999999999996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1"/>
      <c r="P52" s="40"/>
    </row>
    <row r="53" spans="2:16" ht="5.0999999999999996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1"/>
      <c r="P53" s="40"/>
    </row>
    <row r="54" spans="2:16" ht="5.0999999999999996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1"/>
      <c r="P54" s="40"/>
    </row>
    <row r="55" spans="2:16" ht="5.0999999999999996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1"/>
      <c r="P55" s="40"/>
    </row>
    <row r="56" spans="2:16" ht="5.0999999999999996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1"/>
      <c r="P56" s="40"/>
    </row>
    <row r="57" spans="2:16" ht="5.0999999999999996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1"/>
      <c r="P57" s="40"/>
    </row>
    <row r="58" spans="2:16" ht="5.0999999999999996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1"/>
      <c r="P58" s="40"/>
    </row>
    <row r="59" spans="2:16" ht="5.0999999999999996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1"/>
      <c r="P59" s="40"/>
    </row>
    <row r="60" spans="2:16" ht="5.0999999999999996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1"/>
      <c r="P60" s="40"/>
    </row>
    <row r="61" spans="2:16" ht="5.0999999999999996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1"/>
      <c r="P61" s="40"/>
    </row>
    <row r="62" spans="2:16" ht="5.0999999999999996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1"/>
      <c r="P62" s="40"/>
    </row>
    <row r="63" spans="2:16" ht="5.0999999999999996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1"/>
      <c r="P63" s="40"/>
    </row>
    <row r="64" spans="2:16" ht="5.0999999999999996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1"/>
      <c r="P64" s="40"/>
    </row>
    <row r="65" spans="1:19" ht="15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4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18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</row>
    <row r="68" spans="1:19" ht="24" customHeight="1" x14ac:dyDescent="0.2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</row>
    <row r="69" spans="1:19" ht="24" customHeight="1" x14ac:dyDescent="0.2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</row>
    <row r="70" spans="1:19" ht="18" customHeight="1" x14ac:dyDescent="0.25">
      <c r="B70" s="36" t="s">
        <v>960</v>
      </c>
      <c r="C70" s="199"/>
      <c r="D70" s="200"/>
      <c r="E70" s="200"/>
      <c r="F70" s="200"/>
      <c r="G70" s="200"/>
      <c r="H70" s="200"/>
      <c r="I70" s="200"/>
      <c r="J70" s="200"/>
      <c r="K70" s="200"/>
      <c r="L70" s="200"/>
      <c r="M70" s="200"/>
      <c r="N70" s="200"/>
      <c r="O70" s="200"/>
      <c r="P70" s="200"/>
      <c r="Q70" s="200"/>
      <c r="S70" s="200"/>
    </row>
    <row r="71" spans="1:19" ht="32.1" customHeight="1" x14ac:dyDescent="0.2">
      <c r="B71" s="1528"/>
      <c r="C71" s="1528"/>
      <c r="D71" s="1276" t="s">
        <v>236</v>
      </c>
      <c r="E71" s="1276"/>
      <c r="F71" s="1276"/>
      <c r="G71" s="1276"/>
      <c r="H71" s="1276"/>
      <c r="I71" s="1276"/>
      <c r="J71" s="1276" t="s">
        <v>237</v>
      </c>
      <c r="K71" s="1276"/>
      <c r="L71" s="1276"/>
      <c r="M71" s="1276"/>
      <c r="N71" s="1276"/>
      <c r="O71" s="1276"/>
      <c r="P71" s="1277"/>
    </row>
    <row r="72" spans="1:19" ht="32.1" customHeight="1" x14ac:dyDescent="0.2">
      <c r="B72" s="1528"/>
      <c r="C72" s="1528"/>
      <c r="D72" s="1263" t="s">
        <v>202</v>
      </c>
      <c r="E72" s="1263"/>
      <c r="F72" s="1263" t="s">
        <v>59</v>
      </c>
      <c r="G72" s="1263"/>
      <c r="H72" s="1263" t="s">
        <v>116</v>
      </c>
      <c r="I72" s="1263"/>
      <c r="J72" s="1529" t="s">
        <v>202</v>
      </c>
      <c r="K72" s="1530"/>
      <c r="L72" s="1262"/>
      <c r="M72" s="1263" t="s">
        <v>59</v>
      </c>
      <c r="N72" s="1263"/>
      <c r="O72" s="1263" t="s">
        <v>116</v>
      </c>
      <c r="P72" s="1263"/>
    </row>
    <row r="73" spans="1:19" ht="24" customHeight="1" x14ac:dyDescent="0.2">
      <c r="A73" s="7"/>
      <c r="B73" s="1375">
        <v>2022</v>
      </c>
      <c r="C73" s="1375"/>
      <c r="D73" s="1526">
        <v>23629</v>
      </c>
      <c r="E73" s="1527"/>
      <c r="F73" s="1389">
        <v>-17.926363320597428</v>
      </c>
      <c r="G73" s="1389"/>
      <c r="H73" s="805"/>
      <c r="I73" s="806"/>
      <c r="J73" s="1526">
        <v>6215</v>
      </c>
      <c r="K73" s="1527"/>
      <c r="L73" s="1527"/>
      <c r="M73" s="1389">
        <v>28.144329896907227</v>
      </c>
      <c r="N73" s="1389"/>
      <c r="O73" s="805"/>
      <c r="P73" s="805"/>
      <c r="S73" s="835"/>
    </row>
    <row r="74" spans="1:19" ht="24" customHeight="1" x14ac:dyDescent="0.2">
      <c r="A74" s="7"/>
      <c r="B74" s="1375">
        <v>2023</v>
      </c>
      <c r="C74" s="1375"/>
      <c r="D74" s="1526">
        <v>28523</v>
      </c>
      <c r="E74" s="1527"/>
      <c r="F74" s="1389">
        <v>20.711837149265744</v>
      </c>
      <c r="G74" s="1389"/>
      <c r="H74" s="805"/>
      <c r="I74" s="806"/>
      <c r="J74" s="1526">
        <v>7907</v>
      </c>
      <c r="K74" s="1527"/>
      <c r="L74" s="1527"/>
      <c r="M74" s="1389">
        <v>27.224456958970222</v>
      </c>
      <c r="N74" s="1389"/>
      <c r="O74" s="805"/>
      <c r="P74" s="805"/>
      <c r="S74" s="835"/>
    </row>
    <row r="75" spans="1:19" ht="24" customHeight="1" x14ac:dyDescent="0.2">
      <c r="A75" s="7"/>
      <c r="B75" s="1375">
        <v>2024</v>
      </c>
      <c r="C75" s="1375"/>
      <c r="D75" s="1526">
        <v>32304</v>
      </c>
      <c r="E75" s="1527"/>
      <c r="F75" s="1389">
        <v>13.255968867229949</v>
      </c>
      <c r="G75" s="1389"/>
      <c r="H75" s="805"/>
      <c r="I75" s="806"/>
      <c r="J75" s="1526">
        <v>7250</v>
      </c>
      <c r="K75" s="1527"/>
      <c r="L75" s="1527"/>
      <c r="M75" s="1389">
        <v>-8.30909320854939</v>
      </c>
      <c r="N75" s="1389"/>
      <c r="O75" s="805"/>
      <c r="P75" s="805"/>
      <c r="S75" s="835"/>
    </row>
    <row r="76" spans="1:19" ht="24" customHeight="1" x14ac:dyDescent="0.2">
      <c r="A76" s="7"/>
      <c r="B76" s="1365"/>
      <c r="C76" s="1365"/>
      <c r="D76" s="1532"/>
      <c r="E76" s="1533"/>
      <c r="F76" s="1493"/>
      <c r="G76" s="1493"/>
      <c r="H76" s="1531"/>
      <c r="I76" s="1534"/>
      <c r="J76" s="1532"/>
      <c r="K76" s="1533"/>
      <c r="L76" s="1533"/>
      <c r="M76" s="1493"/>
      <c r="N76" s="1493"/>
      <c r="O76" s="1531"/>
      <c r="P76" s="1531"/>
    </row>
    <row r="77" spans="1:19" ht="24" customHeight="1" x14ac:dyDescent="0.2">
      <c r="A77" s="7"/>
      <c r="B77" s="787" t="s">
        <v>989</v>
      </c>
      <c r="C77" s="786" t="s">
        <v>990</v>
      </c>
      <c r="D77" s="1532">
        <v>2385</v>
      </c>
      <c r="E77" s="1533"/>
      <c r="F77" s="1493">
        <v>17.141453831041265</v>
      </c>
      <c r="G77" s="1493"/>
      <c r="H77" s="1493">
        <v>12.458550450023687</v>
      </c>
      <c r="I77" s="1494"/>
      <c r="J77" s="1532">
        <v>558</v>
      </c>
      <c r="K77" s="1533"/>
      <c r="L77" s="1533"/>
      <c r="M77" s="1493">
        <v>38.805970149253731</v>
      </c>
      <c r="N77" s="1493"/>
      <c r="O77" s="1493">
        <v>24.418604651162788</v>
      </c>
      <c r="P77" s="1493"/>
      <c r="S77" s="835"/>
    </row>
    <row r="78" spans="1:19" ht="24" customHeight="1" x14ac:dyDescent="0.2">
      <c r="A78" s="7"/>
      <c r="B78" s="787" t="s">
        <v>991</v>
      </c>
      <c r="C78" s="786" t="s">
        <v>992</v>
      </c>
      <c r="D78" s="1532">
        <v>2843</v>
      </c>
      <c r="E78" s="1533"/>
      <c r="F78" s="1493">
        <v>17.044051049814748</v>
      </c>
      <c r="G78" s="1493"/>
      <c r="H78" s="1493">
        <v>14.133213050669081</v>
      </c>
      <c r="I78" s="1494"/>
      <c r="J78" s="1532">
        <v>601</v>
      </c>
      <c r="K78" s="1533"/>
      <c r="L78" s="1533"/>
      <c r="M78" s="1493">
        <v>-12.772133526850505</v>
      </c>
      <c r="N78" s="1493"/>
      <c r="O78" s="1493">
        <v>9.5293434049970926</v>
      </c>
      <c r="P78" s="1493"/>
      <c r="S78" s="835"/>
    </row>
    <row r="79" spans="1:19" ht="24" customHeight="1" x14ac:dyDescent="0.2">
      <c r="A79" s="7"/>
      <c r="B79" s="787" t="s">
        <v>991</v>
      </c>
      <c r="C79" s="786" t="s">
        <v>993</v>
      </c>
      <c r="D79" s="1532">
        <v>3034</v>
      </c>
      <c r="E79" s="1533"/>
      <c r="F79" s="1493">
        <v>83.87878787878789</v>
      </c>
      <c r="G79" s="1493"/>
      <c r="H79" s="1493">
        <v>27.996626912420197</v>
      </c>
      <c r="I79" s="1494"/>
      <c r="J79" s="1532">
        <v>532</v>
      </c>
      <c r="K79" s="1533"/>
      <c r="L79" s="1533"/>
      <c r="M79" s="1493">
        <v>2.7027027027026973</v>
      </c>
      <c r="N79" s="1493"/>
      <c r="O79" s="1493">
        <v>7.9499776686020596</v>
      </c>
      <c r="P79" s="1493"/>
      <c r="S79" s="835"/>
    </row>
    <row r="80" spans="1:19" ht="24" customHeight="1" x14ac:dyDescent="0.2">
      <c r="A80" s="7"/>
      <c r="B80" s="787" t="s">
        <v>991</v>
      </c>
      <c r="C80" s="786" t="s">
        <v>994</v>
      </c>
      <c r="D80" s="1532">
        <v>2747</v>
      </c>
      <c r="E80" s="1533"/>
      <c r="F80" s="1493">
        <v>22.415329768270944</v>
      </c>
      <c r="G80" s="1493"/>
      <c r="H80" s="1493">
        <v>26.808914177335218</v>
      </c>
      <c r="I80" s="1494"/>
      <c r="J80" s="1532">
        <v>621</v>
      </c>
      <c r="K80" s="1533"/>
      <c r="L80" s="1533"/>
      <c r="M80" s="1493">
        <v>1.4705882352941124</v>
      </c>
      <c r="N80" s="1493"/>
      <c r="O80" s="1493">
        <v>6.5591020694493185</v>
      </c>
      <c r="P80" s="1493"/>
      <c r="S80" s="835"/>
    </row>
    <row r="81" spans="1:19" ht="24" customHeight="1" x14ac:dyDescent="0.2">
      <c r="A81" s="7"/>
      <c r="B81" s="787" t="s">
        <v>991</v>
      </c>
      <c r="C81" s="786" t="s">
        <v>995</v>
      </c>
      <c r="D81" s="1532">
        <v>3492</v>
      </c>
      <c r="E81" s="1533"/>
      <c r="F81" s="1493">
        <v>10.088272383354347</v>
      </c>
      <c r="G81" s="1493"/>
      <c r="H81" s="1493">
        <v>22.942334329663929</v>
      </c>
      <c r="I81" s="1494"/>
      <c r="J81" s="1532">
        <v>876</v>
      </c>
      <c r="K81" s="1533"/>
      <c r="L81" s="1533"/>
      <c r="M81" s="1493">
        <v>56.428571428571431</v>
      </c>
      <c r="N81" s="1493"/>
      <c r="O81" s="1493">
        <v>14.7464086778071</v>
      </c>
      <c r="P81" s="1493"/>
      <c r="S81" s="835"/>
    </row>
    <row r="82" spans="1:19" ht="24" customHeight="1" x14ac:dyDescent="0.2">
      <c r="A82" s="7"/>
      <c r="B82" s="787" t="s">
        <v>991</v>
      </c>
      <c r="C82" s="786" t="s">
        <v>996</v>
      </c>
      <c r="D82" s="1532">
        <v>2285</v>
      </c>
      <c r="E82" s="1533"/>
      <c r="F82" s="1493">
        <v>5.8360352014821704</v>
      </c>
      <c r="G82" s="1493"/>
      <c r="H82" s="1493">
        <v>20.616024187452766</v>
      </c>
      <c r="I82" s="1494"/>
      <c r="J82" s="1532">
        <v>574</v>
      </c>
      <c r="K82" s="1533"/>
      <c r="L82" s="1533"/>
      <c r="M82" s="1493">
        <v>-2.5466893039049254</v>
      </c>
      <c r="N82" s="1493"/>
      <c r="O82" s="1493">
        <v>12.20000000000001</v>
      </c>
      <c r="P82" s="1493"/>
      <c r="S82" s="835"/>
    </row>
    <row r="83" spans="1:19" ht="24" customHeight="1" x14ac:dyDescent="0.2">
      <c r="A83" s="7"/>
      <c r="B83" s="787" t="s">
        <v>991</v>
      </c>
      <c r="C83" s="786" t="s">
        <v>997</v>
      </c>
      <c r="D83" s="1532">
        <v>2099</v>
      </c>
      <c r="E83" s="1533"/>
      <c r="F83" s="1493">
        <v>9.7803347280334805</v>
      </c>
      <c r="G83" s="1493"/>
      <c r="H83" s="1493">
        <v>19.451315493591181</v>
      </c>
      <c r="I83" s="1494"/>
      <c r="J83" s="1532">
        <v>417</v>
      </c>
      <c r="K83" s="1533"/>
      <c r="L83" s="1533"/>
      <c r="M83" s="1493">
        <v>-43.648648648648646</v>
      </c>
      <c r="N83" s="1493"/>
      <c r="O83" s="1493">
        <v>3.4810126582278444</v>
      </c>
      <c r="P83" s="1493"/>
      <c r="S83" s="835"/>
    </row>
    <row r="84" spans="1:19" ht="24" customHeight="1" x14ac:dyDescent="0.2">
      <c r="A84" s="7"/>
      <c r="B84" s="787" t="s">
        <v>991</v>
      </c>
      <c r="C84" s="786" t="s">
        <v>998</v>
      </c>
      <c r="D84" s="1532">
        <v>2389</v>
      </c>
      <c r="E84" s="1533"/>
      <c r="F84" s="1493">
        <v>-0.78903654485049657</v>
      </c>
      <c r="G84" s="1493"/>
      <c r="H84" s="1493">
        <v>17.038027332144988</v>
      </c>
      <c r="I84" s="1494"/>
      <c r="J84" s="1532">
        <v>612</v>
      </c>
      <c r="K84" s="1533"/>
      <c r="L84" s="1533"/>
      <c r="M84" s="1493">
        <v>14.179104477611947</v>
      </c>
      <c r="N84" s="1493"/>
      <c r="O84" s="1493">
        <v>4.5678544351781758</v>
      </c>
      <c r="P84" s="1493"/>
      <c r="S84" s="835"/>
    </row>
    <row r="85" spans="1:19" ht="24" customHeight="1" x14ac:dyDescent="0.2">
      <c r="A85" s="7"/>
      <c r="B85" s="787" t="s">
        <v>991</v>
      </c>
      <c r="C85" s="786" t="s">
        <v>999</v>
      </c>
      <c r="D85" s="1532">
        <v>2530</v>
      </c>
      <c r="E85" s="1533"/>
      <c r="F85" s="1493">
        <v>4.718543046357615</v>
      </c>
      <c r="G85" s="1493"/>
      <c r="H85" s="1493">
        <v>15.72174066867149</v>
      </c>
      <c r="I85" s="1494"/>
      <c r="J85" s="1532">
        <v>832</v>
      </c>
      <c r="K85" s="1533"/>
      <c r="L85" s="1533"/>
      <c r="M85" s="1493">
        <v>23.442136498516319</v>
      </c>
      <c r="N85" s="1493"/>
      <c r="O85" s="1493">
        <v>6.7058823529411837</v>
      </c>
      <c r="P85" s="1493"/>
      <c r="S85" s="835"/>
    </row>
    <row r="86" spans="1:19" ht="24" customHeight="1" x14ac:dyDescent="0.2">
      <c r="A86" s="7"/>
      <c r="B86" s="787" t="s">
        <v>991</v>
      </c>
      <c r="C86" s="786" t="s">
        <v>1000</v>
      </c>
      <c r="D86" s="1532">
        <v>2560</v>
      </c>
      <c r="E86" s="1533"/>
      <c r="F86" s="1493">
        <v>-1.765157329240219</v>
      </c>
      <c r="G86" s="1493"/>
      <c r="H86" s="1493">
        <v>13.914664128796893</v>
      </c>
      <c r="I86" s="1494"/>
      <c r="J86" s="1532">
        <v>418</v>
      </c>
      <c r="K86" s="1533"/>
      <c r="L86" s="1533"/>
      <c r="M86" s="1493">
        <v>-60.714285714285722</v>
      </c>
      <c r="N86" s="1493"/>
      <c r="O86" s="1493">
        <v>-3.5215283718277757</v>
      </c>
      <c r="P86" s="1493"/>
      <c r="S86" s="835"/>
    </row>
    <row r="87" spans="1:19" ht="24" customHeight="1" x14ac:dyDescent="0.2">
      <c r="A87" s="7"/>
      <c r="B87" s="787" t="s">
        <v>991</v>
      </c>
      <c r="C87" s="786" t="s">
        <v>1001</v>
      </c>
      <c r="D87" s="1532">
        <v>3577</v>
      </c>
      <c r="E87" s="1533"/>
      <c r="F87" s="1493">
        <v>8.229954614220869</v>
      </c>
      <c r="G87" s="1493"/>
      <c r="H87" s="1493">
        <v>13.255968867229949</v>
      </c>
      <c r="I87" s="1494"/>
      <c r="J87" s="1532">
        <v>483</v>
      </c>
      <c r="K87" s="1533"/>
      <c r="L87" s="1533"/>
      <c r="M87" s="1493">
        <v>-45.912653975363938</v>
      </c>
      <c r="N87" s="1493"/>
      <c r="O87" s="1493">
        <v>-8.30909320854939</v>
      </c>
      <c r="P87" s="1493"/>
      <c r="S87" s="835"/>
    </row>
    <row r="88" spans="1:19" ht="24" customHeight="1" x14ac:dyDescent="0.2">
      <c r="A88" s="7"/>
      <c r="B88" s="787" t="s">
        <v>1002</v>
      </c>
      <c r="C88" s="786" t="s">
        <v>1003</v>
      </c>
      <c r="D88" s="1532">
        <v>2072</v>
      </c>
      <c r="E88" s="1533"/>
      <c r="F88" s="1493">
        <v>-12.31485399915362</v>
      </c>
      <c r="G88" s="1493"/>
      <c r="H88" s="1493">
        <v>-12.31485399915362</v>
      </c>
      <c r="I88" s="1494"/>
      <c r="J88" s="1532">
        <v>436</v>
      </c>
      <c r="K88" s="1533"/>
      <c r="L88" s="1533"/>
      <c r="M88" s="1493">
        <v>-39.944903581267219</v>
      </c>
      <c r="N88" s="1493"/>
      <c r="O88" s="1493">
        <v>-39.944903581267219</v>
      </c>
      <c r="P88" s="1493"/>
      <c r="S88" s="835"/>
    </row>
    <row r="89" spans="1:19" ht="24" customHeight="1" x14ac:dyDescent="0.2">
      <c r="A89" s="7"/>
      <c r="B89" s="787" t="s">
        <v>991</v>
      </c>
      <c r="C89" s="786" t="s">
        <v>990</v>
      </c>
      <c r="D89" s="1532">
        <v>2974</v>
      </c>
      <c r="E89" s="1533"/>
      <c r="F89" s="1493">
        <v>24.696016771488473</v>
      </c>
      <c r="G89" s="1493"/>
      <c r="H89" s="1493">
        <v>6.276326874473459</v>
      </c>
      <c r="I89" s="1494"/>
      <c r="J89" s="1532">
        <v>552</v>
      </c>
      <c r="K89" s="1533"/>
      <c r="L89" s="1533"/>
      <c r="M89" s="1493">
        <v>-1.0752688172043001</v>
      </c>
      <c r="N89" s="1493"/>
      <c r="O89" s="1493">
        <v>-23.052959501557634</v>
      </c>
      <c r="P89" s="1493"/>
      <c r="S89" s="835"/>
    </row>
    <row r="90" spans="1:19" ht="24" customHeight="1" x14ac:dyDescent="0.2">
      <c r="A90" s="7"/>
      <c r="B90" s="787" t="s">
        <v>991</v>
      </c>
      <c r="C90" s="786" t="s">
        <v>992</v>
      </c>
      <c r="D90" s="1532">
        <v>2600</v>
      </c>
      <c r="E90" s="1533"/>
      <c r="F90" s="1493">
        <v>-8.5473091804431967</v>
      </c>
      <c r="G90" s="1493"/>
      <c r="H90" s="1493">
        <v>0.72454222105124977</v>
      </c>
      <c r="I90" s="1494"/>
      <c r="J90" s="1532">
        <v>609</v>
      </c>
      <c r="K90" s="1533"/>
      <c r="L90" s="1533"/>
      <c r="M90" s="1493">
        <v>1.3311148086522451</v>
      </c>
      <c r="N90" s="1493"/>
      <c r="O90" s="1493">
        <v>-15.278514588859416</v>
      </c>
      <c r="P90" s="1493"/>
      <c r="S90" s="835"/>
    </row>
    <row r="91" spans="1:19" ht="24" customHeight="1" x14ac:dyDescent="0.2">
      <c r="A91" s="7"/>
      <c r="B91" s="787" t="s">
        <v>991</v>
      </c>
      <c r="C91" s="786" t="s">
        <v>993</v>
      </c>
      <c r="D91" s="1532">
        <v>2525</v>
      </c>
      <c r="E91" s="1533"/>
      <c r="F91" s="1493">
        <v>-16.776532630191166</v>
      </c>
      <c r="G91" s="1493"/>
      <c r="H91" s="1493">
        <v>-4.2729411764705905</v>
      </c>
      <c r="I91" s="1494"/>
      <c r="J91" s="1532">
        <v>548</v>
      </c>
      <c r="K91" s="1533"/>
      <c r="L91" s="1533"/>
      <c r="M91" s="1493">
        <v>3.007518796992481</v>
      </c>
      <c r="N91" s="1493"/>
      <c r="O91" s="1493">
        <v>-11.25362019031858</v>
      </c>
      <c r="P91" s="1493"/>
      <c r="S91" s="835"/>
    </row>
    <row r="92" spans="1:19" ht="24" customHeight="1" x14ac:dyDescent="0.2">
      <c r="A92" s="7"/>
      <c r="B92" s="787" t="s">
        <v>991</v>
      </c>
      <c r="C92" s="786" t="s">
        <v>994</v>
      </c>
      <c r="D92" s="1532">
        <v>2863</v>
      </c>
      <c r="E92" s="1533"/>
      <c r="F92" s="1493">
        <v>4.222788496541674</v>
      </c>
      <c r="G92" s="1493"/>
      <c r="H92" s="1493">
        <v>-2.5276697577026663</v>
      </c>
      <c r="I92" s="1494"/>
      <c r="J92" s="1532">
        <v>635</v>
      </c>
      <c r="K92" s="1533"/>
      <c r="L92" s="1533"/>
      <c r="M92" s="1493">
        <v>2.2544283413848731</v>
      </c>
      <c r="N92" s="1493"/>
      <c r="O92" s="1493">
        <v>-8.4924292297564143</v>
      </c>
      <c r="P92" s="1493"/>
      <c r="S92" s="835"/>
    </row>
    <row r="93" spans="1:19" ht="24" customHeight="1" x14ac:dyDescent="0.2">
      <c r="A93" s="7"/>
      <c r="B93" s="787" t="s">
        <v>991</v>
      </c>
      <c r="C93" s="786" t="s">
        <v>995</v>
      </c>
      <c r="D93" s="1532">
        <v>2727</v>
      </c>
      <c r="E93" s="1533"/>
      <c r="F93" s="1493">
        <v>-21.907216494845361</v>
      </c>
      <c r="G93" s="1493"/>
      <c r="H93" s="1493">
        <v>-6.5405597722960174</v>
      </c>
      <c r="I93" s="1494"/>
      <c r="J93" s="1532">
        <v>445</v>
      </c>
      <c r="K93" s="1533"/>
      <c r="L93" s="1533"/>
      <c r="M93" s="1493">
        <v>-49.200913242009136</v>
      </c>
      <c r="N93" s="1493"/>
      <c r="O93" s="1493">
        <v>-17.603474706182929</v>
      </c>
      <c r="P93" s="1493"/>
      <c r="S93" s="835"/>
    </row>
    <row r="94" spans="1:19" ht="24" customHeight="1" x14ac:dyDescent="0.2">
      <c r="A94" s="7"/>
      <c r="B94" s="787" t="s">
        <v>991</v>
      </c>
      <c r="C94" s="786" t="s">
        <v>996</v>
      </c>
      <c r="D94" s="1532">
        <v>2528</v>
      </c>
      <c r="E94" s="1533"/>
      <c r="F94" s="1493">
        <v>10.634573304157557</v>
      </c>
      <c r="G94" s="1493"/>
      <c r="H94" s="1493">
        <v>-4.4910961407906402</v>
      </c>
      <c r="I94" s="1494"/>
      <c r="J94" s="1532">
        <v>618</v>
      </c>
      <c r="K94" s="1533"/>
      <c r="L94" s="1533"/>
      <c r="M94" s="1493">
        <v>7.6655052264808399</v>
      </c>
      <c r="N94" s="1493"/>
      <c r="O94" s="1493">
        <v>-14.371657754010691</v>
      </c>
      <c r="P94" s="1493"/>
      <c r="S94" s="835"/>
    </row>
    <row r="95" spans="1:19" ht="2.1" customHeight="1" x14ac:dyDescent="0.2">
      <c r="A95" s="7"/>
      <c r="B95" s="809" t="s">
        <v>991</v>
      </c>
      <c r="C95" s="790"/>
      <c r="D95" s="1404"/>
      <c r="E95" s="1379"/>
      <c r="F95" s="1379"/>
      <c r="G95" s="1379"/>
      <c r="H95" s="1379"/>
      <c r="I95" s="1525"/>
      <c r="J95" s="1404"/>
      <c r="K95" s="1379"/>
      <c r="L95" s="1379"/>
      <c r="M95" s="1379"/>
      <c r="N95" s="1379"/>
      <c r="O95" s="1379"/>
      <c r="P95" s="1379"/>
    </row>
    <row r="96" spans="1:19" s="61" customFormat="1" ht="18" customHeight="1" x14ac:dyDescent="0.2">
      <c r="B96" s="59" t="s">
        <v>238</v>
      </c>
      <c r="C96" s="59"/>
    </row>
    <row r="97" spans="2:16" ht="18" customHeight="1" x14ac:dyDescent="0.2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3499999999999996" customHeight="1" x14ac:dyDescent="0.2">
      <c r="B100" s="1326"/>
      <c r="C100" s="1326"/>
      <c r="D100" s="1326"/>
      <c r="E100" s="1326"/>
      <c r="F100" s="1326"/>
      <c r="G100" s="1326"/>
      <c r="H100" s="1326"/>
      <c r="I100" s="1326"/>
      <c r="J100" s="1326"/>
      <c r="K100" s="1326"/>
      <c r="L100" s="1326"/>
      <c r="M100" s="1326"/>
      <c r="N100" s="1326"/>
      <c r="O100" s="1326"/>
      <c r="P100" s="1326"/>
    </row>
    <row r="101" spans="2:16" ht="18" customHeight="1" x14ac:dyDescent="0.3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27" t="s">
        <v>938</v>
      </c>
    </row>
    <row r="102" spans="2:16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68" customFormat="1" ht="21.6" customHeight="1" x14ac:dyDescent="0.2">
      <c r="B105" s="459"/>
      <c r="C105" s="459"/>
      <c r="D105" s="459"/>
      <c r="E105" s="459"/>
      <c r="F105" s="459"/>
      <c r="G105" s="459"/>
      <c r="H105" s="459"/>
      <c r="I105" s="459"/>
      <c r="J105" s="1312"/>
      <c r="K105" s="1312"/>
      <c r="L105" s="1312"/>
      <c r="M105" s="1312"/>
      <c r="N105" s="1312"/>
      <c r="O105" s="1312"/>
      <c r="P105" s="459"/>
    </row>
    <row r="106" spans="2:16" s="468" customFormat="1" ht="21.6" customHeight="1" x14ac:dyDescent="0.2">
      <c r="B106" s="459"/>
      <c r="C106" s="459"/>
      <c r="D106" s="459"/>
      <c r="E106" s="459"/>
      <c r="F106" s="459"/>
      <c r="G106" s="459"/>
      <c r="H106" s="459"/>
      <c r="I106" s="459"/>
      <c r="J106" s="1312"/>
      <c r="K106" s="1312"/>
      <c r="L106" s="1312"/>
      <c r="M106" s="1312"/>
      <c r="N106" s="1312"/>
      <c r="O106" s="1312"/>
      <c r="P106" s="459"/>
    </row>
    <row r="107" spans="2:16" s="468" customFormat="1" ht="21.6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</row>
    <row r="108" spans="2:16" s="468" customFormat="1" ht="21.6" customHeight="1" x14ac:dyDescent="0.2">
      <c r="B108" s="459"/>
      <c r="C108" s="459"/>
      <c r="D108" s="1365"/>
      <c r="E108" s="1365"/>
      <c r="F108" s="1365"/>
      <c r="G108" s="1365"/>
      <c r="H108" s="1365"/>
      <c r="I108" s="1365"/>
      <c r="J108" s="1365"/>
      <c r="K108" s="1365"/>
      <c r="L108" s="1365"/>
      <c r="M108" s="1365"/>
      <c r="N108" s="1365"/>
      <c r="O108" s="1365"/>
      <c r="P108" s="1365"/>
    </row>
    <row r="109" spans="2:16" s="468" customFormat="1" ht="18" customHeight="1" x14ac:dyDescent="0.2">
      <c r="B109" s="459"/>
      <c r="C109" s="459"/>
      <c r="D109" s="1365"/>
      <c r="E109" s="1365"/>
      <c r="F109" s="1365"/>
      <c r="G109" s="1365"/>
      <c r="H109" s="1365"/>
      <c r="I109" s="1365"/>
      <c r="J109" s="1365"/>
      <c r="K109" s="1365"/>
      <c r="L109" s="1365"/>
      <c r="M109" s="1365"/>
      <c r="N109" s="1365"/>
      <c r="O109" s="1365"/>
      <c r="P109" s="1365"/>
    </row>
  </sheetData>
  <mergeCells count="244">
    <mergeCell ref="D109:E109"/>
    <mergeCell ref="F109:G109"/>
    <mergeCell ref="H109:I109"/>
    <mergeCell ref="J109:L109"/>
    <mergeCell ref="M109:N109"/>
    <mergeCell ref="O109:P109"/>
    <mergeCell ref="J105:K105"/>
    <mergeCell ref="L105:M105"/>
    <mergeCell ref="N105:O105"/>
    <mergeCell ref="D108:E108"/>
    <mergeCell ref="F108:G108"/>
    <mergeCell ref="H108:I108"/>
    <mergeCell ref="J108:L108"/>
    <mergeCell ref="M108:N108"/>
    <mergeCell ref="O108:P108"/>
    <mergeCell ref="J106:K106"/>
    <mergeCell ref="L106:M106"/>
    <mergeCell ref="N106:O106"/>
    <mergeCell ref="M83:N83"/>
    <mergeCell ref="M76:N76"/>
    <mergeCell ref="D94:E94"/>
    <mergeCell ref="F94:G94"/>
    <mergeCell ref="H94:I94"/>
    <mergeCell ref="J94:L94"/>
    <mergeCell ref="M94:N94"/>
    <mergeCell ref="O94:P94"/>
    <mergeCell ref="D93:E93"/>
    <mergeCell ref="F93:G93"/>
    <mergeCell ref="H93:I93"/>
    <mergeCell ref="J93:L93"/>
    <mergeCell ref="M93:N93"/>
    <mergeCell ref="O93:P93"/>
    <mergeCell ref="O92:P92"/>
    <mergeCell ref="D91:E91"/>
    <mergeCell ref="F91:G91"/>
    <mergeCell ref="H91:I91"/>
    <mergeCell ref="J91:L91"/>
    <mergeCell ref="M91:N91"/>
    <mergeCell ref="O91:P91"/>
    <mergeCell ref="D90:E90"/>
    <mergeCell ref="F90:G90"/>
    <mergeCell ref="H90:I90"/>
    <mergeCell ref="J90:L90"/>
    <mergeCell ref="M90:N90"/>
    <mergeCell ref="O90:P90"/>
    <mergeCell ref="D92:E92"/>
    <mergeCell ref="F92:G92"/>
    <mergeCell ref="H92:I92"/>
    <mergeCell ref="J92:L92"/>
    <mergeCell ref="M92:N92"/>
    <mergeCell ref="O87:P87"/>
    <mergeCell ref="D89:E89"/>
    <mergeCell ref="F89:G89"/>
    <mergeCell ref="H89:I89"/>
    <mergeCell ref="J89:L89"/>
    <mergeCell ref="M89:N89"/>
    <mergeCell ref="O89:P89"/>
    <mergeCell ref="D88:E88"/>
    <mergeCell ref="F88:G88"/>
    <mergeCell ref="H88:I88"/>
    <mergeCell ref="J88:L88"/>
    <mergeCell ref="M88:N88"/>
    <mergeCell ref="O88:P88"/>
    <mergeCell ref="D87:E87"/>
    <mergeCell ref="F87:G87"/>
    <mergeCell ref="H87:I87"/>
    <mergeCell ref="J87:L87"/>
    <mergeCell ref="M87:N87"/>
    <mergeCell ref="O86:P86"/>
    <mergeCell ref="D85:E85"/>
    <mergeCell ref="F85:G85"/>
    <mergeCell ref="H85:I85"/>
    <mergeCell ref="J85:L85"/>
    <mergeCell ref="M85:N85"/>
    <mergeCell ref="O85:P85"/>
    <mergeCell ref="D84:E84"/>
    <mergeCell ref="F84:G84"/>
    <mergeCell ref="H84:I84"/>
    <mergeCell ref="J84:L84"/>
    <mergeCell ref="M84:N84"/>
    <mergeCell ref="O84:P84"/>
    <mergeCell ref="D86:E86"/>
    <mergeCell ref="F86:G86"/>
    <mergeCell ref="H86:I86"/>
    <mergeCell ref="J86:L86"/>
    <mergeCell ref="M86:N86"/>
    <mergeCell ref="O79:P79"/>
    <mergeCell ref="B100:P100"/>
    <mergeCell ref="D95:E95"/>
    <mergeCell ref="F95:G95"/>
    <mergeCell ref="H95:I95"/>
    <mergeCell ref="J95:L95"/>
    <mergeCell ref="M95:N95"/>
    <mergeCell ref="O95:P95"/>
    <mergeCell ref="D81:E81"/>
    <mergeCell ref="F81:G81"/>
    <mergeCell ref="H81:I81"/>
    <mergeCell ref="J81:L81"/>
    <mergeCell ref="M81:N81"/>
    <mergeCell ref="O81:P81"/>
    <mergeCell ref="D82:E82"/>
    <mergeCell ref="F82:G82"/>
    <mergeCell ref="H82:I82"/>
    <mergeCell ref="J82:L82"/>
    <mergeCell ref="M82:N82"/>
    <mergeCell ref="O82:P82"/>
    <mergeCell ref="D83:E83"/>
    <mergeCell ref="F83:G83"/>
    <mergeCell ref="H83:I83"/>
    <mergeCell ref="J83:L83"/>
    <mergeCell ref="O83:P83"/>
    <mergeCell ref="D78:E78"/>
    <mergeCell ref="F78:G78"/>
    <mergeCell ref="H78:I78"/>
    <mergeCell ref="J78:L78"/>
    <mergeCell ref="M78:N78"/>
    <mergeCell ref="O78:P78"/>
    <mergeCell ref="D77:E77"/>
    <mergeCell ref="F77:G77"/>
    <mergeCell ref="H77:I77"/>
    <mergeCell ref="J77:L77"/>
    <mergeCell ref="M77:N77"/>
    <mergeCell ref="O77:P77"/>
    <mergeCell ref="D80:E80"/>
    <mergeCell ref="F80:G80"/>
    <mergeCell ref="H80:I80"/>
    <mergeCell ref="J80:L80"/>
    <mergeCell ref="M80:N80"/>
    <mergeCell ref="O80:P80"/>
    <mergeCell ref="D79:E79"/>
    <mergeCell ref="F79:G79"/>
    <mergeCell ref="H79:I79"/>
    <mergeCell ref="J79:L79"/>
    <mergeCell ref="M79:N79"/>
    <mergeCell ref="O76:P76"/>
    <mergeCell ref="B74:C74"/>
    <mergeCell ref="D74:E74"/>
    <mergeCell ref="F74:G74"/>
    <mergeCell ref="J74:L74"/>
    <mergeCell ref="M74:N74"/>
    <mergeCell ref="B76:C76"/>
    <mergeCell ref="D76:E76"/>
    <mergeCell ref="F76:G76"/>
    <mergeCell ref="H76:I76"/>
    <mergeCell ref="J76:L76"/>
    <mergeCell ref="B75:C75"/>
    <mergeCell ref="D75:E75"/>
    <mergeCell ref="F75:G75"/>
    <mergeCell ref="J75:L75"/>
    <mergeCell ref="M75:N75"/>
    <mergeCell ref="B73:C73"/>
    <mergeCell ref="D73:E73"/>
    <mergeCell ref="F73:G73"/>
    <mergeCell ref="J73:L73"/>
    <mergeCell ref="M73:N73"/>
    <mergeCell ref="B71:C72"/>
    <mergeCell ref="D71:I71"/>
    <mergeCell ref="J71:P71"/>
    <mergeCell ref="D72:E72"/>
    <mergeCell ref="F72:G72"/>
    <mergeCell ref="H72:I72"/>
    <mergeCell ref="J72:L72"/>
    <mergeCell ref="M72:N72"/>
    <mergeCell ref="O72:P72"/>
    <mergeCell ref="D30:E30"/>
    <mergeCell ref="F30:G30"/>
    <mergeCell ref="H30:I30"/>
    <mergeCell ref="J30:K30"/>
    <mergeCell ref="L30:M30"/>
    <mergeCell ref="N30:O30"/>
    <mergeCell ref="J24:K24"/>
    <mergeCell ref="L24:M24"/>
    <mergeCell ref="N24:O24"/>
    <mergeCell ref="J25:K25"/>
    <mergeCell ref="L25:M25"/>
    <mergeCell ref="N25:O25"/>
    <mergeCell ref="J26:K26"/>
    <mergeCell ref="L26:M26"/>
    <mergeCell ref="N26:O26"/>
    <mergeCell ref="J27:K27"/>
    <mergeCell ref="L27:M27"/>
    <mergeCell ref="N27:O27"/>
    <mergeCell ref="J28:K28"/>
    <mergeCell ref="L28:M28"/>
    <mergeCell ref="N28:O28"/>
    <mergeCell ref="J29:K29"/>
    <mergeCell ref="L29:M29"/>
    <mergeCell ref="N29:O29"/>
    <mergeCell ref="J22:K22"/>
    <mergeCell ref="L22:M22"/>
    <mergeCell ref="N22:O22"/>
    <mergeCell ref="J23:K23"/>
    <mergeCell ref="L23:M23"/>
    <mergeCell ref="N23:O23"/>
    <mergeCell ref="J20:K20"/>
    <mergeCell ref="L20:M20"/>
    <mergeCell ref="N20:O20"/>
    <mergeCell ref="J21:K21"/>
    <mergeCell ref="L21:M21"/>
    <mergeCell ref="N21:O21"/>
    <mergeCell ref="N18:O18"/>
    <mergeCell ref="J19:K19"/>
    <mergeCell ref="L19:M19"/>
    <mergeCell ref="N19:O19"/>
    <mergeCell ref="J16:K16"/>
    <mergeCell ref="L16:M16"/>
    <mergeCell ref="N16:O16"/>
    <mergeCell ref="J17:K17"/>
    <mergeCell ref="L17:M17"/>
    <mergeCell ref="N17:O17"/>
    <mergeCell ref="J18:K18"/>
    <mergeCell ref="L18:M18"/>
    <mergeCell ref="B1:P1"/>
    <mergeCell ref="B2:P2"/>
    <mergeCell ref="B6:C9"/>
    <mergeCell ref="D6:G6"/>
    <mergeCell ref="H6:P6"/>
    <mergeCell ref="D7:M7"/>
    <mergeCell ref="N7:P8"/>
    <mergeCell ref="D8:E8"/>
    <mergeCell ref="F8:G8"/>
    <mergeCell ref="H8:I8"/>
    <mergeCell ref="J8:M8"/>
    <mergeCell ref="J9:K9"/>
    <mergeCell ref="L9:M9"/>
    <mergeCell ref="N9:O9"/>
    <mergeCell ref="J14:K14"/>
    <mergeCell ref="L14:M14"/>
    <mergeCell ref="N14:O14"/>
    <mergeCell ref="J15:K15"/>
    <mergeCell ref="L15:M15"/>
    <mergeCell ref="N15:O15"/>
    <mergeCell ref="B10:C10"/>
    <mergeCell ref="J10:K10"/>
    <mergeCell ref="L10:M10"/>
    <mergeCell ref="N10:O10"/>
    <mergeCell ref="B11:C11"/>
    <mergeCell ref="J11:K11"/>
    <mergeCell ref="L11:M11"/>
    <mergeCell ref="N11:O11"/>
    <mergeCell ref="B12:C12"/>
    <mergeCell ref="J12:K12"/>
    <mergeCell ref="L12:M12"/>
    <mergeCell ref="N12:O12"/>
  </mergeCells>
  <conditionalFormatting sqref="B14:P29 B77:P94">
    <cfRule type="expression" dxfId="46" priority="1">
      <formula>$B14&lt;&gt;""</formula>
    </cfRule>
  </conditionalFormatting>
  <hyperlinks>
    <hyperlink ref="R4" location="Índice!A1" display="Índice" xr:uid="{00000000-0004-0000-0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Folha15"/>
  <dimension ref="A1:R109"/>
  <sheetViews>
    <sheetView showGridLines="0" view="pageBreakPreview" zoomScale="70" zoomScaleNormal="75" zoomScaleSheetLayoutView="70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11" width="15.85546875" style="9" customWidth="1"/>
    <col min="12" max="13" width="16.85546875" style="9" customWidth="1"/>
    <col min="14" max="15" width="14.85546875" style="9" customWidth="1"/>
    <col min="16" max="16" width="9.140625" style="9"/>
    <col min="17" max="18" width="10.85546875" style="9" bestFit="1" customWidth="1"/>
    <col min="19" max="16384" width="9.140625" style="9"/>
  </cols>
  <sheetData>
    <row r="1" spans="1:18" ht="26.25" customHeight="1" x14ac:dyDescent="0.35">
      <c r="B1" s="1241" t="s">
        <v>208</v>
      </c>
      <c r="C1" s="1241"/>
      <c r="D1" s="1241"/>
      <c r="E1" s="1241"/>
      <c r="F1" s="1241"/>
      <c r="G1" s="1241"/>
      <c r="H1" s="1241"/>
      <c r="I1" s="1241"/>
      <c r="J1" s="1241"/>
      <c r="K1" s="1241"/>
      <c r="L1" s="1241"/>
      <c r="M1" s="1241"/>
      <c r="N1" s="1241"/>
      <c r="O1" s="1241"/>
    </row>
    <row r="2" spans="1:18" ht="4.3499999999999996" customHeight="1" x14ac:dyDescent="0.2">
      <c r="B2" s="1326"/>
      <c r="C2" s="1326"/>
      <c r="D2" s="1326"/>
      <c r="E2" s="1326"/>
      <c r="F2" s="1326"/>
      <c r="G2" s="1326"/>
      <c r="H2" s="1326"/>
      <c r="I2" s="1326"/>
      <c r="J2" s="1326"/>
      <c r="K2" s="1326"/>
      <c r="L2" s="1326"/>
      <c r="M2" s="1326"/>
      <c r="N2" s="1326"/>
      <c r="O2" s="1326"/>
    </row>
    <row r="3" spans="1:18" ht="18" customHeight="1" x14ac:dyDescent="0.2">
      <c r="B3" s="129"/>
      <c r="C3" s="129"/>
      <c r="D3" s="129"/>
      <c r="E3" s="129"/>
      <c r="F3" s="129"/>
      <c r="G3" s="40"/>
      <c r="H3" s="40"/>
      <c r="I3" s="40"/>
      <c r="J3" s="40"/>
      <c r="K3" s="40"/>
      <c r="L3" s="40"/>
      <c r="M3" s="40"/>
      <c r="N3" s="40"/>
      <c r="O3" s="40"/>
    </row>
    <row r="4" spans="1:18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64" t="s">
        <v>0</v>
      </c>
    </row>
    <row r="5" spans="1:18" ht="18" customHeight="1" x14ac:dyDescent="0.25">
      <c r="B5" s="36" t="s">
        <v>961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</row>
    <row r="6" spans="1:18" ht="18" customHeight="1" x14ac:dyDescent="0.2">
      <c r="B6" s="112" t="s">
        <v>239</v>
      </c>
      <c r="C6" s="84"/>
    </row>
    <row r="7" spans="1:18" ht="30" customHeight="1" x14ac:dyDescent="0.2">
      <c r="B7" s="1542"/>
      <c r="C7" s="1543"/>
      <c r="D7" s="1254" t="s">
        <v>209</v>
      </c>
      <c r="E7" s="1254"/>
      <c r="F7" s="1254"/>
      <c r="G7" s="1254"/>
      <c r="H7" s="1254"/>
      <c r="I7" s="1254"/>
      <c r="J7" s="1254"/>
      <c r="K7" s="1254"/>
      <c r="L7" s="1254"/>
      <c r="M7" s="1254"/>
      <c r="N7" s="1254"/>
      <c r="O7" s="1254"/>
    </row>
    <row r="8" spans="1:18" ht="22.35" customHeight="1" x14ac:dyDescent="0.2">
      <c r="B8" s="1544"/>
      <c r="C8" s="1545"/>
      <c r="D8" s="1233" t="s">
        <v>240</v>
      </c>
      <c r="E8" s="1233"/>
      <c r="F8" s="1233" t="s">
        <v>241</v>
      </c>
      <c r="G8" s="1233"/>
      <c r="H8" s="1233" t="s">
        <v>242</v>
      </c>
      <c r="I8" s="1233"/>
      <c r="J8" s="1233" t="s">
        <v>243</v>
      </c>
      <c r="K8" s="1233"/>
      <c r="L8" s="1233" t="s">
        <v>244</v>
      </c>
      <c r="M8" s="1233"/>
      <c r="N8" s="1233" t="s">
        <v>245</v>
      </c>
      <c r="O8" s="1233"/>
    </row>
    <row r="9" spans="1:18" ht="22.35" customHeight="1" x14ac:dyDescent="0.2">
      <c r="B9" s="1546"/>
      <c r="C9" s="1547"/>
      <c r="D9" s="1233"/>
      <c r="E9" s="1233"/>
      <c r="F9" s="1233"/>
      <c r="G9" s="1233"/>
      <c r="H9" s="1233"/>
      <c r="I9" s="1233"/>
      <c r="J9" s="1233"/>
      <c r="K9" s="1233"/>
      <c r="L9" s="1233"/>
      <c r="M9" s="1233"/>
      <c r="N9" s="1233"/>
      <c r="O9" s="1233"/>
    </row>
    <row r="10" spans="1:18" ht="22.35" customHeight="1" x14ac:dyDescent="0.2">
      <c r="A10" s="7"/>
      <c r="B10" s="1549" t="s">
        <v>190</v>
      </c>
      <c r="C10" s="1549"/>
      <c r="D10" s="810">
        <v>26.9455599562</v>
      </c>
      <c r="E10" s="852">
        <v>44682</v>
      </c>
      <c r="F10" s="810">
        <v>21.1646483526</v>
      </c>
      <c r="G10" s="811">
        <v>45627</v>
      </c>
      <c r="H10" s="810">
        <v>21.662982716399998</v>
      </c>
      <c r="I10" s="811">
        <v>42401</v>
      </c>
      <c r="J10" s="810">
        <v>54.497235920599998</v>
      </c>
      <c r="K10" s="811">
        <v>44682</v>
      </c>
      <c r="L10" s="810">
        <v>16.3689491483</v>
      </c>
      <c r="M10" s="811">
        <v>44531</v>
      </c>
      <c r="N10" s="810">
        <v>26.687782428799999</v>
      </c>
      <c r="O10" s="1100">
        <v>43344</v>
      </c>
    </row>
    <row r="11" spans="1:18" ht="22.35" customHeight="1" x14ac:dyDescent="0.2">
      <c r="A11" s="7"/>
      <c r="B11" s="1391" t="s">
        <v>191</v>
      </c>
      <c r="C11" s="1391"/>
      <c r="D11" s="812">
        <v>-69.175271963100002</v>
      </c>
      <c r="E11" s="784">
        <v>43983</v>
      </c>
      <c r="F11" s="812">
        <v>-52.694202303499999</v>
      </c>
      <c r="G11" s="784">
        <v>43952</v>
      </c>
      <c r="H11" s="812">
        <v>-12.5719341482</v>
      </c>
      <c r="I11" s="784">
        <v>44287</v>
      </c>
      <c r="J11" s="812">
        <v>-11.158631037399999</v>
      </c>
      <c r="K11" s="784">
        <v>44013</v>
      </c>
      <c r="L11" s="812">
        <v>-51.602178834100002</v>
      </c>
      <c r="M11" s="784">
        <v>43922</v>
      </c>
      <c r="N11" s="812">
        <v>-68.625735009699994</v>
      </c>
      <c r="O11" s="1101">
        <v>43922</v>
      </c>
    </row>
    <row r="12" spans="1:18" ht="24" customHeight="1" x14ac:dyDescent="0.2">
      <c r="A12" s="7"/>
      <c r="B12" s="1539">
        <v>2022</v>
      </c>
      <c r="C12" s="1539"/>
      <c r="D12" s="1540">
        <v>19.515463804900001</v>
      </c>
      <c r="E12" s="1541"/>
      <c r="F12" s="1540">
        <v>1.6991052777</v>
      </c>
      <c r="G12" s="1541"/>
      <c r="H12" s="1540">
        <v>7.5674391946000004</v>
      </c>
      <c r="I12" s="1541"/>
      <c r="J12" s="1540">
        <v>39.6611733282</v>
      </c>
      <c r="K12" s="1541"/>
      <c r="L12" s="1540">
        <v>4.5707413491000004</v>
      </c>
      <c r="M12" s="1541"/>
      <c r="N12" s="1540">
        <v>-5.9614668800999997</v>
      </c>
      <c r="O12" s="1548"/>
      <c r="R12" s="835"/>
    </row>
    <row r="13" spans="1:18" ht="24" customHeight="1" x14ac:dyDescent="0.2">
      <c r="A13" s="7"/>
      <c r="B13" s="1539">
        <v>2023</v>
      </c>
      <c r="C13" s="1539"/>
      <c r="D13" s="1540">
        <v>13.5269535067</v>
      </c>
      <c r="E13" s="1541"/>
      <c r="F13" s="1540">
        <v>13.1045895078</v>
      </c>
      <c r="G13" s="1541"/>
      <c r="H13" s="1540">
        <v>10.0751599059</v>
      </c>
      <c r="I13" s="1541"/>
      <c r="J13" s="1540">
        <v>16.513997014600001</v>
      </c>
      <c r="K13" s="1541"/>
      <c r="L13" s="1540">
        <v>3.8220117934000002</v>
      </c>
      <c r="M13" s="1541"/>
      <c r="N13" s="1540">
        <v>0.25545576110000001</v>
      </c>
      <c r="O13" s="1548"/>
      <c r="R13" s="835"/>
    </row>
    <row r="14" spans="1:18" ht="24" customHeight="1" x14ac:dyDescent="0.2">
      <c r="A14" s="7"/>
      <c r="B14" s="1539">
        <v>2024</v>
      </c>
      <c r="C14" s="1539"/>
      <c r="D14" s="1540">
        <v>13.3129313368</v>
      </c>
      <c r="E14" s="1541"/>
      <c r="F14" s="1540">
        <v>21.1646483526</v>
      </c>
      <c r="G14" s="1541"/>
      <c r="H14" s="1540">
        <v>2.0161670572000001</v>
      </c>
      <c r="I14" s="1541"/>
      <c r="J14" s="1540">
        <v>12.4907122963</v>
      </c>
      <c r="K14" s="1541"/>
      <c r="L14" s="1540">
        <v>1.1125049279000001</v>
      </c>
      <c r="M14" s="1541"/>
      <c r="N14" s="1540">
        <v>-0.17302362530000001</v>
      </c>
      <c r="O14" s="1548"/>
      <c r="R14" s="835"/>
    </row>
    <row r="15" spans="1:18" ht="24" customHeight="1" x14ac:dyDescent="0.2">
      <c r="A15" s="7"/>
      <c r="B15" s="1365"/>
      <c r="C15" s="1365"/>
      <c r="D15" s="1537"/>
      <c r="E15" s="1534"/>
      <c r="F15" s="1537"/>
      <c r="G15" s="1534"/>
      <c r="H15" s="1537"/>
      <c r="I15" s="1534"/>
      <c r="J15" s="1537"/>
      <c r="K15" s="1534"/>
      <c r="L15" s="1537"/>
      <c r="M15" s="1534"/>
      <c r="N15" s="1537"/>
      <c r="O15" s="1538"/>
    </row>
    <row r="16" spans="1:18" ht="24" customHeight="1" x14ac:dyDescent="0.2">
      <c r="A16" s="7"/>
      <c r="B16" s="787" t="s">
        <v>989</v>
      </c>
      <c r="C16" s="786" t="s">
        <v>992</v>
      </c>
      <c r="D16" s="1537">
        <v>-6.2966992350000002</v>
      </c>
      <c r="E16" s="1534"/>
      <c r="F16" s="1537">
        <v>6.8645411674999997</v>
      </c>
      <c r="G16" s="1534"/>
      <c r="H16" s="1537">
        <v>1.5559398550000001</v>
      </c>
      <c r="I16" s="1534"/>
      <c r="J16" s="1537">
        <v>13.968918626100001</v>
      </c>
      <c r="K16" s="1534"/>
      <c r="L16" s="1537">
        <v>3.4338058896999999</v>
      </c>
      <c r="M16" s="1534"/>
      <c r="N16" s="1537">
        <v>0.29750467120000001</v>
      </c>
      <c r="O16" s="1538"/>
      <c r="R16" s="835"/>
    </row>
    <row r="17" spans="1:18" ht="24" customHeight="1" x14ac:dyDescent="0.2">
      <c r="A17" s="7"/>
      <c r="B17" s="787" t="s">
        <v>991</v>
      </c>
      <c r="C17" s="786" t="s">
        <v>993</v>
      </c>
      <c r="D17" s="1537">
        <v>-1.3147350099999999</v>
      </c>
      <c r="E17" s="1534"/>
      <c r="F17" s="1537">
        <v>-0.17730338279999999</v>
      </c>
      <c r="G17" s="1534"/>
      <c r="H17" s="1537">
        <v>3.0695292410000001</v>
      </c>
      <c r="I17" s="1534"/>
      <c r="J17" s="1537">
        <v>16.7810668714</v>
      </c>
      <c r="K17" s="1534"/>
      <c r="L17" s="1537">
        <v>3.1329024651999999</v>
      </c>
      <c r="M17" s="1534"/>
      <c r="N17" s="1537">
        <v>0.26378795129999999</v>
      </c>
      <c r="O17" s="1538"/>
      <c r="R17" s="835"/>
    </row>
    <row r="18" spans="1:18" ht="24" customHeight="1" x14ac:dyDescent="0.2">
      <c r="A18" s="7"/>
      <c r="B18" s="787" t="s">
        <v>991</v>
      </c>
      <c r="C18" s="786" t="s">
        <v>994</v>
      </c>
      <c r="D18" s="1537">
        <v>-7.3184358300000002E-2</v>
      </c>
      <c r="E18" s="1534"/>
      <c r="F18" s="1537">
        <v>3.1861627846</v>
      </c>
      <c r="G18" s="1534"/>
      <c r="H18" s="1537">
        <v>13.372403735100001</v>
      </c>
      <c r="I18" s="1534"/>
      <c r="J18" s="1537">
        <v>10.712312688100001</v>
      </c>
      <c r="K18" s="1534"/>
      <c r="L18" s="1537">
        <v>1.8688996821999999</v>
      </c>
      <c r="M18" s="1534"/>
      <c r="N18" s="1537">
        <v>8.6810717415000003</v>
      </c>
      <c r="O18" s="1538"/>
      <c r="R18" s="835"/>
    </row>
    <row r="19" spans="1:18" ht="24" customHeight="1" x14ac:dyDescent="0.2">
      <c r="A19" s="7"/>
      <c r="B19" s="787" t="s">
        <v>991</v>
      </c>
      <c r="C19" s="786" t="s">
        <v>995</v>
      </c>
      <c r="D19" s="1537">
        <v>-3.1067859334999999</v>
      </c>
      <c r="E19" s="1534"/>
      <c r="F19" s="1537">
        <v>3.4818316746</v>
      </c>
      <c r="G19" s="1534"/>
      <c r="H19" s="1537">
        <v>-0.58811182149999996</v>
      </c>
      <c r="I19" s="1534"/>
      <c r="J19" s="1537">
        <v>5.8787121802</v>
      </c>
      <c r="K19" s="1534"/>
      <c r="L19" s="1537">
        <v>4.5335387366999997</v>
      </c>
      <c r="M19" s="1534"/>
      <c r="N19" s="1537">
        <v>6.6336675878999998</v>
      </c>
      <c r="O19" s="1538"/>
      <c r="R19" s="835"/>
    </row>
    <row r="20" spans="1:18" ht="24" customHeight="1" x14ac:dyDescent="0.2">
      <c r="A20" s="7"/>
      <c r="B20" s="787" t="s">
        <v>991</v>
      </c>
      <c r="C20" s="786" t="s">
        <v>996</v>
      </c>
      <c r="D20" s="1537">
        <v>9.0821317768000007</v>
      </c>
      <c r="E20" s="1534"/>
      <c r="F20" s="1537">
        <v>6.2132205256999997</v>
      </c>
      <c r="G20" s="1534"/>
      <c r="H20" s="1537">
        <v>-4.0267346056999997</v>
      </c>
      <c r="I20" s="1534"/>
      <c r="J20" s="1537">
        <v>6.4724349925000002</v>
      </c>
      <c r="K20" s="1534"/>
      <c r="L20" s="1537">
        <v>8.1970807573000002</v>
      </c>
      <c r="M20" s="1534"/>
      <c r="N20" s="1537">
        <v>-0.46900784369999998</v>
      </c>
      <c r="O20" s="1538"/>
      <c r="R20" s="835"/>
    </row>
    <row r="21" spans="1:18" ht="24" customHeight="1" x14ac:dyDescent="0.2">
      <c r="A21" s="7"/>
      <c r="B21" s="787" t="s">
        <v>991</v>
      </c>
      <c r="C21" s="786" t="s">
        <v>997</v>
      </c>
      <c r="D21" s="1537">
        <v>5.5813906862999998</v>
      </c>
      <c r="E21" s="1534"/>
      <c r="F21" s="1537">
        <v>13.293481617499999</v>
      </c>
      <c r="G21" s="1534"/>
      <c r="H21" s="1537">
        <v>-1.6100086330000001</v>
      </c>
      <c r="I21" s="1534"/>
      <c r="J21" s="1537">
        <v>8.8978507350000005</v>
      </c>
      <c r="K21" s="1534"/>
      <c r="L21" s="1537">
        <v>3.9859165022999998</v>
      </c>
      <c r="M21" s="1534"/>
      <c r="N21" s="1537">
        <v>11.5715725999</v>
      </c>
      <c r="O21" s="1538"/>
      <c r="R21" s="835"/>
    </row>
    <row r="22" spans="1:18" ht="24" customHeight="1" x14ac:dyDescent="0.2">
      <c r="A22" s="7"/>
      <c r="B22" s="787" t="s">
        <v>991</v>
      </c>
      <c r="C22" s="786" t="s">
        <v>998</v>
      </c>
      <c r="D22" s="1537">
        <v>6.8937686708000001</v>
      </c>
      <c r="E22" s="1534"/>
      <c r="F22" s="1537">
        <v>10.107676335200001</v>
      </c>
      <c r="G22" s="1534"/>
      <c r="H22" s="1537">
        <v>3.3712387415</v>
      </c>
      <c r="I22" s="1534"/>
      <c r="J22" s="1537">
        <v>5.0292317134999998</v>
      </c>
      <c r="K22" s="1534"/>
      <c r="L22" s="1537">
        <v>4.1432815825000002</v>
      </c>
      <c r="M22" s="1534"/>
      <c r="N22" s="1537">
        <v>13.3942624104</v>
      </c>
      <c r="O22" s="1538"/>
      <c r="R22" s="835"/>
    </row>
    <row r="23" spans="1:18" ht="24" customHeight="1" x14ac:dyDescent="0.2">
      <c r="A23" s="7"/>
      <c r="B23" s="787" t="s">
        <v>991</v>
      </c>
      <c r="C23" s="786" t="s">
        <v>999</v>
      </c>
      <c r="D23" s="1537">
        <v>8.8176462724999993</v>
      </c>
      <c r="E23" s="1534"/>
      <c r="F23" s="1537">
        <v>10.6053824052</v>
      </c>
      <c r="G23" s="1534"/>
      <c r="H23" s="1537">
        <v>1.6621105909</v>
      </c>
      <c r="I23" s="1534"/>
      <c r="J23" s="1537">
        <v>6.3540422063999999</v>
      </c>
      <c r="K23" s="1534"/>
      <c r="L23" s="1537">
        <v>2.5362217714000002</v>
      </c>
      <c r="M23" s="1534"/>
      <c r="N23" s="1537">
        <v>11.2923704701</v>
      </c>
      <c r="O23" s="1538"/>
      <c r="R23" s="835"/>
    </row>
    <row r="24" spans="1:18" ht="24" customHeight="1" x14ac:dyDescent="0.2">
      <c r="A24" s="7"/>
      <c r="B24" s="787" t="s">
        <v>991</v>
      </c>
      <c r="C24" s="786" t="s">
        <v>1000</v>
      </c>
      <c r="D24" s="1537">
        <v>15.34683922</v>
      </c>
      <c r="E24" s="1534"/>
      <c r="F24" s="1537">
        <v>18.6210574692</v>
      </c>
      <c r="G24" s="1534"/>
      <c r="H24" s="1537">
        <v>2.2055387211999999</v>
      </c>
      <c r="I24" s="1534"/>
      <c r="J24" s="1537">
        <v>6.0912859348000001</v>
      </c>
      <c r="K24" s="1534"/>
      <c r="L24" s="1537">
        <v>2.1131307001000001</v>
      </c>
      <c r="M24" s="1534"/>
      <c r="N24" s="1537">
        <v>4.4745463759000002</v>
      </c>
      <c r="O24" s="1538"/>
      <c r="R24" s="835"/>
    </row>
    <row r="25" spans="1:18" ht="24" customHeight="1" x14ac:dyDescent="0.2">
      <c r="A25" s="7"/>
      <c r="B25" s="787" t="s">
        <v>991</v>
      </c>
      <c r="C25" s="786" t="s">
        <v>1001</v>
      </c>
      <c r="D25" s="1537">
        <v>13.3129313368</v>
      </c>
      <c r="E25" s="1534"/>
      <c r="F25" s="1537">
        <v>21.1646483526</v>
      </c>
      <c r="G25" s="1534"/>
      <c r="H25" s="1537">
        <v>2.0161670572000001</v>
      </c>
      <c r="I25" s="1534"/>
      <c r="J25" s="1537">
        <v>12.4907122963</v>
      </c>
      <c r="K25" s="1534"/>
      <c r="L25" s="1537">
        <v>1.1125049279000001</v>
      </c>
      <c r="M25" s="1534"/>
      <c r="N25" s="1537">
        <v>-0.17302362530000001</v>
      </c>
      <c r="O25" s="1538"/>
      <c r="R25" s="835"/>
    </row>
    <row r="26" spans="1:18" ht="24" customHeight="1" x14ac:dyDescent="0.2">
      <c r="A26" s="7"/>
      <c r="B26" s="787" t="s">
        <v>1002</v>
      </c>
      <c r="C26" s="786" t="s">
        <v>1003</v>
      </c>
      <c r="D26" s="1537">
        <v>21.144043928199999</v>
      </c>
      <c r="E26" s="1534"/>
      <c r="F26" s="1537">
        <v>16.462329797399999</v>
      </c>
      <c r="G26" s="1534"/>
      <c r="H26" s="1537">
        <v>1.9687347864</v>
      </c>
      <c r="I26" s="1534"/>
      <c r="J26" s="1537">
        <v>26.745604622999998</v>
      </c>
      <c r="K26" s="1534"/>
      <c r="L26" s="1537">
        <v>2.5793909649</v>
      </c>
      <c r="M26" s="1534"/>
      <c r="N26" s="1537">
        <v>4.3235595974000001</v>
      </c>
      <c r="O26" s="1538"/>
      <c r="R26" s="835"/>
    </row>
    <row r="27" spans="1:18" ht="24" customHeight="1" x14ac:dyDescent="0.2">
      <c r="A27" s="7"/>
      <c r="B27" s="787" t="s">
        <v>991</v>
      </c>
      <c r="C27" s="786" t="s">
        <v>990</v>
      </c>
      <c r="D27" s="1537">
        <v>14.0078821255</v>
      </c>
      <c r="E27" s="1534"/>
      <c r="F27" s="1537">
        <v>12.394590062800001</v>
      </c>
      <c r="G27" s="1534"/>
      <c r="H27" s="1537">
        <v>1.6484250890000001</v>
      </c>
      <c r="I27" s="1534"/>
      <c r="J27" s="1537">
        <v>14.52815365</v>
      </c>
      <c r="K27" s="1534"/>
      <c r="L27" s="1537">
        <v>1.8692724301999999</v>
      </c>
      <c r="M27" s="1534"/>
      <c r="N27" s="1537">
        <v>12.0941135986</v>
      </c>
      <c r="O27" s="1538"/>
      <c r="R27" s="835"/>
    </row>
    <row r="28" spans="1:18" ht="24" customHeight="1" x14ac:dyDescent="0.2">
      <c r="A28" s="7"/>
      <c r="B28" s="787" t="s">
        <v>991</v>
      </c>
      <c r="C28" s="786" t="s">
        <v>992</v>
      </c>
      <c r="D28" s="1537">
        <v>-2.9509231951000001</v>
      </c>
      <c r="E28" s="1534"/>
      <c r="F28" s="1537">
        <v>19.516281308100002</v>
      </c>
      <c r="G28" s="1534"/>
      <c r="H28" s="1537">
        <v>1.3668106067000001</v>
      </c>
      <c r="I28" s="1534"/>
      <c r="J28" s="1537">
        <v>13.877702943099999</v>
      </c>
      <c r="K28" s="1534"/>
      <c r="L28" s="1537">
        <v>0.75414912479999996</v>
      </c>
      <c r="M28" s="1534"/>
      <c r="N28" s="1537">
        <v>13.2374750425</v>
      </c>
      <c r="O28" s="1538"/>
      <c r="R28" s="835"/>
    </row>
    <row r="29" spans="1:18" ht="24" customHeight="1" x14ac:dyDescent="0.2">
      <c r="A29" s="7"/>
      <c r="B29" s="787" t="s">
        <v>991</v>
      </c>
      <c r="C29" s="786" t="s">
        <v>993</v>
      </c>
      <c r="D29" s="1537">
        <v>2.891834003</v>
      </c>
      <c r="E29" s="1534"/>
      <c r="F29" s="1537">
        <v>7.0577806313</v>
      </c>
      <c r="G29" s="1534"/>
      <c r="H29" s="1537">
        <v>4.7281215100000003E-2</v>
      </c>
      <c r="I29" s="1534"/>
      <c r="J29" s="1537">
        <v>16.204195456600001</v>
      </c>
      <c r="K29" s="1534"/>
      <c r="L29" s="1537">
        <v>3.8493568492999999</v>
      </c>
      <c r="M29" s="1534"/>
      <c r="N29" s="1537">
        <v>12.2492858938</v>
      </c>
      <c r="O29" s="1538"/>
      <c r="R29" s="835"/>
    </row>
    <row r="30" spans="1:18" ht="24" customHeight="1" x14ac:dyDescent="0.2">
      <c r="A30" s="7"/>
      <c r="B30" s="787" t="s">
        <v>991</v>
      </c>
      <c r="C30" s="786" t="s">
        <v>994</v>
      </c>
      <c r="D30" s="1537">
        <v>0.86343736449999997</v>
      </c>
      <c r="E30" s="1534"/>
      <c r="F30" s="1537">
        <v>0</v>
      </c>
      <c r="G30" s="1534"/>
      <c r="H30" s="1537">
        <v>1.6693786011</v>
      </c>
      <c r="I30" s="1534"/>
      <c r="J30" s="1537">
        <v>0</v>
      </c>
      <c r="K30" s="1534"/>
      <c r="L30" s="1537">
        <v>1.6929357727000001</v>
      </c>
      <c r="M30" s="1534"/>
      <c r="N30" s="1537">
        <v>14.739504738100001</v>
      </c>
      <c r="O30" s="1538"/>
      <c r="R30" s="835"/>
    </row>
    <row r="31" spans="1:18" ht="24" customHeight="1" x14ac:dyDescent="0.2">
      <c r="A31" s="7"/>
      <c r="B31" s="787" t="s">
        <v>991</v>
      </c>
      <c r="C31" s="786" t="s">
        <v>995</v>
      </c>
      <c r="D31" s="1537">
        <v>2.7553933685000001</v>
      </c>
      <c r="E31" s="1534"/>
      <c r="F31" s="1537">
        <v>0</v>
      </c>
      <c r="G31" s="1534"/>
      <c r="H31" s="1537">
        <v>8.0228021236</v>
      </c>
      <c r="I31" s="1534"/>
      <c r="J31" s="1537">
        <v>0</v>
      </c>
      <c r="K31" s="1534"/>
      <c r="L31" s="1537">
        <v>2.9348048616</v>
      </c>
      <c r="M31" s="1534"/>
      <c r="N31" s="1537">
        <v>8.1749755946999993</v>
      </c>
      <c r="O31" s="1538"/>
      <c r="R31" s="835"/>
    </row>
    <row r="32" spans="1:18" ht="24" customHeight="1" x14ac:dyDescent="0.2">
      <c r="A32" s="7"/>
      <c r="B32" s="787" t="s">
        <v>991</v>
      </c>
      <c r="C32" s="786" t="s">
        <v>996</v>
      </c>
      <c r="D32" s="1537">
        <v>2.8728028610999998</v>
      </c>
      <c r="E32" s="1534"/>
      <c r="F32" s="1537">
        <v>0</v>
      </c>
      <c r="G32" s="1534"/>
      <c r="H32" s="1537">
        <v>4.0028951624999998</v>
      </c>
      <c r="I32" s="1534"/>
      <c r="J32" s="1537">
        <v>0</v>
      </c>
      <c r="K32" s="1534"/>
      <c r="L32" s="1537">
        <v>1.6067386436</v>
      </c>
      <c r="M32" s="1534"/>
      <c r="N32" s="1537">
        <v>10.158813590299999</v>
      </c>
      <c r="O32" s="1538"/>
      <c r="R32" s="835"/>
    </row>
    <row r="33" spans="1:18" ht="24" customHeight="1" x14ac:dyDescent="0.2">
      <c r="A33" s="7"/>
      <c r="B33" s="787" t="s">
        <v>991</v>
      </c>
      <c r="C33" s="786" t="s">
        <v>997</v>
      </c>
      <c r="D33" s="1537">
        <v>6.7403474295999999</v>
      </c>
      <c r="E33" s="1534"/>
      <c r="F33" s="1537">
        <v>0</v>
      </c>
      <c r="G33" s="1534"/>
      <c r="H33" s="1537">
        <v>2.7575972862999998</v>
      </c>
      <c r="I33" s="1534"/>
      <c r="J33" s="1537">
        <v>0</v>
      </c>
      <c r="K33" s="1534"/>
      <c r="L33" s="1537">
        <v>1.6562158261</v>
      </c>
      <c r="M33" s="1534"/>
      <c r="N33" s="1537">
        <v>9.6251498702999996</v>
      </c>
      <c r="O33" s="1538"/>
      <c r="R33" s="835"/>
    </row>
    <row r="34" spans="1:18" ht="2.1" customHeight="1" x14ac:dyDescent="0.2">
      <c r="B34" s="90"/>
      <c r="C34" s="55"/>
      <c r="D34" s="1236"/>
      <c r="E34" s="1282"/>
      <c r="F34" s="1236"/>
      <c r="G34" s="1282"/>
      <c r="H34" s="1280"/>
      <c r="I34" s="1280"/>
      <c r="J34" s="1280"/>
      <c r="K34" s="1280"/>
      <c r="L34" s="1280"/>
      <c r="M34" s="1280"/>
      <c r="N34" s="1280"/>
      <c r="O34" s="1281"/>
    </row>
    <row r="35" spans="1:18" s="61" customFormat="1" ht="18" customHeight="1" x14ac:dyDescent="0.2">
      <c r="B35" s="59" t="s">
        <v>246</v>
      </c>
      <c r="C35" s="59"/>
      <c r="G35" s="265"/>
      <c r="L35" s="204"/>
      <c r="M35" s="204"/>
    </row>
    <row r="36" spans="1:18" s="61" customFormat="1" ht="18" customHeight="1" x14ac:dyDescent="0.2">
      <c r="B36" s="59"/>
      <c r="C36" s="59"/>
      <c r="G36" s="265"/>
      <c r="L36" s="204"/>
      <c r="M36" s="204"/>
    </row>
    <row r="37" spans="1:18" ht="4.3499999999999996" customHeight="1" x14ac:dyDescent="0.2">
      <c r="B37" s="263"/>
      <c r="C37" s="263"/>
      <c r="D37" s="40"/>
      <c r="E37" s="40"/>
      <c r="F37" s="40"/>
      <c r="G37" s="66"/>
      <c r="H37" s="40"/>
      <c r="I37" s="40"/>
      <c r="J37" s="40"/>
      <c r="K37" s="40"/>
      <c r="L37" s="41"/>
      <c r="M37" s="41"/>
      <c r="N37" s="40"/>
      <c r="O37" s="40"/>
    </row>
    <row r="38" spans="1:18" ht="4.3499999999999996" customHeight="1" x14ac:dyDescent="0.2">
      <c r="B38" s="263"/>
      <c r="C38" s="263"/>
      <c r="D38" s="40"/>
      <c r="E38" s="40"/>
      <c r="F38" s="40"/>
      <c r="G38" s="66"/>
      <c r="H38" s="40"/>
      <c r="I38" s="40"/>
      <c r="J38" s="40"/>
      <c r="K38" s="40"/>
      <c r="L38" s="41"/>
      <c r="M38" s="41"/>
      <c r="N38" s="40"/>
      <c r="O38" s="40"/>
    </row>
    <row r="39" spans="1:18" ht="4.3499999999999996" customHeight="1" x14ac:dyDescent="0.2">
      <c r="B39" s="263"/>
      <c r="C39" s="263"/>
      <c r="D39" s="40"/>
      <c r="E39" s="40"/>
      <c r="F39" s="40"/>
      <c r="G39" s="66"/>
      <c r="H39" s="40"/>
      <c r="I39" s="40"/>
      <c r="J39" s="40"/>
      <c r="K39" s="40"/>
      <c r="L39" s="41"/>
      <c r="M39" s="41"/>
      <c r="N39" s="40"/>
      <c r="O39" s="40"/>
    </row>
    <row r="40" spans="1:18" ht="4.3499999999999996" customHeight="1" x14ac:dyDescent="0.2">
      <c r="B40" s="263"/>
      <c r="C40" s="263"/>
      <c r="D40" s="40"/>
      <c r="E40" s="40"/>
      <c r="F40" s="40"/>
      <c r="G40" s="66"/>
      <c r="H40" s="40"/>
      <c r="I40" s="40"/>
      <c r="J40" s="40"/>
      <c r="K40" s="40"/>
      <c r="L40" s="41"/>
      <c r="M40" s="41"/>
      <c r="N40" s="40"/>
      <c r="O40" s="40"/>
    </row>
    <row r="41" spans="1:18" ht="4.3499999999999996" customHeight="1" x14ac:dyDescent="0.2">
      <c r="B41" s="263"/>
      <c r="C41" s="263"/>
      <c r="D41" s="40"/>
      <c r="E41" s="40"/>
      <c r="F41" s="40"/>
      <c r="G41" s="66"/>
      <c r="H41" s="40"/>
      <c r="I41" s="40"/>
      <c r="J41" s="40"/>
      <c r="K41" s="40"/>
      <c r="L41" s="41"/>
      <c r="M41" s="41"/>
      <c r="N41" s="40"/>
      <c r="O41" s="40"/>
    </row>
    <row r="42" spans="1:18" ht="4.3499999999999996" customHeight="1" x14ac:dyDescent="0.2">
      <c r="B42" s="263"/>
      <c r="C42" s="263"/>
      <c r="D42" s="40"/>
      <c r="E42" s="40"/>
      <c r="F42" s="40"/>
      <c r="G42" s="66"/>
      <c r="H42" s="40"/>
      <c r="I42" s="40"/>
      <c r="J42" s="40"/>
      <c r="K42" s="40"/>
      <c r="L42" s="41"/>
      <c r="M42" s="41"/>
      <c r="N42" s="40"/>
      <c r="O42" s="40"/>
    </row>
    <row r="43" spans="1:18" ht="4.3499999999999996" customHeight="1" x14ac:dyDescent="0.2">
      <c r="B43" s="263"/>
      <c r="C43" s="263"/>
      <c r="D43" s="40"/>
      <c r="E43" s="40"/>
      <c r="F43" s="40"/>
      <c r="G43" s="66"/>
      <c r="H43" s="40"/>
      <c r="I43" s="40"/>
      <c r="J43" s="40"/>
      <c r="K43" s="40"/>
      <c r="L43" s="41"/>
      <c r="M43" s="41"/>
      <c r="N43" s="40"/>
      <c r="O43" s="40"/>
    </row>
    <row r="44" spans="1:18" ht="5.0999999999999996" customHeight="1" x14ac:dyDescent="0.2">
      <c r="B44" s="263"/>
      <c r="C44" s="263"/>
      <c r="D44" s="40"/>
      <c r="E44" s="40"/>
      <c r="F44" s="40"/>
      <c r="G44" s="66"/>
      <c r="H44" s="40"/>
      <c r="I44" s="40"/>
      <c r="J44" s="40"/>
      <c r="K44" s="40"/>
      <c r="L44" s="41"/>
      <c r="M44" s="41"/>
      <c r="N44" s="40"/>
      <c r="O44" s="40"/>
    </row>
    <row r="45" spans="1:18" ht="5.0999999999999996" customHeight="1" x14ac:dyDescent="0.2">
      <c r="B45" s="263"/>
      <c r="C45" s="263"/>
      <c r="D45" s="40"/>
      <c r="E45" s="40"/>
      <c r="F45" s="40"/>
      <c r="G45" s="66"/>
      <c r="H45" s="40"/>
      <c r="I45" s="40"/>
      <c r="J45" s="40"/>
      <c r="K45" s="40"/>
      <c r="L45" s="41"/>
      <c r="M45" s="41"/>
      <c r="N45" s="40"/>
      <c r="O45" s="40"/>
    </row>
    <row r="46" spans="1:18" ht="5.0999999999999996" customHeight="1" x14ac:dyDescent="0.2">
      <c r="B46" s="263"/>
      <c r="C46" s="263"/>
      <c r="D46" s="40"/>
      <c r="E46" s="40"/>
      <c r="F46" s="40"/>
      <c r="G46" s="66"/>
      <c r="H46" s="40"/>
      <c r="I46" s="40"/>
      <c r="J46" s="40"/>
      <c r="K46" s="40"/>
      <c r="L46" s="41"/>
      <c r="M46" s="41"/>
      <c r="N46" s="40"/>
      <c r="O46" s="40"/>
    </row>
    <row r="47" spans="1:18" ht="5.0999999999999996" customHeight="1" x14ac:dyDescent="0.2">
      <c r="B47" s="263"/>
      <c r="C47" s="263"/>
      <c r="D47" s="40"/>
      <c r="E47" s="40"/>
      <c r="F47" s="40"/>
      <c r="G47" s="66"/>
      <c r="H47" s="40"/>
      <c r="I47" s="40"/>
      <c r="J47" s="40"/>
      <c r="K47" s="40"/>
      <c r="L47" s="41"/>
      <c r="M47" s="41"/>
      <c r="N47" s="40"/>
      <c r="O47" s="40"/>
    </row>
    <row r="48" spans="1:18" ht="5.0999999999999996" customHeight="1" x14ac:dyDescent="0.2">
      <c r="B48" s="263"/>
      <c r="C48" s="263"/>
      <c r="D48" s="40"/>
      <c r="E48" s="40"/>
      <c r="F48" s="40"/>
      <c r="G48" s="66"/>
      <c r="H48" s="40"/>
      <c r="I48" s="40"/>
      <c r="J48" s="40"/>
      <c r="K48" s="40"/>
      <c r="L48" s="41"/>
      <c r="M48" s="41"/>
      <c r="N48" s="40"/>
      <c r="O48" s="40"/>
    </row>
    <row r="49" spans="2:15" ht="5.0999999999999996" customHeight="1" x14ac:dyDescent="0.2">
      <c r="B49" s="263"/>
      <c r="C49" s="263"/>
      <c r="D49" s="40"/>
      <c r="E49" s="40"/>
      <c r="F49" s="40"/>
      <c r="G49" s="66"/>
      <c r="H49" s="40"/>
      <c r="I49" s="40"/>
      <c r="J49" s="40"/>
      <c r="K49" s="40"/>
      <c r="L49" s="41"/>
      <c r="M49" s="41"/>
      <c r="N49" s="40"/>
      <c r="O49" s="40"/>
    </row>
    <row r="50" spans="2:15" ht="5.0999999999999996" customHeight="1" x14ac:dyDescent="0.2">
      <c r="B50" s="263"/>
      <c r="C50" s="263"/>
      <c r="D50" s="40"/>
      <c r="E50" s="40"/>
      <c r="F50" s="40"/>
      <c r="G50" s="66"/>
      <c r="H50" s="40"/>
      <c r="I50" s="40"/>
      <c r="J50" s="40"/>
      <c r="K50" s="40"/>
      <c r="L50" s="41"/>
      <c r="M50" s="41"/>
      <c r="N50" s="40"/>
      <c r="O50" s="40"/>
    </row>
    <row r="51" spans="2:15" ht="5.0999999999999996" customHeight="1" x14ac:dyDescent="0.2">
      <c r="B51" s="263"/>
      <c r="C51" s="263"/>
      <c r="D51" s="40"/>
      <c r="E51" s="40"/>
      <c r="F51" s="40"/>
      <c r="G51" s="66"/>
      <c r="H51" s="40"/>
      <c r="I51" s="40"/>
      <c r="J51" s="40"/>
      <c r="K51" s="40"/>
      <c r="L51" s="41"/>
      <c r="M51" s="41"/>
      <c r="N51" s="40"/>
      <c r="O51" s="40"/>
    </row>
    <row r="52" spans="2:15" ht="5.0999999999999996" customHeight="1" x14ac:dyDescent="0.2">
      <c r="B52" s="263"/>
      <c r="C52" s="263"/>
      <c r="D52" s="40"/>
      <c r="E52" s="40"/>
      <c r="F52" s="40"/>
      <c r="G52" s="66"/>
      <c r="H52" s="40"/>
      <c r="I52" s="40"/>
      <c r="J52" s="40"/>
      <c r="K52" s="40"/>
      <c r="L52" s="41"/>
      <c r="M52" s="41"/>
      <c r="N52" s="40"/>
      <c r="O52" s="40"/>
    </row>
    <row r="53" spans="2:15" ht="5.0999999999999996" customHeight="1" x14ac:dyDescent="0.2">
      <c r="B53" s="263"/>
      <c r="C53" s="263"/>
      <c r="D53" s="40"/>
      <c r="E53" s="40"/>
      <c r="F53" s="40"/>
      <c r="G53" s="66"/>
      <c r="H53" s="40"/>
      <c r="I53" s="40"/>
      <c r="J53" s="40"/>
      <c r="K53" s="40"/>
      <c r="L53" s="41"/>
      <c r="M53" s="41"/>
      <c r="N53" s="40"/>
      <c r="O53" s="40"/>
    </row>
    <row r="54" spans="2:15" ht="5.0999999999999996" customHeight="1" x14ac:dyDescent="0.2">
      <c r="B54" s="263"/>
      <c r="C54" s="263"/>
      <c r="D54" s="40"/>
      <c r="E54" s="40"/>
      <c r="F54" s="40"/>
      <c r="G54" s="66"/>
      <c r="H54" s="40"/>
      <c r="I54" s="40"/>
      <c r="J54" s="40"/>
      <c r="K54" s="40"/>
      <c r="L54" s="41"/>
      <c r="M54" s="41"/>
      <c r="N54" s="40"/>
      <c r="O54" s="40"/>
    </row>
    <row r="55" spans="2:15" ht="5.0999999999999996" customHeight="1" x14ac:dyDescent="0.2">
      <c r="B55" s="263"/>
      <c r="C55" s="263"/>
      <c r="D55" s="40"/>
      <c r="E55" s="40"/>
      <c r="F55" s="40"/>
      <c r="G55" s="66"/>
      <c r="H55" s="40"/>
      <c r="I55" s="40"/>
      <c r="J55" s="40"/>
      <c r="K55" s="40"/>
      <c r="L55" s="41"/>
      <c r="M55" s="41"/>
      <c r="N55" s="40"/>
      <c r="O55" s="40"/>
    </row>
    <row r="56" spans="2:15" ht="5.0999999999999996" customHeight="1" x14ac:dyDescent="0.2">
      <c r="B56" s="263"/>
      <c r="C56" s="263"/>
      <c r="D56" s="40"/>
      <c r="E56" s="40"/>
      <c r="F56" s="40"/>
      <c r="G56" s="66"/>
      <c r="H56" s="40"/>
      <c r="I56" s="40"/>
      <c r="J56" s="40"/>
      <c r="K56" s="40"/>
      <c r="L56" s="41"/>
      <c r="M56" s="41"/>
      <c r="N56" s="40"/>
      <c r="O56" s="40"/>
    </row>
    <row r="57" spans="2:15" ht="5.0999999999999996" customHeight="1" x14ac:dyDescent="0.2">
      <c r="B57" s="263"/>
      <c r="C57" s="263"/>
      <c r="D57" s="40"/>
      <c r="E57" s="40"/>
      <c r="F57" s="40"/>
      <c r="G57" s="66"/>
      <c r="H57" s="40"/>
      <c r="I57" s="40"/>
      <c r="J57" s="40"/>
      <c r="K57" s="40"/>
      <c r="L57" s="41"/>
      <c r="M57" s="41"/>
      <c r="N57" s="40"/>
      <c r="O57" s="40"/>
    </row>
    <row r="58" spans="2:15" ht="5.0999999999999996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0999999999999996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3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3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14.1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4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24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1:18" ht="18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</row>
    <row r="67" spans="1:18" ht="24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</row>
    <row r="68" spans="1:18" ht="24" customHeight="1" x14ac:dyDescent="0.2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</row>
    <row r="69" spans="1:18" ht="18" customHeight="1" x14ac:dyDescent="0.25">
      <c r="B69" s="36" t="s">
        <v>962</v>
      </c>
      <c r="C69" s="199"/>
      <c r="D69" s="200"/>
      <c r="E69" s="200"/>
      <c r="F69" s="200"/>
      <c r="G69" s="200"/>
      <c r="H69" s="200"/>
      <c r="I69" s="200"/>
      <c r="J69" s="200"/>
      <c r="K69" s="200"/>
      <c r="L69" s="200"/>
      <c r="M69" s="200"/>
      <c r="N69" s="200"/>
      <c r="O69" s="200"/>
      <c r="P69" s="200"/>
      <c r="R69" s="200"/>
    </row>
    <row r="70" spans="1:18" ht="18" customHeight="1" x14ac:dyDescent="0.2">
      <c r="B70" s="112" t="s">
        <v>247</v>
      </c>
      <c r="C70" s="84"/>
    </row>
    <row r="71" spans="1:18" ht="30" customHeight="1" x14ac:dyDescent="0.2">
      <c r="B71" s="1542"/>
      <c r="C71" s="1543"/>
      <c r="D71" s="1233" t="s">
        <v>58</v>
      </c>
      <c r="E71" s="1233"/>
      <c r="F71" s="1233"/>
      <c r="G71" s="1233"/>
      <c r="H71" s="1233" t="s">
        <v>248</v>
      </c>
      <c r="I71" s="1233"/>
      <c r="J71" s="1233"/>
      <c r="K71" s="1233"/>
      <c r="L71" s="1520" t="s">
        <v>249</v>
      </c>
      <c r="M71" s="1520"/>
      <c r="N71" s="1520"/>
      <c r="O71" s="1520"/>
    </row>
    <row r="72" spans="1:18" ht="30" customHeight="1" x14ac:dyDescent="0.2">
      <c r="B72" s="1546"/>
      <c r="C72" s="1547"/>
      <c r="D72" s="1552" t="s">
        <v>140</v>
      </c>
      <c r="E72" s="1552"/>
      <c r="F72" s="266" t="s">
        <v>59</v>
      </c>
      <c r="G72" s="266" t="s">
        <v>116</v>
      </c>
      <c r="H72" s="1552" t="s">
        <v>140</v>
      </c>
      <c r="I72" s="1552"/>
      <c r="J72" s="266" t="s">
        <v>59</v>
      </c>
      <c r="K72" s="266" t="s">
        <v>116</v>
      </c>
      <c r="L72" s="1552" t="s">
        <v>140</v>
      </c>
      <c r="M72" s="1552"/>
      <c r="N72" s="266" t="s">
        <v>59</v>
      </c>
      <c r="O72" s="267" t="s">
        <v>116</v>
      </c>
    </row>
    <row r="73" spans="1:18" ht="24" customHeight="1" x14ac:dyDescent="0.2">
      <c r="A73" s="7"/>
      <c r="B73" s="1539">
        <v>2022</v>
      </c>
      <c r="C73" s="1539"/>
      <c r="D73" s="1550">
        <v>22950.669554999997</v>
      </c>
      <c r="E73" s="1551"/>
      <c r="F73" s="813">
        <v>22.851129227474367</v>
      </c>
      <c r="G73" s="793"/>
      <c r="H73" s="1550">
        <v>13277.276709000002</v>
      </c>
      <c r="I73" s="1551"/>
      <c r="J73" s="813">
        <v>29.948643027405431</v>
      </c>
      <c r="K73" s="793"/>
      <c r="L73" s="1550">
        <v>9673.3928459999988</v>
      </c>
      <c r="M73" s="1551"/>
      <c r="N73" s="813">
        <v>14.283728539104379</v>
      </c>
      <c r="O73" s="792"/>
      <c r="R73" s="835"/>
    </row>
    <row r="74" spans="1:18" ht="24" customHeight="1" x14ac:dyDescent="0.2">
      <c r="A74" s="7"/>
      <c r="B74" s="1539">
        <v>2023</v>
      </c>
      <c r="C74" s="1539"/>
      <c r="D74" s="1550">
        <v>25846.632968000005</v>
      </c>
      <c r="E74" s="1551"/>
      <c r="F74" s="813">
        <v>12.618208832905697</v>
      </c>
      <c r="G74" s="793"/>
      <c r="H74" s="1550">
        <v>15611.809599999999</v>
      </c>
      <c r="I74" s="1551"/>
      <c r="J74" s="813">
        <v>17.582919616471759</v>
      </c>
      <c r="K74" s="793"/>
      <c r="L74" s="1550">
        <v>10234.823367999999</v>
      </c>
      <c r="M74" s="1551"/>
      <c r="N74" s="813">
        <v>5.8038635558169682</v>
      </c>
      <c r="O74" s="792"/>
      <c r="R74" s="835"/>
    </row>
    <row r="75" spans="1:18" ht="24" customHeight="1" x14ac:dyDescent="0.2">
      <c r="A75" s="7"/>
      <c r="B75" s="1539">
        <v>2024</v>
      </c>
      <c r="C75" s="1539"/>
      <c r="D75" s="1550">
        <v>26935.752379000001</v>
      </c>
      <c r="E75" s="1551"/>
      <c r="F75" s="813">
        <v>4.2137767513022117</v>
      </c>
      <c r="G75" s="793"/>
      <c r="H75" s="1550">
        <v>16240.795950000002</v>
      </c>
      <c r="I75" s="1551"/>
      <c r="J75" s="813">
        <v>4.028913791006028</v>
      </c>
      <c r="K75" s="793"/>
      <c r="L75" s="1550">
        <v>10694.956429000002</v>
      </c>
      <c r="M75" s="1551"/>
      <c r="N75" s="813">
        <v>4.495759667320165</v>
      </c>
      <c r="O75" s="792"/>
      <c r="R75" s="835"/>
    </row>
    <row r="76" spans="1:18" ht="24" customHeight="1" x14ac:dyDescent="0.2">
      <c r="A76" s="7"/>
      <c r="B76" s="787"/>
      <c r="C76" s="786"/>
      <c r="D76" s="814"/>
      <c r="E76" s="815"/>
      <c r="F76" s="816"/>
      <c r="G76" s="797"/>
      <c r="H76" s="814"/>
      <c r="I76" s="815"/>
      <c r="J76" s="816"/>
      <c r="K76" s="797"/>
      <c r="L76" s="814"/>
      <c r="M76" s="815"/>
      <c r="N76" s="816"/>
      <c r="O76" s="796"/>
    </row>
    <row r="77" spans="1:18" ht="24" customHeight="1" x14ac:dyDescent="0.2">
      <c r="A77" s="7"/>
      <c r="B77" s="787" t="s">
        <v>989</v>
      </c>
      <c r="C77" s="786" t="s">
        <v>1003</v>
      </c>
      <c r="D77" s="1535">
        <v>2067.0646189999998</v>
      </c>
      <c r="E77" s="1536"/>
      <c r="F77" s="816">
        <v>5.4163183251592306</v>
      </c>
      <c r="G77" s="797">
        <v>5.4163183251592306</v>
      </c>
      <c r="H77" s="1535">
        <v>1260.4931769999998</v>
      </c>
      <c r="I77" s="1536"/>
      <c r="J77" s="816">
        <v>7.5748377298184177</v>
      </c>
      <c r="K77" s="797">
        <v>7.5748377298184177</v>
      </c>
      <c r="L77" s="1535">
        <v>806.57144200000016</v>
      </c>
      <c r="M77" s="1536"/>
      <c r="N77" s="816">
        <v>2.2112190653924779</v>
      </c>
      <c r="O77" s="796">
        <v>2.2112190653924779</v>
      </c>
      <c r="R77" s="835"/>
    </row>
    <row r="78" spans="1:18" ht="24" customHeight="1" x14ac:dyDescent="0.2">
      <c r="A78" s="7"/>
      <c r="B78" s="787" t="s">
        <v>991</v>
      </c>
      <c r="C78" s="786" t="s">
        <v>990</v>
      </c>
      <c r="D78" s="1535">
        <v>2332.7499970000003</v>
      </c>
      <c r="E78" s="1536"/>
      <c r="F78" s="816">
        <v>6.4253035126708102</v>
      </c>
      <c r="G78" s="797">
        <v>5.9488802131775431</v>
      </c>
      <c r="H78" s="1535">
        <v>1531.5213329999999</v>
      </c>
      <c r="I78" s="1536"/>
      <c r="J78" s="816">
        <v>9.9897395186376627</v>
      </c>
      <c r="K78" s="797">
        <v>8.8862086701781973</v>
      </c>
      <c r="L78" s="1535">
        <v>801.22866400000032</v>
      </c>
      <c r="M78" s="1536"/>
      <c r="N78" s="816">
        <v>0.21735430906748565</v>
      </c>
      <c r="O78" s="796">
        <v>1.2077798119357164</v>
      </c>
      <c r="R78" s="835"/>
    </row>
    <row r="79" spans="1:18" ht="24" customHeight="1" x14ac:dyDescent="0.2">
      <c r="A79" s="7"/>
      <c r="B79" s="787" t="s">
        <v>991</v>
      </c>
      <c r="C79" s="786" t="s">
        <v>992</v>
      </c>
      <c r="D79" s="1535">
        <v>2393.7695660000009</v>
      </c>
      <c r="E79" s="1536"/>
      <c r="F79" s="816">
        <v>0.45678580882992925</v>
      </c>
      <c r="G79" s="797">
        <v>3.946475478851541</v>
      </c>
      <c r="H79" s="1535">
        <v>1544.5573960000002</v>
      </c>
      <c r="I79" s="1536"/>
      <c r="J79" s="816">
        <v>7.8254958883062331</v>
      </c>
      <c r="K79" s="797">
        <v>8.5060300312402859</v>
      </c>
      <c r="L79" s="1535">
        <v>849.21217000000047</v>
      </c>
      <c r="M79" s="1536"/>
      <c r="N79" s="816">
        <v>-10.649181316969425</v>
      </c>
      <c r="O79" s="796">
        <v>-3.2305738837794307</v>
      </c>
      <c r="R79" s="835"/>
    </row>
    <row r="80" spans="1:18" ht="24" customHeight="1" x14ac:dyDescent="0.2">
      <c r="A80" s="7"/>
      <c r="B80" s="787" t="s">
        <v>991</v>
      </c>
      <c r="C80" s="786" t="s">
        <v>993</v>
      </c>
      <c r="D80" s="1535">
        <v>2208.542426</v>
      </c>
      <c r="E80" s="1536"/>
      <c r="F80" s="816">
        <v>12.061472829533759</v>
      </c>
      <c r="G80" s="797">
        <v>5.8266040359587601</v>
      </c>
      <c r="H80" s="1535">
        <v>1362.0572820000002</v>
      </c>
      <c r="I80" s="1536"/>
      <c r="J80" s="816">
        <v>11.059102503286278</v>
      </c>
      <c r="K80" s="797">
        <v>9.1055182798944756</v>
      </c>
      <c r="L80" s="1535">
        <v>846.48514399999988</v>
      </c>
      <c r="M80" s="1536"/>
      <c r="N80" s="816">
        <v>13.712901480334882</v>
      </c>
      <c r="O80" s="796">
        <v>0.6107645570340603</v>
      </c>
      <c r="R80" s="835"/>
    </row>
    <row r="81" spans="1:18" ht="24" customHeight="1" x14ac:dyDescent="0.2">
      <c r="A81" s="7"/>
      <c r="B81" s="787" t="s">
        <v>991</v>
      </c>
      <c r="C81" s="786" t="s">
        <v>994</v>
      </c>
      <c r="D81" s="1535">
        <v>2153.2141469999997</v>
      </c>
      <c r="E81" s="1536"/>
      <c r="F81" s="816">
        <v>-6.5139290779737902</v>
      </c>
      <c r="G81" s="797">
        <v>3.1971882708159649</v>
      </c>
      <c r="H81" s="1535">
        <v>1292.4917660000001</v>
      </c>
      <c r="I81" s="1536"/>
      <c r="J81" s="816">
        <v>-7.9668209083030188</v>
      </c>
      <c r="K81" s="797">
        <v>5.4878236277580372</v>
      </c>
      <c r="L81" s="1535">
        <v>860.7223809999997</v>
      </c>
      <c r="M81" s="1536"/>
      <c r="N81" s="816">
        <v>-4.2439611612035684</v>
      </c>
      <c r="O81" s="796">
        <v>-0.4326215496729735</v>
      </c>
      <c r="R81" s="835"/>
    </row>
    <row r="82" spans="1:18" ht="24" customHeight="1" x14ac:dyDescent="0.2">
      <c r="A82" s="7"/>
      <c r="B82" s="787" t="s">
        <v>991</v>
      </c>
      <c r="C82" s="786" t="s">
        <v>995</v>
      </c>
      <c r="D82" s="1535">
        <v>2150.8042660000001</v>
      </c>
      <c r="E82" s="1536"/>
      <c r="F82" s="816">
        <v>-3.4224088808725517</v>
      </c>
      <c r="G82" s="797">
        <v>2.0663862734361826</v>
      </c>
      <c r="H82" s="1535">
        <v>1334.5778150000001</v>
      </c>
      <c r="I82" s="1536"/>
      <c r="J82" s="816">
        <v>-6.7933594207214565E-2</v>
      </c>
      <c r="K82" s="797">
        <v>4.5560492503181838</v>
      </c>
      <c r="L82" s="1535">
        <v>816.226451</v>
      </c>
      <c r="M82" s="1536"/>
      <c r="N82" s="816">
        <v>-8.4472722096497588</v>
      </c>
      <c r="O82" s="796">
        <v>-1.840892806346961</v>
      </c>
      <c r="R82" s="835"/>
    </row>
    <row r="83" spans="1:18" ht="24" customHeight="1" x14ac:dyDescent="0.2">
      <c r="A83" s="7"/>
      <c r="B83" s="787" t="s">
        <v>991</v>
      </c>
      <c r="C83" s="786" t="s">
        <v>996</v>
      </c>
      <c r="D83" s="1535">
        <v>2320.9139630000004</v>
      </c>
      <c r="E83" s="1536"/>
      <c r="F83" s="816">
        <v>9.2092272272313878</v>
      </c>
      <c r="G83" s="797">
        <v>3.0675739363979826</v>
      </c>
      <c r="H83" s="1535">
        <v>1404.4500620000001</v>
      </c>
      <c r="I83" s="1536"/>
      <c r="J83" s="816">
        <v>7.5699781700852897</v>
      </c>
      <c r="K83" s="797">
        <v>4.9806080310897283</v>
      </c>
      <c r="L83" s="1535">
        <v>916.46390100000019</v>
      </c>
      <c r="M83" s="1536"/>
      <c r="N83" s="816">
        <v>11.820586130353128</v>
      </c>
      <c r="O83" s="796">
        <v>5.8972640113852393E-2</v>
      </c>
      <c r="R83" s="835"/>
    </row>
    <row r="84" spans="1:18" ht="24" customHeight="1" x14ac:dyDescent="0.2">
      <c r="A84" s="7"/>
      <c r="B84" s="787" t="s">
        <v>991</v>
      </c>
      <c r="C84" s="786" t="s">
        <v>997</v>
      </c>
      <c r="D84" s="1535">
        <v>1804.0884560000002</v>
      </c>
      <c r="E84" s="1536"/>
      <c r="F84" s="816">
        <v>3.627059078272965</v>
      </c>
      <c r="G84" s="797">
        <v>3.1251990819832098</v>
      </c>
      <c r="H84" s="1535">
        <v>995.63031500000011</v>
      </c>
      <c r="I84" s="1536"/>
      <c r="J84" s="816">
        <v>-4.8687277862498828</v>
      </c>
      <c r="K84" s="797">
        <v>3.9812800192313258</v>
      </c>
      <c r="L84" s="1535">
        <v>808.45814100000007</v>
      </c>
      <c r="M84" s="1536"/>
      <c r="N84" s="816">
        <v>16.432518637710423</v>
      </c>
      <c r="O84" s="796">
        <v>1.7847552596893523</v>
      </c>
      <c r="R84" s="835"/>
    </row>
    <row r="85" spans="1:18" ht="24" customHeight="1" x14ac:dyDescent="0.2">
      <c r="A85" s="7"/>
      <c r="B85" s="787" t="s">
        <v>991</v>
      </c>
      <c r="C85" s="786" t="s">
        <v>998</v>
      </c>
      <c r="D85" s="1535">
        <v>2324.8918040000003</v>
      </c>
      <c r="E85" s="1536"/>
      <c r="F85" s="816">
        <v>22.12625025410011</v>
      </c>
      <c r="G85" s="797">
        <v>5.0485635524393668</v>
      </c>
      <c r="H85" s="1535">
        <v>1359.6178890000001</v>
      </c>
      <c r="I85" s="1536"/>
      <c r="J85" s="816">
        <v>26.765419638421694</v>
      </c>
      <c r="K85" s="797">
        <v>6.1272048668105317</v>
      </c>
      <c r="L85" s="1535">
        <v>965.27391500000022</v>
      </c>
      <c r="M85" s="1536"/>
      <c r="N85" s="816">
        <v>16.139571552201716</v>
      </c>
      <c r="O85" s="796">
        <v>3.3929069428138225</v>
      </c>
      <c r="R85" s="835"/>
    </row>
    <row r="86" spans="1:18" ht="24" customHeight="1" x14ac:dyDescent="0.2">
      <c r="A86" s="7"/>
      <c r="B86" s="787" t="s">
        <v>991</v>
      </c>
      <c r="C86" s="786" t="s">
        <v>999</v>
      </c>
      <c r="D86" s="1535">
        <v>2479.6123859999993</v>
      </c>
      <c r="E86" s="1536"/>
      <c r="F86" s="816">
        <v>7.5571112796290141</v>
      </c>
      <c r="G86" s="797">
        <v>5.3224927363882735</v>
      </c>
      <c r="H86" s="1535">
        <v>1462.7915160000002</v>
      </c>
      <c r="I86" s="1536"/>
      <c r="J86" s="816">
        <v>3.942172657612053</v>
      </c>
      <c r="K86" s="797">
        <v>5.8868740950506648</v>
      </c>
      <c r="L86" s="1535">
        <v>1016.8208699999991</v>
      </c>
      <c r="M86" s="1536"/>
      <c r="N86" s="816">
        <v>13.221815430052409</v>
      </c>
      <c r="O86" s="796">
        <v>4.4542425653686601</v>
      </c>
      <c r="R86" s="835"/>
    </row>
    <row r="87" spans="1:18" ht="24" customHeight="1" x14ac:dyDescent="0.2">
      <c r="A87" s="7"/>
      <c r="B87" s="787" t="s">
        <v>991</v>
      </c>
      <c r="C87" s="786" t="s">
        <v>1000</v>
      </c>
      <c r="D87" s="1535">
        <v>2442.3623010000001</v>
      </c>
      <c r="E87" s="1536"/>
      <c r="F87" s="816">
        <v>-3.8702266238064831</v>
      </c>
      <c r="G87" s="797">
        <v>4.3350403705726404</v>
      </c>
      <c r="H87" s="1535">
        <v>1447.5812450000001</v>
      </c>
      <c r="I87" s="1536"/>
      <c r="J87" s="816">
        <v>-7.7716410415543669</v>
      </c>
      <c r="K87" s="797">
        <v>4.3944555954114506</v>
      </c>
      <c r="L87" s="1535">
        <v>994.78105599999992</v>
      </c>
      <c r="M87" s="1536"/>
      <c r="N87" s="816">
        <v>2.435320496328619</v>
      </c>
      <c r="O87" s="796">
        <v>4.2431519934178707</v>
      </c>
      <c r="R87" s="835"/>
    </row>
    <row r="88" spans="1:18" ht="24" customHeight="1" x14ac:dyDescent="0.2">
      <c r="A88" s="7"/>
      <c r="B88" s="787" t="s">
        <v>991</v>
      </c>
      <c r="C88" s="786" t="s">
        <v>1001</v>
      </c>
      <c r="D88" s="1535">
        <v>2257.7384480000001</v>
      </c>
      <c r="E88" s="1536"/>
      <c r="F88" s="816">
        <v>2.9064637851702324</v>
      </c>
      <c r="G88" s="797">
        <v>4.2137767513022117</v>
      </c>
      <c r="H88" s="1535">
        <v>1245.0261539999999</v>
      </c>
      <c r="I88" s="1536"/>
      <c r="J88" s="816">
        <v>-0.18090624061526395</v>
      </c>
      <c r="K88" s="797">
        <v>4.028913791006028</v>
      </c>
      <c r="L88" s="1535">
        <v>1012.7122940000002</v>
      </c>
      <c r="M88" s="1536"/>
      <c r="N88" s="816">
        <v>6.9741388410665905</v>
      </c>
      <c r="O88" s="796">
        <v>4.495759667320165</v>
      </c>
      <c r="R88" s="835"/>
    </row>
    <row r="89" spans="1:18" ht="24" customHeight="1" x14ac:dyDescent="0.2">
      <c r="A89" s="7"/>
      <c r="B89" s="787" t="s">
        <v>1002</v>
      </c>
      <c r="C89" s="786" t="s">
        <v>1003</v>
      </c>
      <c r="D89" s="1535">
        <v>2102.2094819999993</v>
      </c>
      <c r="E89" s="1536"/>
      <c r="F89" s="816">
        <v>1.7002304948261271</v>
      </c>
      <c r="G89" s="797">
        <v>1.7002304948261271</v>
      </c>
      <c r="H89" s="1535">
        <v>1292.9140499999999</v>
      </c>
      <c r="I89" s="1536"/>
      <c r="J89" s="816">
        <v>2.5720784206989755</v>
      </c>
      <c r="K89" s="797">
        <v>2.5720784206989755</v>
      </c>
      <c r="L89" s="1535">
        <v>809.29543199999944</v>
      </c>
      <c r="M89" s="1536"/>
      <c r="N89" s="816">
        <v>0.33772457815326451</v>
      </c>
      <c r="O89" s="796">
        <v>0.33772457815326451</v>
      </c>
      <c r="R89" s="835"/>
    </row>
    <row r="90" spans="1:18" ht="24" customHeight="1" x14ac:dyDescent="0.2">
      <c r="A90" s="7"/>
      <c r="B90" s="787" t="s">
        <v>991</v>
      </c>
      <c r="C90" s="786" t="s">
        <v>990</v>
      </c>
      <c r="D90" s="1535">
        <v>2410.666557</v>
      </c>
      <c r="E90" s="1536"/>
      <c r="F90" s="816">
        <v>3.3401161761956066</v>
      </c>
      <c r="G90" s="797">
        <v>2.569686063336607</v>
      </c>
      <c r="H90" s="1535">
        <v>1550.1964109999999</v>
      </c>
      <c r="I90" s="1536"/>
      <c r="J90" s="816">
        <v>1.2193808599073597</v>
      </c>
      <c r="K90" s="797">
        <v>1.8300746939885926</v>
      </c>
      <c r="L90" s="1535">
        <v>860.47014600000011</v>
      </c>
      <c r="M90" s="1536"/>
      <c r="N90" s="816">
        <v>7.3938295847088886</v>
      </c>
      <c r="O90" s="796">
        <v>3.8540532351475587</v>
      </c>
      <c r="R90" s="835"/>
    </row>
    <row r="91" spans="1:18" ht="24" customHeight="1" x14ac:dyDescent="0.2">
      <c r="A91" s="7"/>
      <c r="B91" s="787" t="s">
        <v>991</v>
      </c>
      <c r="C91" s="786" t="s">
        <v>992</v>
      </c>
      <c r="D91" s="1535">
        <v>2522.8578660000003</v>
      </c>
      <c r="E91" s="1536"/>
      <c r="F91" s="816">
        <v>5.3926786368040602</v>
      </c>
      <c r="G91" s="797">
        <v>3.564388348076819</v>
      </c>
      <c r="H91" s="1535">
        <v>1633.3672320000001</v>
      </c>
      <c r="I91" s="1536"/>
      <c r="J91" s="816">
        <v>5.7498566404844631</v>
      </c>
      <c r="K91" s="797">
        <v>3.2261839543448634</v>
      </c>
      <c r="L91" s="1535">
        <v>889.490634</v>
      </c>
      <c r="M91" s="1536"/>
      <c r="N91" s="816">
        <v>4.743038951031453</v>
      </c>
      <c r="O91" s="796">
        <v>4.1613115652173516</v>
      </c>
      <c r="R91" s="835"/>
    </row>
    <row r="92" spans="1:18" ht="24" customHeight="1" x14ac:dyDescent="0.2">
      <c r="A92" s="7"/>
      <c r="B92" s="787" t="s">
        <v>991</v>
      </c>
      <c r="C92" s="786" t="s">
        <v>993</v>
      </c>
      <c r="D92" s="1535">
        <v>2248.9690139999998</v>
      </c>
      <c r="E92" s="1536"/>
      <c r="F92" s="816">
        <v>1.8304646324235785</v>
      </c>
      <c r="G92" s="797">
        <v>3.1389950764398211</v>
      </c>
      <c r="H92" s="1535">
        <v>1434.202558</v>
      </c>
      <c r="I92" s="1536"/>
      <c r="J92" s="816">
        <v>5.2967872169123353</v>
      </c>
      <c r="K92" s="797">
        <v>3.7210889848128703</v>
      </c>
      <c r="L92" s="1535">
        <v>814.76645599999983</v>
      </c>
      <c r="M92" s="1536"/>
      <c r="N92" s="816">
        <v>-3.7471050998149624</v>
      </c>
      <c r="O92" s="796">
        <v>2.1348661443785222</v>
      </c>
      <c r="R92" s="835"/>
    </row>
    <row r="93" spans="1:18" ht="24" customHeight="1" x14ac:dyDescent="0.2">
      <c r="A93" s="7"/>
      <c r="B93" s="787" t="s">
        <v>991</v>
      </c>
      <c r="C93" s="786" t="s">
        <v>994</v>
      </c>
      <c r="D93" s="1535">
        <v>2545.7047950000001</v>
      </c>
      <c r="E93" s="1536"/>
      <c r="F93" s="816">
        <v>18.228128797446573</v>
      </c>
      <c r="G93" s="797">
        <v>6.0515135649031881</v>
      </c>
      <c r="H93" s="1535">
        <v>1650.3077329999999</v>
      </c>
      <c r="I93" s="1536"/>
      <c r="J93" s="816">
        <v>27.684197022575052</v>
      </c>
      <c r="K93" s="797">
        <v>8.1512969629562235</v>
      </c>
      <c r="L93" s="1535">
        <v>895.39706200000035</v>
      </c>
      <c r="M93" s="1536"/>
      <c r="N93" s="816">
        <v>4.0285557533330518</v>
      </c>
      <c r="O93" s="796">
        <v>2.526281849357126</v>
      </c>
      <c r="R93" s="835"/>
    </row>
    <row r="94" spans="1:18" ht="24" customHeight="1" x14ac:dyDescent="0.2">
      <c r="A94" s="7"/>
      <c r="B94" s="787" t="s">
        <v>991</v>
      </c>
      <c r="C94" s="786" t="s">
        <v>995</v>
      </c>
      <c r="D94" s="1535">
        <v>2336.3031700000001</v>
      </c>
      <c r="E94" s="1536"/>
      <c r="F94" s="816">
        <v>8.6246297225821102</v>
      </c>
      <c r="G94" s="797">
        <v>6.4674318643141104</v>
      </c>
      <c r="H94" s="1535">
        <v>1465.3070930000001</v>
      </c>
      <c r="I94" s="1536"/>
      <c r="J94" s="816">
        <v>9.7955530603511587</v>
      </c>
      <c r="K94" s="797">
        <v>8.4148649553429156</v>
      </c>
      <c r="L94" s="1535">
        <v>870.99607700000024</v>
      </c>
      <c r="M94" s="1536"/>
      <c r="N94" s="816">
        <v>6.7101018268765023</v>
      </c>
      <c r="O94" s="796">
        <v>3.2119522409414403</v>
      </c>
      <c r="R94" s="835"/>
    </row>
    <row r="95" spans="1:18" ht="2.1" customHeight="1" x14ac:dyDescent="0.2">
      <c r="B95" s="90"/>
      <c r="C95" s="55"/>
      <c r="D95" s="1553"/>
      <c r="E95" s="1309"/>
      <c r="F95" s="269"/>
      <c r="G95" s="91"/>
      <c r="H95" s="1309"/>
      <c r="I95" s="1309"/>
      <c r="J95" s="55"/>
      <c r="K95" s="55"/>
      <c r="L95" s="1553"/>
      <c r="M95" s="1309"/>
      <c r="N95" s="269"/>
      <c r="O95" s="91"/>
    </row>
    <row r="96" spans="1:18" s="61" customFormat="1" ht="18" customHeight="1" x14ac:dyDescent="0.2">
      <c r="B96" s="59" t="s">
        <v>250</v>
      </c>
      <c r="C96" s="59"/>
      <c r="G96" s="265"/>
      <c r="L96" s="204"/>
      <c r="M96" s="204"/>
    </row>
    <row r="97" spans="2:15" ht="18" customHeight="1" x14ac:dyDescent="0.2">
      <c r="B97" s="84"/>
      <c r="C97" s="84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</row>
    <row r="98" spans="2:15" ht="18" customHeight="1" x14ac:dyDescent="0.2">
      <c r="B98" s="263"/>
      <c r="C98" s="40"/>
      <c r="D98" s="270"/>
      <c r="E98" s="270"/>
      <c r="F98" s="270"/>
      <c r="G98" s="270"/>
      <c r="H98" s="270"/>
      <c r="I98" s="270"/>
      <c r="J98" s="270"/>
      <c r="K98" s="270"/>
      <c r="L98" s="270"/>
      <c r="M98" s="270"/>
      <c r="N98" s="270"/>
      <c r="O98" s="270"/>
    </row>
    <row r="99" spans="2:15" ht="18" customHeight="1" x14ac:dyDescent="0.2">
      <c r="B99" s="40"/>
      <c r="C99" s="40"/>
      <c r="D99" s="270"/>
      <c r="E99" s="270"/>
      <c r="F99" s="270"/>
      <c r="G99" s="270"/>
      <c r="H99" s="270"/>
      <c r="I99" s="270"/>
      <c r="J99" s="270"/>
      <c r="K99" s="270"/>
      <c r="L99" s="270"/>
      <c r="M99" s="270"/>
      <c r="N99" s="270"/>
      <c r="O99" s="270"/>
    </row>
    <row r="100" spans="2:15" ht="4.3499999999999996" customHeight="1" x14ac:dyDescent="0.2">
      <c r="B100" s="1326"/>
      <c r="C100" s="1326"/>
      <c r="D100" s="1326"/>
      <c r="E100" s="1326"/>
      <c r="F100" s="1326"/>
      <c r="G100" s="1326"/>
      <c r="H100" s="1326"/>
      <c r="I100" s="1326"/>
      <c r="J100" s="1326"/>
      <c r="K100" s="1326"/>
      <c r="L100" s="1326"/>
      <c r="M100" s="1326"/>
      <c r="N100" s="1326"/>
      <c r="O100" s="1326"/>
    </row>
    <row r="101" spans="2:15" ht="18" customHeight="1" x14ac:dyDescent="0.3">
      <c r="B101" s="108" t="s">
        <v>802</v>
      </c>
      <c r="C101" s="143"/>
      <c r="D101" s="126"/>
      <c r="E101" s="126"/>
      <c r="F101" s="126"/>
      <c r="G101" s="126"/>
      <c r="H101" s="126"/>
      <c r="I101" s="126"/>
      <c r="J101" s="126"/>
      <c r="K101" s="126"/>
      <c r="L101" s="126"/>
      <c r="M101" s="126"/>
      <c r="N101" s="126"/>
      <c r="O101" s="111" t="s">
        <v>1004</v>
      </c>
    </row>
    <row r="102" spans="2:15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23.1" customHeight="1" x14ac:dyDescent="0.2">
      <c r="B105" s="459"/>
      <c r="C105" s="459"/>
      <c r="D105" s="1365"/>
      <c r="E105" s="1365"/>
      <c r="F105" s="1365"/>
      <c r="G105" s="1365"/>
      <c r="H105" s="1365"/>
      <c r="I105" s="1365"/>
      <c r="J105" s="1365"/>
      <c r="K105" s="1365"/>
      <c r="L105" s="1365"/>
      <c r="M105" s="1365"/>
      <c r="N105" s="1365"/>
      <c r="O105" s="1365"/>
    </row>
    <row r="106" spans="2:15" s="468" customFormat="1" ht="23.1" customHeight="1" x14ac:dyDescent="0.2">
      <c r="B106" s="459"/>
      <c r="C106" s="459"/>
      <c r="D106" s="1365"/>
      <c r="E106" s="1365"/>
      <c r="F106" s="1365"/>
      <c r="G106" s="1365"/>
      <c r="H106" s="1365"/>
      <c r="I106" s="1365"/>
      <c r="J106" s="1365"/>
      <c r="K106" s="1365"/>
      <c r="L106" s="1365"/>
      <c r="M106" s="1365"/>
      <c r="N106" s="1365"/>
      <c r="O106" s="1365"/>
    </row>
    <row r="107" spans="2:15" s="468" customFormat="1" ht="23.1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</row>
    <row r="108" spans="2:15" s="468" customFormat="1" ht="23.1" customHeight="1" x14ac:dyDescent="0.2">
      <c r="B108" s="459"/>
      <c r="C108" s="459"/>
      <c r="D108" s="1365"/>
      <c r="E108" s="1365"/>
      <c r="F108" s="786"/>
      <c r="G108" s="786"/>
      <c r="H108" s="1365"/>
      <c r="I108" s="1365"/>
      <c r="J108" s="786"/>
      <c r="K108" s="786"/>
      <c r="L108" s="1365"/>
      <c r="M108" s="1365"/>
      <c r="N108" s="786"/>
      <c r="O108" s="786"/>
    </row>
    <row r="109" spans="2:15" s="468" customFormat="1" ht="18" customHeight="1" x14ac:dyDescent="0.2">
      <c r="B109" s="459"/>
      <c r="C109" s="459"/>
      <c r="D109" s="1365"/>
      <c r="E109" s="1365"/>
      <c r="F109" s="786"/>
      <c r="G109" s="786"/>
      <c r="H109" s="1365"/>
      <c r="I109" s="1365"/>
      <c r="J109" s="786"/>
      <c r="K109" s="786"/>
      <c r="L109" s="1365"/>
      <c r="M109" s="1365"/>
      <c r="N109" s="786"/>
      <c r="O109" s="786"/>
    </row>
  </sheetData>
  <mergeCells count="249">
    <mergeCell ref="D109:E109"/>
    <mergeCell ref="H109:I109"/>
    <mergeCell ref="L109:M109"/>
    <mergeCell ref="F105:G105"/>
    <mergeCell ref="J105:K105"/>
    <mergeCell ref="N105:O105"/>
    <mergeCell ref="F106:G106"/>
    <mergeCell ref="J106:K106"/>
    <mergeCell ref="N106:O106"/>
    <mergeCell ref="D105:E105"/>
    <mergeCell ref="H105:I105"/>
    <mergeCell ref="L105:M105"/>
    <mergeCell ref="D108:E108"/>
    <mergeCell ref="H108:I108"/>
    <mergeCell ref="L108:M108"/>
    <mergeCell ref="D106:E106"/>
    <mergeCell ref="H106:I106"/>
    <mergeCell ref="L106:M106"/>
    <mergeCell ref="D94:E94"/>
    <mergeCell ref="H94:I94"/>
    <mergeCell ref="L94:M94"/>
    <mergeCell ref="L93:M93"/>
    <mergeCell ref="D92:E92"/>
    <mergeCell ref="H92:I92"/>
    <mergeCell ref="L92:M92"/>
    <mergeCell ref="L90:M90"/>
    <mergeCell ref="D34:E34"/>
    <mergeCell ref="F34:G34"/>
    <mergeCell ref="H34:I34"/>
    <mergeCell ref="J34:K34"/>
    <mergeCell ref="L34:M34"/>
    <mergeCell ref="D78:E78"/>
    <mergeCell ref="H78:I78"/>
    <mergeCell ref="L78:M78"/>
    <mergeCell ref="H86:I86"/>
    <mergeCell ref="L86:M86"/>
    <mergeCell ref="L85:M85"/>
    <mergeCell ref="D83:E83"/>
    <mergeCell ref="H90:I90"/>
    <mergeCell ref="L87:M87"/>
    <mergeCell ref="D77:E77"/>
    <mergeCell ref="H77:I77"/>
    <mergeCell ref="N30:O30"/>
    <mergeCell ref="H75:I75"/>
    <mergeCell ref="L75:M75"/>
    <mergeCell ref="L31:M31"/>
    <mergeCell ref="N29:O29"/>
    <mergeCell ref="D32:E32"/>
    <mergeCell ref="F32:G32"/>
    <mergeCell ref="H32:I32"/>
    <mergeCell ref="J32:K32"/>
    <mergeCell ref="L32:M32"/>
    <mergeCell ref="N32:O32"/>
    <mergeCell ref="D29:E29"/>
    <mergeCell ref="F29:G29"/>
    <mergeCell ref="H29:I29"/>
    <mergeCell ref="J29:K29"/>
    <mergeCell ref="L29:M29"/>
    <mergeCell ref="D31:E31"/>
    <mergeCell ref="D75:E75"/>
    <mergeCell ref="N31:O31"/>
    <mergeCell ref="L28:M28"/>
    <mergeCell ref="D30:E30"/>
    <mergeCell ref="F30:G30"/>
    <mergeCell ref="H30:I30"/>
    <mergeCell ref="J30:K30"/>
    <mergeCell ref="L30:M30"/>
    <mergeCell ref="F28:G28"/>
    <mergeCell ref="H28:I28"/>
    <mergeCell ref="J28:K28"/>
    <mergeCell ref="B100:O100"/>
    <mergeCell ref="D81:E81"/>
    <mergeCell ref="H81:I81"/>
    <mergeCell ref="L81:M81"/>
    <mergeCell ref="D95:E95"/>
    <mergeCell ref="H95:I95"/>
    <mergeCell ref="L95:M95"/>
    <mergeCell ref="D79:E79"/>
    <mergeCell ref="H79:I79"/>
    <mergeCell ref="L79:M79"/>
    <mergeCell ref="D80:E80"/>
    <mergeCell ref="H80:I80"/>
    <mergeCell ref="L80:M80"/>
    <mergeCell ref="D82:E82"/>
    <mergeCell ref="H82:I82"/>
    <mergeCell ref="L82:M82"/>
    <mergeCell ref="D87:E87"/>
    <mergeCell ref="H87:I87"/>
    <mergeCell ref="D91:E91"/>
    <mergeCell ref="H91:I91"/>
    <mergeCell ref="L91:M91"/>
    <mergeCell ref="D90:E90"/>
    <mergeCell ref="D93:E93"/>
    <mergeCell ref="H93:I93"/>
    <mergeCell ref="B71:C72"/>
    <mergeCell ref="D71:G71"/>
    <mergeCell ref="H71:K71"/>
    <mergeCell ref="L71:O71"/>
    <mergeCell ref="D72:E72"/>
    <mergeCell ref="H72:I72"/>
    <mergeCell ref="L72:M72"/>
    <mergeCell ref="L88:M88"/>
    <mergeCell ref="D85:E85"/>
    <mergeCell ref="H85:I85"/>
    <mergeCell ref="H83:I83"/>
    <mergeCell ref="D88:E88"/>
    <mergeCell ref="H88:I88"/>
    <mergeCell ref="L77:M77"/>
    <mergeCell ref="L83:M83"/>
    <mergeCell ref="D84:E84"/>
    <mergeCell ref="H84:I84"/>
    <mergeCell ref="L84:M84"/>
    <mergeCell ref="D86:E86"/>
    <mergeCell ref="B73:C73"/>
    <mergeCell ref="D73:E73"/>
    <mergeCell ref="H73:I73"/>
    <mergeCell ref="L73:M73"/>
    <mergeCell ref="B75:C75"/>
    <mergeCell ref="B74:C74"/>
    <mergeCell ref="D74:E74"/>
    <mergeCell ref="H74:I74"/>
    <mergeCell ref="L74:M74"/>
    <mergeCell ref="N28:O28"/>
    <mergeCell ref="N26:O26"/>
    <mergeCell ref="N34:O34"/>
    <mergeCell ref="D26:E26"/>
    <mergeCell ref="F26:G26"/>
    <mergeCell ref="H26:I26"/>
    <mergeCell ref="J26:K26"/>
    <mergeCell ref="L26:M26"/>
    <mergeCell ref="J33:K33"/>
    <mergeCell ref="L33:M33"/>
    <mergeCell ref="N33:O33"/>
    <mergeCell ref="F31:G31"/>
    <mergeCell ref="H31:I31"/>
    <mergeCell ref="J31:K31"/>
    <mergeCell ref="D27:E27"/>
    <mergeCell ref="F27:G27"/>
    <mergeCell ref="H27:I27"/>
    <mergeCell ref="J27:K27"/>
    <mergeCell ref="L27:M27"/>
    <mergeCell ref="D28:E28"/>
    <mergeCell ref="D20:E20"/>
    <mergeCell ref="F20:G20"/>
    <mergeCell ref="H20:I20"/>
    <mergeCell ref="J20:K20"/>
    <mergeCell ref="L20:M20"/>
    <mergeCell ref="N20:O20"/>
    <mergeCell ref="N21:O21"/>
    <mergeCell ref="D23:E23"/>
    <mergeCell ref="F23:G23"/>
    <mergeCell ref="H23:I23"/>
    <mergeCell ref="J23:K23"/>
    <mergeCell ref="L23:M23"/>
    <mergeCell ref="N23:O23"/>
    <mergeCell ref="D22:E22"/>
    <mergeCell ref="F22:G22"/>
    <mergeCell ref="H22:I22"/>
    <mergeCell ref="J22:K22"/>
    <mergeCell ref="L22:M22"/>
    <mergeCell ref="N22:O22"/>
    <mergeCell ref="D21:E21"/>
    <mergeCell ref="F21:G21"/>
    <mergeCell ref="H21:I21"/>
    <mergeCell ref="J21:K21"/>
    <mergeCell ref="L21:M21"/>
    <mergeCell ref="D19:E19"/>
    <mergeCell ref="F19:G19"/>
    <mergeCell ref="H19:I19"/>
    <mergeCell ref="J19:K19"/>
    <mergeCell ref="L19:M19"/>
    <mergeCell ref="N19:O19"/>
    <mergeCell ref="D18:E18"/>
    <mergeCell ref="F18:G18"/>
    <mergeCell ref="H18:I18"/>
    <mergeCell ref="J18:K18"/>
    <mergeCell ref="L18:M18"/>
    <mergeCell ref="N18:O18"/>
    <mergeCell ref="D16:E16"/>
    <mergeCell ref="F16:G16"/>
    <mergeCell ref="H16:I16"/>
    <mergeCell ref="J16:K16"/>
    <mergeCell ref="L16:M16"/>
    <mergeCell ref="N16:O16"/>
    <mergeCell ref="D17:E17"/>
    <mergeCell ref="F17:G17"/>
    <mergeCell ref="H17:I17"/>
    <mergeCell ref="J17:K17"/>
    <mergeCell ref="L17:M17"/>
    <mergeCell ref="N17:O17"/>
    <mergeCell ref="L15:M15"/>
    <mergeCell ref="N15:O15"/>
    <mergeCell ref="B13:C13"/>
    <mergeCell ref="D13:E13"/>
    <mergeCell ref="F13:G13"/>
    <mergeCell ref="B15:C15"/>
    <mergeCell ref="D15:E15"/>
    <mergeCell ref="F15:G15"/>
    <mergeCell ref="H15:I15"/>
    <mergeCell ref="J15:K15"/>
    <mergeCell ref="H13:I13"/>
    <mergeCell ref="J13:K13"/>
    <mergeCell ref="L13:M13"/>
    <mergeCell ref="B14:C14"/>
    <mergeCell ref="D14:E14"/>
    <mergeCell ref="F14:G14"/>
    <mergeCell ref="H14:I14"/>
    <mergeCell ref="J14:K14"/>
    <mergeCell ref="N13:O13"/>
    <mergeCell ref="L14:M14"/>
    <mergeCell ref="N14:O14"/>
    <mergeCell ref="L12:M12"/>
    <mergeCell ref="B1:O1"/>
    <mergeCell ref="B2:O2"/>
    <mergeCell ref="B7:C9"/>
    <mergeCell ref="D7:O7"/>
    <mergeCell ref="D8:E9"/>
    <mergeCell ref="F8:G9"/>
    <mergeCell ref="H8:I9"/>
    <mergeCell ref="J8:K9"/>
    <mergeCell ref="L8:M9"/>
    <mergeCell ref="N8:O9"/>
    <mergeCell ref="N12:O12"/>
    <mergeCell ref="B10:C10"/>
    <mergeCell ref="B11:C11"/>
    <mergeCell ref="D89:E89"/>
    <mergeCell ref="H89:I89"/>
    <mergeCell ref="L89:M89"/>
    <mergeCell ref="N27:O27"/>
    <mergeCell ref="B12:C12"/>
    <mergeCell ref="D12:E12"/>
    <mergeCell ref="D25:E25"/>
    <mergeCell ref="F25:G25"/>
    <mergeCell ref="H25:I25"/>
    <mergeCell ref="J25:K25"/>
    <mergeCell ref="L25:M25"/>
    <mergeCell ref="N25:O25"/>
    <mergeCell ref="D24:E24"/>
    <mergeCell ref="F24:G24"/>
    <mergeCell ref="H24:I24"/>
    <mergeCell ref="J24:K24"/>
    <mergeCell ref="L24:M24"/>
    <mergeCell ref="N24:O24"/>
    <mergeCell ref="F12:G12"/>
    <mergeCell ref="H12:I12"/>
    <mergeCell ref="J12:K12"/>
    <mergeCell ref="D33:E33"/>
    <mergeCell ref="F33:G33"/>
    <mergeCell ref="H33:I33"/>
  </mergeCells>
  <phoneticPr fontId="60" type="noConversion"/>
  <conditionalFormatting sqref="B16:O33 B77:O94">
    <cfRule type="expression" dxfId="45" priority="1">
      <formula>$B16&lt;&gt;""</formula>
    </cfRule>
  </conditionalFormatting>
  <hyperlinks>
    <hyperlink ref="Q4" location="Índice!A1" display="Índice" xr:uid="{00000000-0004-0000-0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20" min="1" max="14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Folha16"/>
  <dimension ref="A1:R109"/>
  <sheetViews>
    <sheetView showGridLines="0" view="pageBreakPreview" zoomScale="75" zoomScaleNormal="60" zoomScaleSheetLayoutView="75" workbookViewId="0"/>
  </sheetViews>
  <sheetFormatPr defaultRowHeight="12.75" x14ac:dyDescent="0.2"/>
  <cols>
    <col min="1" max="1" width="9.140625" style="9"/>
    <col min="2" max="3" width="5.85546875" style="9" customWidth="1"/>
    <col min="4" max="5" width="16.85546875" style="9" customWidth="1"/>
    <col min="6" max="6" width="15.85546875" style="9" customWidth="1"/>
    <col min="7" max="7" width="14.85546875" style="9" customWidth="1"/>
    <col min="8" max="8" width="15.85546875" style="9" customWidth="1"/>
    <col min="9" max="9" width="14.85546875" style="9" customWidth="1"/>
    <col min="10" max="15" width="15.85546875" style="9" customWidth="1"/>
    <col min="16" max="16" width="9.140625" style="9"/>
    <col min="17" max="17" width="10.140625" style="9" bestFit="1" customWidth="1"/>
    <col min="18" max="18" width="10.85546875" style="9" bestFit="1" customWidth="1"/>
    <col min="19" max="257" width="9.140625" style="9"/>
    <col min="258" max="259" width="5.85546875" style="9" customWidth="1"/>
    <col min="260" max="261" width="16.85546875" style="9" customWidth="1"/>
    <col min="262" max="262" width="15.85546875" style="9" customWidth="1"/>
    <col min="263" max="263" width="14.85546875" style="9" customWidth="1"/>
    <col min="264" max="264" width="15.85546875" style="9" customWidth="1"/>
    <col min="265" max="265" width="14.85546875" style="9" customWidth="1"/>
    <col min="266" max="271" width="15.85546875" style="9" customWidth="1"/>
    <col min="272" max="513" width="9.140625" style="9"/>
    <col min="514" max="515" width="5.85546875" style="9" customWidth="1"/>
    <col min="516" max="517" width="16.85546875" style="9" customWidth="1"/>
    <col min="518" max="518" width="15.85546875" style="9" customWidth="1"/>
    <col min="519" max="519" width="14.85546875" style="9" customWidth="1"/>
    <col min="520" max="520" width="15.85546875" style="9" customWidth="1"/>
    <col min="521" max="521" width="14.85546875" style="9" customWidth="1"/>
    <col min="522" max="527" width="15.85546875" style="9" customWidth="1"/>
    <col min="528" max="769" width="9.140625" style="9"/>
    <col min="770" max="771" width="5.85546875" style="9" customWidth="1"/>
    <col min="772" max="773" width="16.85546875" style="9" customWidth="1"/>
    <col min="774" max="774" width="15.85546875" style="9" customWidth="1"/>
    <col min="775" max="775" width="14.85546875" style="9" customWidth="1"/>
    <col min="776" max="776" width="15.85546875" style="9" customWidth="1"/>
    <col min="777" max="777" width="14.85546875" style="9" customWidth="1"/>
    <col min="778" max="783" width="15.85546875" style="9" customWidth="1"/>
    <col min="784" max="1025" width="9.140625" style="9"/>
    <col min="1026" max="1027" width="5.85546875" style="9" customWidth="1"/>
    <col min="1028" max="1029" width="16.85546875" style="9" customWidth="1"/>
    <col min="1030" max="1030" width="15.85546875" style="9" customWidth="1"/>
    <col min="1031" max="1031" width="14.85546875" style="9" customWidth="1"/>
    <col min="1032" max="1032" width="15.85546875" style="9" customWidth="1"/>
    <col min="1033" max="1033" width="14.85546875" style="9" customWidth="1"/>
    <col min="1034" max="1039" width="15.85546875" style="9" customWidth="1"/>
    <col min="1040" max="1281" width="9.140625" style="9"/>
    <col min="1282" max="1283" width="5.85546875" style="9" customWidth="1"/>
    <col min="1284" max="1285" width="16.85546875" style="9" customWidth="1"/>
    <col min="1286" max="1286" width="15.85546875" style="9" customWidth="1"/>
    <col min="1287" max="1287" width="14.85546875" style="9" customWidth="1"/>
    <col min="1288" max="1288" width="15.85546875" style="9" customWidth="1"/>
    <col min="1289" max="1289" width="14.85546875" style="9" customWidth="1"/>
    <col min="1290" max="1295" width="15.85546875" style="9" customWidth="1"/>
    <col min="1296" max="1537" width="9.140625" style="9"/>
    <col min="1538" max="1539" width="5.85546875" style="9" customWidth="1"/>
    <col min="1540" max="1541" width="16.85546875" style="9" customWidth="1"/>
    <col min="1542" max="1542" width="15.85546875" style="9" customWidth="1"/>
    <col min="1543" max="1543" width="14.85546875" style="9" customWidth="1"/>
    <col min="1544" max="1544" width="15.85546875" style="9" customWidth="1"/>
    <col min="1545" max="1545" width="14.85546875" style="9" customWidth="1"/>
    <col min="1546" max="1551" width="15.85546875" style="9" customWidth="1"/>
    <col min="1552" max="1793" width="9.140625" style="9"/>
    <col min="1794" max="1795" width="5.85546875" style="9" customWidth="1"/>
    <col min="1796" max="1797" width="16.85546875" style="9" customWidth="1"/>
    <col min="1798" max="1798" width="15.85546875" style="9" customWidth="1"/>
    <col min="1799" max="1799" width="14.85546875" style="9" customWidth="1"/>
    <col min="1800" max="1800" width="15.85546875" style="9" customWidth="1"/>
    <col min="1801" max="1801" width="14.85546875" style="9" customWidth="1"/>
    <col min="1802" max="1807" width="15.85546875" style="9" customWidth="1"/>
    <col min="1808" max="2049" width="9.140625" style="9"/>
    <col min="2050" max="2051" width="5.85546875" style="9" customWidth="1"/>
    <col min="2052" max="2053" width="16.85546875" style="9" customWidth="1"/>
    <col min="2054" max="2054" width="15.85546875" style="9" customWidth="1"/>
    <col min="2055" max="2055" width="14.85546875" style="9" customWidth="1"/>
    <col min="2056" max="2056" width="15.85546875" style="9" customWidth="1"/>
    <col min="2057" max="2057" width="14.85546875" style="9" customWidth="1"/>
    <col min="2058" max="2063" width="15.85546875" style="9" customWidth="1"/>
    <col min="2064" max="2305" width="9.140625" style="9"/>
    <col min="2306" max="2307" width="5.85546875" style="9" customWidth="1"/>
    <col min="2308" max="2309" width="16.85546875" style="9" customWidth="1"/>
    <col min="2310" max="2310" width="15.85546875" style="9" customWidth="1"/>
    <col min="2311" max="2311" width="14.85546875" style="9" customWidth="1"/>
    <col min="2312" max="2312" width="15.85546875" style="9" customWidth="1"/>
    <col min="2313" max="2313" width="14.85546875" style="9" customWidth="1"/>
    <col min="2314" max="2319" width="15.85546875" style="9" customWidth="1"/>
    <col min="2320" max="2561" width="9.140625" style="9"/>
    <col min="2562" max="2563" width="5.85546875" style="9" customWidth="1"/>
    <col min="2564" max="2565" width="16.85546875" style="9" customWidth="1"/>
    <col min="2566" max="2566" width="15.85546875" style="9" customWidth="1"/>
    <col min="2567" max="2567" width="14.85546875" style="9" customWidth="1"/>
    <col min="2568" max="2568" width="15.85546875" style="9" customWidth="1"/>
    <col min="2569" max="2569" width="14.85546875" style="9" customWidth="1"/>
    <col min="2570" max="2575" width="15.85546875" style="9" customWidth="1"/>
    <col min="2576" max="2817" width="9.140625" style="9"/>
    <col min="2818" max="2819" width="5.85546875" style="9" customWidth="1"/>
    <col min="2820" max="2821" width="16.85546875" style="9" customWidth="1"/>
    <col min="2822" max="2822" width="15.85546875" style="9" customWidth="1"/>
    <col min="2823" max="2823" width="14.85546875" style="9" customWidth="1"/>
    <col min="2824" max="2824" width="15.85546875" style="9" customWidth="1"/>
    <col min="2825" max="2825" width="14.85546875" style="9" customWidth="1"/>
    <col min="2826" max="2831" width="15.85546875" style="9" customWidth="1"/>
    <col min="2832" max="3073" width="9.140625" style="9"/>
    <col min="3074" max="3075" width="5.85546875" style="9" customWidth="1"/>
    <col min="3076" max="3077" width="16.85546875" style="9" customWidth="1"/>
    <col min="3078" max="3078" width="15.85546875" style="9" customWidth="1"/>
    <col min="3079" max="3079" width="14.85546875" style="9" customWidth="1"/>
    <col min="3080" max="3080" width="15.85546875" style="9" customWidth="1"/>
    <col min="3081" max="3081" width="14.85546875" style="9" customWidth="1"/>
    <col min="3082" max="3087" width="15.85546875" style="9" customWidth="1"/>
    <col min="3088" max="3329" width="9.140625" style="9"/>
    <col min="3330" max="3331" width="5.85546875" style="9" customWidth="1"/>
    <col min="3332" max="3333" width="16.85546875" style="9" customWidth="1"/>
    <col min="3334" max="3334" width="15.85546875" style="9" customWidth="1"/>
    <col min="3335" max="3335" width="14.85546875" style="9" customWidth="1"/>
    <col min="3336" max="3336" width="15.85546875" style="9" customWidth="1"/>
    <col min="3337" max="3337" width="14.85546875" style="9" customWidth="1"/>
    <col min="3338" max="3343" width="15.85546875" style="9" customWidth="1"/>
    <col min="3344" max="3585" width="9.140625" style="9"/>
    <col min="3586" max="3587" width="5.85546875" style="9" customWidth="1"/>
    <col min="3588" max="3589" width="16.85546875" style="9" customWidth="1"/>
    <col min="3590" max="3590" width="15.85546875" style="9" customWidth="1"/>
    <col min="3591" max="3591" width="14.85546875" style="9" customWidth="1"/>
    <col min="3592" max="3592" width="15.85546875" style="9" customWidth="1"/>
    <col min="3593" max="3593" width="14.85546875" style="9" customWidth="1"/>
    <col min="3594" max="3599" width="15.85546875" style="9" customWidth="1"/>
    <col min="3600" max="3841" width="9.140625" style="9"/>
    <col min="3842" max="3843" width="5.85546875" style="9" customWidth="1"/>
    <col min="3844" max="3845" width="16.85546875" style="9" customWidth="1"/>
    <col min="3846" max="3846" width="15.85546875" style="9" customWidth="1"/>
    <col min="3847" max="3847" width="14.85546875" style="9" customWidth="1"/>
    <col min="3848" max="3848" width="15.85546875" style="9" customWidth="1"/>
    <col min="3849" max="3849" width="14.85546875" style="9" customWidth="1"/>
    <col min="3850" max="3855" width="15.85546875" style="9" customWidth="1"/>
    <col min="3856" max="4097" width="9.140625" style="9"/>
    <col min="4098" max="4099" width="5.85546875" style="9" customWidth="1"/>
    <col min="4100" max="4101" width="16.85546875" style="9" customWidth="1"/>
    <col min="4102" max="4102" width="15.85546875" style="9" customWidth="1"/>
    <col min="4103" max="4103" width="14.85546875" style="9" customWidth="1"/>
    <col min="4104" max="4104" width="15.85546875" style="9" customWidth="1"/>
    <col min="4105" max="4105" width="14.85546875" style="9" customWidth="1"/>
    <col min="4106" max="4111" width="15.85546875" style="9" customWidth="1"/>
    <col min="4112" max="4353" width="9.140625" style="9"/>
    <col min="4354" max="4355" width="5.85546875" style="9" customWidth="1"/>
    <col min="4356" max="4357" width="16.85546875" style="9" customWidth="1"/>
    <col min="4358" max="4358" width="15.85546875" style="9" customWidth="1"/>
    <col min="4359" max="4359" width="14.85546875" style="9" customWidth="1"/>
    <col min="4360" max="4360" width="15.85546875" style="9" customWidth="1"/>
    <col min="4361" max="4361" width="14.85546875" style="9" customWidth="1"/>
    <col min="4362" max="4367" width="15.85546875" style="9" customWidth="1"/>
    <col min="4368" max="4609" width="9.140625" style="9"/>
    <col min="4610" max="4611" width="5.85546875" style="9" customWidth="1"/>
    <col min="4612" max="4613" width="16.85546875" style="9" customWidth="1"/>
    <col min="4614" max="4614" width="15.85546875" style="9" customWidth="1"/>
    <col min="4615" max="4615" width="14.85546875" style="9" customWidth="1"/>
    <col min="4616" max="4616" width="15.85546875" style="9" customWidth="1"/>
    <col min="4617" max="4617" width="14.85546875" style="9" customWidth="1"/>
    <col min="4618" max="4623" width="15.85546875" style="9" customWidth="1"/>
    <col min="4624" max="4865" width="9.140625" style="9"/>
    <col min="4866" max="4867" width="5.85546875" style="9" customWidth="1"/>
    <col min="4868" max="4869" width="16.85546875" style="9" customWidth="1"/>
    <col min="4870" max="4870" width="15.85546875" style="9" customWidth="1"/>
    <col min="4871" max="4871" width="14.85546875" style="9" customWidth="1"/>
    <col min="4872" max="4872" width="15.85546875" style="9" customWidth="1"/>
    <col min="4873" max="4873" width="14.85546875" style="9" customWidth="1"/>
    <col min="4874" max="4879" width="15.85546875" style="9" customWidth="1"/>
    <col min="4880" max="5121" width="9.140625" style="9"/>
    <col min="5122" max="5123" width="5.85546875" style="9" customWidth="1"/>
    <col min="5124" max="5125" width="16.85546875" style="9" customWidth="1"/>
    <col min="5126" max="5126" width="15.85546875" style="9" customWidth="1"/>
    <col min="5127" max="5127" width="14.85546875" style="9" customWidth="1"/>
    <col min="5128" max="5128" width="15.85546875" style="9" customWidth="1"/>
    <col min="5129" max="5129" width="14.85546875" style="9" customWidth="1"/>
    <col min="5130" max="5135" width="15.85546875" style="9" customWidth="1"/>
    <col min="5136" max="5377" width="9.140625" style="9"/>
    <col min="5378" max="5379" width="5.85546875" style="9" customWidth="1"/>
    <col min="5380" max="5381" width="16.85546875" style="9" customWidth="1"/>
    <col min="5382" max="5382" width="15.85546875" style="9" customWidth="1"/>
    <col min="5383" max="5383" width="14.85546875" style="9" customWidth="1"/>
    <col min="5384" max="5384" width="15.85546875" style="9" customWidth="1"/>
    <col min="5385" max="5385" width="14.85546875" style="9" customWidth="1"/>
    <col min="5386" max="5391" width="15.85546875" style="9" customWidth="1"/>
    <col min="5392" max="5633" width="9.140625" style="9"/>
    <col min="5634" max="5635" width="5.85546875" style="9" customWidth="1"/>
    <col min="5636" max="5637" width="16.85546875" style="9" customWidth="1"/>
    <col min="5638" max="5638" width="15.85546875" style="9" customWidth="1"/>
    <col min="5639" max="5639" width="14.85546875" style="9" customWidth="1"/>
    <col min="5640" max="5640" width="15.85546875" style="9" customWidth="1"/>
    <col min="5641" max="5641" width="14.85546875" style="9" customWidth="1"/>
    <col min="5642" max="5647" width="15.85546875" style="9" customWidth="1"/>
    <col min="5648" max="5889" width="9.140625" style="9"/>
    <col min="5890" max="5891" width="5.85546875" style="9" customWidth="1"/>
    <col min="5892" max="5893" width="16.85546875" style="9" customWidth="1"/>
    <col min="5894" max="5894" width="15.85546875" style="9" customWidth="1"/>
    <col min="5895" max="5895" width="14.85546875" style="9" customWidth="1"/>
    <col min="5896" max="5896" width="15.85546875" style="9" customWidth="1"/>
    <col min="5897" max="5897" width="14.85546875" style="9" customWidth="1"/>
    <col min="5898" max="5903" width="15.85546875" style="9" customWidth="1"/>
    <col min="5904" max="6145" width="9.140625" style="9"/>
    <col min="6146" max="6147" width="5.85546875" style="9" customWidth="1"/>
    <col min="6148" max="6149" width="16.85546875" style="9" customWidth="1"/>
    <col min="6150" max="6150" width="15.85546875" style="9" customWidth="1"/>
    <col min="6151" max="6151" width="14.85546875" style="9" customWidth="1"/>
    <col min="6152" max="6152" width="15.85546875" style="9" customWidth="1"/>
    <col min="6153" max="6153" width="14.85546875" style="9" customWidth="1"/>
    <col min="6154" max="6159" width="15.85546875" style="9" customWidth="1"/>
    <col min="6160" max="6401" width="9.140625" style="9"/>
    <col min="6402" max="6403" width="5.85546875" style="9" customWidth="1"/>
    <col min="6404" max="6405" width="16.85546875" style="9" customWidth="1"/>
    <col min="6406" max="6406" width="15.85546875" style="9" customWidth="1"/>
    <col min="6407" max="6407" width="14.85546875" style="9" customWidth="1"/>
    <col min="6408" max="6408" width="15.85546875" style="9" customWidth="1"/>
    <col min="6409" max="6409" width="14.85546875" style="9" customWidth="1"/>
    <col min="6410" max="6415" width="15.85546875" style="9" customWidth="1"/>
    <col min="6416" max="6657" width="9.140625" style="9"/>
    <col min="6658" max="6659" width="5.85546875" style="9" customWidth="1"/>
    <col min="6660" max="6661" width="16.85546875" style="9" customWidth="1"/>
    <col min="6662" max="6662" width="15.85546875" style="9" customWidth="1"/>
    <col min="6663" max="6663" width="14.85546875" style="9" customWidth="1"/>
    <col min="6664" max="6664" width="15.85546875" style="9" customWidth="1"/>
    <col min="6665" max="6665" width="14.85546875" style="9" customWidth="1"/>
    <col min="6666" max="6671" width="15.85546875" style="9" customWidth="1"/>
    <col min="6672" max="6913" width="9.140625" style="9"/>
    <col min="6914" max="6915" width="5.85546875" style="9" customWidth="1"/>
    <col min="6916" max="6917" width="16.85546875" style="9" customWidth="1"/>
    <col min="6918" max="6918" width="15.85546875" style="9" customWidth="1"/>
    <col min="6919" max="6919" width="14.85546875" style="9" customWidth="1"/>
    <col min="6920" max="6920" width="15.85546875" style="9" customWidth="1"/>
    <col min="6921" max="6921" width="14.85546875" style="9" customWidth="1"/>
    <col min="6922" max="6927" width="15.85546875" style="9" customWidth="1"/>
    <col min="6928" max="7169" width="9.140625" style="9"/>
    <col min="7170" max="7171" width="5.85546875" style="9" customWidth="1"/>
    <col min="7172" max="7173" width="16.85546875" style="9" customWidth="1"/>
    <col min="7174" max="7174" width="15.85546875" style="9" customWidth="1"/>
    <col min="7175" max="7175" width="14.85546875" style="9" customWidth="1"/>
    <col min="7176" max="7176" width="15.85546875" style="9" customWidth="1"/>
    <col min="7177" max="7177" width="14.85546875" style="9" customWidth="1"/>
    <col min="7178" max="7183" width="15.85546875" style="9" customWidth="1"/>
    <col min="7184" max="7425" width="9.140625" style="9"/>
    <col min="7426" max="7427" width="5.85546875" style="9" customWidth="1"/>
    <col min="7428" max="7429" width="16.85546875" style="9" customWidth="1"/>
    <col min="7430" max="7430" width="15.85546875" style="9" customWidth="1"/>
    <col min="7431" max="7431" width="14.85546875" style="9" customWidth="1"/>
    <col min="7432" max="7432" width="15.85546875" style="9" customWidth="1"/>
    <col min="7433" max="7433" width="14.85546875" style="9" customWidth="1"/>
    <col min="7434" max="7439" width="15.85546875" style="9" customWidth="1"/>
    <col min="7440" max="7681" width="9.140625" style="9"/>
    <col min="7682" max="7683" width="5.85546875" style="9" customWidth="1"/>
    <col min="7684" max="7685" width="16.85546875" style="9" customWidth="1"/>
    <col min="7686" max="7686" width="15.85546875" style="9" customWidth="1"/>
    <col min="7687" max="7687" width="14.85546875" style="9" customWidth="1"/>
    <col min="7688" max="7688" width="15.85546875" style="9" customWidth="1"/>
    <col min="7689" max="7689" width="14.85546875" style="9" customWidth="1"/>
    <col min="7690" max="7695" width="15.85546875" style="9" customWidth="1"/>
    <col min="7696" max="7937" width="9.140625" style="9"/>
    <col min="7938" max="7939" width="5.85546875" style="9" customWidth="1"/>
    <col min="7940" max="7941" width="16.85546875" style="9" customWidth="1"/>
    <col min="7942" max="7942" width="15.85546875" style="9" customWidth="1"/>
    <col min="7943" max="7943" width="14.85546875" style="9" customWidth="1"/>
    <col min="7944" max="7944" width="15.85546875" style="9" customWidth="1"/>
    <col min="7945" max="7945" width="14.85546875" style="9" customWidth="1"/>
    <col min="7946" max="7951" width="15.85546875" style="9" customWidth="1"/>
    <col min="7952" max="8193" width="9.140625" style="9"/>
    <col min="8194" max="8195" width="5.85546875" style="9" customWidth="1"/>
    <col min="8196" max="8197" width="16.85546875" style="9" customWidth="1"/>
    <col min="8198" max="8198" width="15.85546875" style="9" customWidth="1"/>
    <col min="8199" max="8199" width="14.85546875" style="9" customWidth="1"/>
    <col min="8200" max="8200" width="15.85546875" style="9" customWidth="1"/>
    <col min="8201" max="8201" width="14.85546875" style="9" customWidth="1"/>
    <col min="8202" max="8207" width="15.85546875" style="9" customWidth="1"/>
    <col min="8208" max="8449" width="9.140625" style="9"/>
    <col min="8450" max="8451" width="5.85546875" style="9" customWidth="1"/>
    <col min="8452" max="8453" width="16.85546875" style="9" customWidth="1"/>
    <col min="8454" max="8454" width="15.85546875" style="9" customWidth="1"/>
    <col min="8455" max="8455" width="14.85546875" style="9" customWidth="1"/>
    <col min="8456" max="8456" width="15.85546875" style="9" customWidth="1"/>
    <col min="8457" max="8457" width="14.85546875" style="9" customWidth="1"/>
    <col min="8458" max="8463" width="15.85546875" style="9" customWidth="1"/>
    <col min="8464" max="8705" width="9.140625" style="9"/>
    <col min="8706" max="8707" width="5.85546875" style="9" customWidth="1"/>
    <col min="8708" max="8709" width="16.85546875" style="9" customWidth="1"/>
    <col min="8710" max="8710" width="15.85546875" style="9" customWidth="1"/>
    <col min="8711" max="8711" width="14.85546875" style="9" customWidth="1"/>
    <col min="8712" max="8712" width="15.85546875" style="9" customWidth="1"/>
    <col min="8713" max="8713" width="14.85546875" style="9" customWidth="1"/>
    <col min="8714" max="8719" width="15.85546875" style="9" customWidth="1"/>
    <col min="8720" max="8961" width="9.140625" style="9"/>
    <col min="8962" max="8963" width="5.85546875" style="9" customWidth="1"/>
    <col min="8964" max="8965" width="16.85546875" style="9" customWidth="1"/>
    <col min="8966" max="8966" width="15.85546875" style="9" customWidth="1"/>
    <col min="8967" max="8967" width="14.85546875" style="9" customWidth="1"/>
    <col min="8968" max="8968" width="15.85546875" style="9" customWidth="1"/>
    <col min="8969" max="8969" width="14.85546875" style="9" customWidth="1"/>
    <col min="8970" max="8975" width="15.85546875" style="9" customWidth="1"/>
    <col min="8976" max="9217" width="9.140625" style="9"/>
    <col min="9218" max="9219" width="5.85546875" style="9" customWidth="1"/>
    <col min="9220" max="9221" width="16.85546875" style="9" customWidth="1"/>
    <col min="9222" max="9222" width="15.85546875" style="9" customWidth="1"/>
    <col min="9223" max="9223" width="14.85546875" style="9" customWidth="1"/>
    <col min="9224" max="9224" width="15.85546875" style="9" customWidth="1"/>
    <col min="9225" max="9225" width="14.85546875" style="9" customWidth="1"/>
    <col min="9226" max="9231" width="15.85546875" style="9" customWidth="1"/>
    <col min="9232" max="9473" width="9.140625" style="9"/>
    <col min="9474" max="9475" width="5.85546875" style="9" customWidth="1"/>
    <col min="9476" max="9477" width="16.85546875" style="9" customWidth="1"/>
    <col min="9478" max="9478" width="15.85546875" style="9" customWidth="1"/>
    <col min="9479" max="9479" width="14.85546875" style="9" customWidth="1"/>
    <col min="9480" max="9480" width="15.85546875" style="9" customWidth="1"/>
    <col min="9481" max="9481" width="14.85546875" style="9" customWidth="1"/>
    <col min="9482" max="9487" width="15.85546875" style="9" customWidth="1"/>
    <col min="9488" max="9729" width="9.140625" style="9"/>
    <col min="9730" max="9731" width="5.85546875" style="9" customWidth="1"/>
    <col min="9732" max="9733" width="16.85546875" style="9" customWidth="1"/>
    <col min="9734" max="9734" width="15.85546875" style="9" customWidth="1"/>
    <col min="9735" max="9735" width="14.85546875" style="9" customWidth="1"/>
    <col min="9736" max="9736" width="15.85546875" style="9" customWidth="1"/>
    <col min="9737" max="9737" width="14.85546875" style="9" customWidth="1"/>
    <col min="9738" max="9743" width="15.85546875" style="9" customWidth="1"/>
    <col min="9744" max="9985" width="9.140625" style="9"/>
    <col min="9986" max="9987" width="5.85546875" style="9" customWidth="1"/>
    <col min="9988" max="9989" width="16.85546875" style="9" customWidth="1"/>
    <col min="9990" max="9990" width="15.85546875" style="9" customWidth="1"/>
    <col min="9991" max="9991" width="14.85546875" style="9" customWidth="1"/>
    <col min="9992" max="9992" width="15.85546875" style="9" customWidth="1"/>
    <col min="9993" max="9993" width="14.85546875" style="9" customWidth="1"/>
    <col min="9994" max="9999" width="15.85546875" style="9" customWidth="1"/>
    <col min="10000" max="10241" width="9.140625" style="9"/>
    <col min="10242" max="10243" width="5.85546875" style="9" customWidth="1"/>
    <col min="10244" max="10245" width="16.85546875" style="9" customWidth="1"/>
    <col min="10246" max="10246" width="15.85546875" style="9" customWidth="1"/>
    <col min="10247" max="10247" width="14.85546875" style="9" customWidth="1"/>
    <col min="10248" max="10248" width="15.85546875" style="9" customWidth="1"/>
    <col min="10249" max="10249" width="14.85546875" style="9" customWidth="1"/>
    <col min="10250" max="10255" width="15.85546875" style="9" customWidth="1"/>
    <col min="10256" max="10497" width="9.140625" style="9"/>
    <col min="10498" max="10499" width="5.85546875" style="9" customWidth="1"/>
    <col min="10500" max="10501" width="16.85546875" style="9" customWidth="1"/>
    <col min="10502" max="10502" width="15.85546875" style="9" customWidth="1"/>
    <col min="10503" max="10503" width="14.85546875" style="9" customWidth="1"/>
    <col min="10504" max="10504" width="15.85546875" style="9" customWidth="1"/>
    <col min="10505" max="10505" width="14.85546875" style="9" customWidth="1"/>
    <col min="10506" max="10511" width="15.85546875" style="9" customWidth="1"/>
    <col min="10512" max="10753" width="9.140625" style="9"/>
    <col min="10754" max="10755" width="5.85546875" style="9" customWidth="1"/>
    <col min="10756" max="10757" width="16.85546875" style="9" customWidth="1"/>
    <col min="10758" max="10758" width="15.85546875" style="9" customWidth="1"/>
    <col min="10759" max="10759" width="14.85546875" style="9" customWidth="1"/>
    <col min="10760" max="10760" width="15.85546875" style="9" customWidth="1"/>
    <col min="10761" max="10761" width="14.85546875" style="9" customWidth="1"/>
    <col min="10762" max="10767" width="15.85546875" style="9" customWidth="1"/>
    <col min="10768" max="11009" width="9.140625" style="9"/>
    <col min="11010" max="11011" width="5.85546875" style="9" customWidth="1"/>
    <col min="11012" max="11013" width="16.85546875" style="9" customWidth="1"/>
    <col min="11014" max="11014" width="15.85546875" style="9" customWidth="1"/>
    <col min="11015" max="11015" width="14.85546875" style="9" customWidth="1"/>
    <col min="11016" max="11016" width="15.85546875" style="9" customWidth="1"/>
    <col min="11017" max="11017" width="14.85546875" style="9" customWidth="1"/>
    <col min="11018" max="11023" width="15.85546875" style="9" customWidth="1"/>
    <col min="11024" max="11265" width="9.140625" style="9"/>
    <col min="11266" max="11267" width="5.85546875" style="9" customWidth="1"/>
    <col min="11268" max="11269" width="16.85546875" style="9" customWidth="1"/>
    <col min="11270" max="11270" width="15.85546875" style="9" customWidth="1"/>
    <col min="11271" max="11271" width="14.85546875" style="9" customWidth="1"/>
    <col min="11272" max="11272" width="15.85546875" style="9" customWidth="1"/>
    <col min="11273" max="11273" width="14.85546875" style="9" customWidth="1"/>
    <col min="11274" max="11279" width="15.85546875" style="9" customWidth="1"/>
    <col min="11280" max="11521" width="9.140625" style="9"/>
    <col min="11522" max="11523" width="5.85546875" style="9" customWidth="1"/>
    <col min="11524" max="11525" width="16.85546875" style="9" customWidth="1"/>
    <col min="11526" max="11526" width="15.85546875" style="9" customWidth="1"/>
    <col min="11527" max="11527" width="14.85546875" style="9" customWidth="1"/>
    <col min="11528" max="11528" width="15.85546875" style="9" customWidth="1"/>
    <col min="11529" max="11529" width="14.85546875" style="9" customWidth="1"/>
    <col min="11530" max="11535" width="15.85546875" style="9" customWidth="1"/>
    <col min="11536" max="11777" width="9.140625" style="9"/>
    <col min="11778" max="11779" width="5.85546875" style="9" customWidth="1"/>
    <col min="11780" max="11781" width="16.85546875" style="9" customWidth="1"/>
    <col min="11782" max="11782" width="15.85546875" style="9" customWidth="1"/>
    <col min="11783" max="11783" width="14.85546875" style="9" customWidth="1"/>
    <col min="11784" max="11784" width="15.85546875" style="9" customWidth="1"/>
    <col min="11785" max="11785" width="14.85546875" style="9" customWidth="1"/>
    <col min="11786" max="11791" width="15.85546875" style="9" customWidth="1"/>
    <col min="11792" max="12033" width="9.140625" style="9"/>
    <col min="12034" max="12035" width="5.85546875" style="9" customWidth="1"/>
    <col min="12036" max="12037" width="16.85546875" style="9" customWidth="1"/>
    <col min="12038" max="12038" width="15.85546875" style="9" customWidth="1"/>
    <col min="12039" max="12039" width="14.85546875" style="9" customWidth="1"/>
    <col min="12040" max="12040" width="15.85546875" style="9" customWidth="1"/>
    <col min="12041" max="12041" width="14.85546875" style="9" customWidth="1"/>
    <col min="12042" max="12047" width="15.85546875" style="9" customWidth="1"/>
    <col min="12048" max="12289" width="9.140625" style="9"/>
    <col min="12290" max="12291" width="5.85546875" style="9" customWidth="1"/>
    <col min="12292" max="12293" width="16.85546875" style="9" customWidth="1"/>
    <col min="12294" max="12294" width="15.85546875" style="9" customWidth="1"/>
    <col min="12295" max="12295" width="14.85546875" style="9" customWidth="1"/>
    <col min="12296" max="12296" width="15.85546875" style="9" customWidth="1"/>
    <col min="12297" max="12297" width="14.85546875" style="9" customWidth="1"/>
    <col min="12298" max="12303" width="15.85546875" style="9" customWidth="1"/>
    <col min="12304" max="12545" width="9.140625" style="9"/>
    <col min="12546" max="12547" width="5.85546875" style="9" customWidth="1"/>
    <col min="12548" max="12549" width="16.85546875" style="9" customWidth="1"/>
    <col min="12550" max="12550" width="15.85546875" style="9" customWidth="1"/>
    <col min="12551" max="12551" width="14.85546875" style="9" customWidth="1"/>
    <col min="12552" max="12552" width="15.85546875" style="9" customWidth="1"/>
    <col min="12553" max="12553" width="14.85546875" style="9" customWidth="1"/>
    <col min="12554" max="12559" width="15.85546875" style="9" customWidth="1"/>
    <col min="12560" max="12801" width="9.140625" style="9"/>
    <col min="12802" max="12803" width="5.85546875" style="9" customWidth="1"/>
    <col min="12804" max="12805" width="16.85546875" style="9" customWidth="1"/>
    <col min="12806" max="12806" width="15.85546875" style="9" customWidth="1"/>
    <col min="12807" max="12807" width="14.85546875" style="9" customWidth="1"/>
    <col min="12808" max="12808" width="15.85546875" style="9" customWidth="1"/>
    <col min="12809" max="12809" width="14.85546875" style="9" customWidth="1"/>
    <col min="12810" max="12815" width="15.85546875" style="9" customWidth="1"/>
    <col min="12816" max="13057" width="9.140625" style="9"/>
    <col min="13058" max="13059" width="5.85546875" style="9" customWidth="1"/>
    <col min="13060" max="13061" width="16.85546875" style="9" customWidth="1"/>
    <col min="13062" max="13062" width="15.85546875" style="9" customWidth="1"/>
    <col min="13063" max="13063" width="14.85546875" style="9" customWidth="1"/>
    <col min="13064" max="13064" width="15.85546875" style="9" customWidth="1"/>
    <col min="13065" max="13065" width="14.85546875" style="9" customWidth="1"/>
    <col min="13066" max="13071" width="15.85546875" style="9" customWidth="1"/>
    <col min="13072" max="13313" width="9.140625" style="9"/>
    <col min="13314" max="13315" width="5.85546875" style="9" customWidth="1"/>
    <col min="13316" max="13317" width="16.85546875" style="9" customWidth="1"/>
    <col min="13318" max="13318" width="15.85546875" style="9" customWidth="1"/>
    <col min="13319" max="13319" width="14.85546875" style="9" customWidth="1"/>
    <col min="13320" max="13320" width="15.85546875" style="9" customWidth="1"/>
    <col min="13321" max="13321" width="14.85546875" style="9" customWidth="1"/>
    <col min="13322" max="13327" width="15.85546875" style="9" customWidth="1"/>
    <col min="13328" max="13569" width="9.140625" style="9"/>
    <col min="13570" max="13571" width="5.85546875" style="9" customWidth="1"/>
    <col min="13572" max="13573" width="16.85546875" style="9" customWidth="1"/>
    <col min="13574" max="13574" width="15.85546875" style="9" customWidth="1"/>
    <col min="13575" max="13575" width="14.85546875" style="9" customWidth="1"/>
    <col min="13576" max="13576" width="15.85546875" style="9" customWidth="1"/>
    <col min="13577" max="13577" width="14.85546875" style="9" customWidth="1"/>
    <col min="13578" max="13583" width="15.85546875" style="9" customWidth="1"/>
    <col min="13584" max="13825" width="9.140625" style="9"/>
    <col min="13826" max="13827" width="5.85546875" style="9" customWidth="1"/>
    <col min="13828" max="13829" width="16.85546875" style="9" customWidth="1"/>
    <col min="13830" max="13830" width="15.85546875" style="9" customWidth="1"/>
    <col min="13831" max="13831" width="14.85546875" style="9" customWidth="1"/>
    <col min="13832" max="13832" width="15.85546875" style="9" customWidth="1"/>
    <col min="13833" max="13833" width="14.85546875" style="9" customWidth="1"/>
    <col min="13834" max="13839" width="15.85546875" style="9" customWidth="1"/>
    <col min="13840" max="14081" width="9.140625" style="9"/>
    <col min="14082" max="14083" width="5.85546875" style="9" customWidth="1"/>
    <col min="14084" max="14085" width="16.85546875" style="9" customWidth="1"/>
    <col min="14086" max="14086" width="15.85546875" style="9" customWidth="1"/>
    <col min="14087" max="14087" width="14.85546875" style="9" customWidth="1"/>
    <col min="14088" max="14088" width="15.85546875" style="9" customWidth="1"/>
    <col min="14089" max="14089" width="14.85546875" style="9" customWidth="1"/>
    <col min="14090" max="14095" width="15.85546875" style="9" customWidth="1"/>
    <col min="14096" max="14337" width="9.140625" style="9"/>
    <col min="14338" max="14339" width="5.85546875" style="9" customWidth="1"/>
    <col min="14340" max="14341" width="16.85546875" style="9" customWidth="1"/>
    <col min="14342" max="14342" width="15.85546875" style="9" customWidth="1"/>
    <col min="14343" max="14343" width="14.85546875" style="9" customWidth="1"/>
    <col min="14344" max="14344" width="15.85546875" style="9" customWidth="1"/>
    <col min="14345" max="14345" width="14.85546875" style="9" customWidth="1"/>
    <col min="14346" max="14351" width="15.85546875" style="9" customWidth="1"/>
    <col min="14352" max="14593" width="9.140625" style="9"/>
    <col min="14594" max="14595" width="5.85546875" style="9" customWidth="1"/>
    <col min="14596" max="14597" width="16.85546875" style="9" customWidth="1"/>
    <col min="14598" max="14598" width="15.85546875" style="9" customWidth="1"/>
    <col min="14599" max="14599" width="14.85546875" style="9" customWidth="1"/>
    <col min="14600" max="14600" width="15.85546875" style="9" customWidth="1"/>
    <col min="14601" max="14601" width="14.85546875" style="9" customWidth="1"/>
    <col min="14602" max="14607" width="15.85546875" style="9" customWidth="1"/>
    <col min="14608" max="14849" width="9.140625" style="9"/>
    <col min="14850" max="14851" width="5.85546875" style="9" customWidth="1"/>
    <col min="14852" max="14853" width="16.85546875" style="9" customWidth="1"/>
    <col min="14854" max="14854" width="15.85546875" style="9" customWidth="1"/>
    <col min="14855" max="14855" width="14.85546875" style="9" customWidth="1"/>
    <col min="14856" max="14856" width="15.85546875" style="9" customWidth="1"/>
    <col min="14857" max="14857" width="14.85546875" style="9" customWidth="1"/>
    <col min="14858" max="14863" width="15.85546875" style="9" customWidth="1"/>
    <col min="14864" max="15105" width="9.140625" style="9"/>
    <col min="15106" max="15107" width="5.85546875" style="9" customWidth="1"/>
    <col min="15108" max="15109" width="16.85546875" style="9" customWidth="1"/>
    <col min="15110" max="15110" width="15.85546875" style="9" customWidth="1"/>
    <col min="15111" max="15111" width="14.85546875" style="9" customWidth="1"/>
    <col min="15112" max="15112" width="15.85546875" style="9" customWidth="1"/>
    <col min="15113" max="15113" width="14.85546875" style="9" customWidth="1"/>
    <col min="15114" max="15119" width="15.85546875" style="9" customWidth="1"/>
    <col min="15120" max="15361" width="9.140625" style="9"/>
    <col min="15362" max="15363" width="5.85546875" style="9" customWidth="1"/>
    <col min="15364" max="15365" width="16.85546875" style="9" customWidth="1"/>
    <col min="15366" max="15366" width="15.85546875" style="9" customWidth="1"/>
    <col min="15367" max="15367" width="14.85546875" style="9" customWidth="1"/>
    <col min="15368" max="15368" width="15.85546875" style="9" customWidth="1"/>
    <col min="15369" max="15369" width="14.85546875" style="9" customWidth="1"/>
    <col min="15370" max="15375" width="15.85546875" style="9" customWidth="1"/>
    <col min="15376" max="15617" width="9.140625" style="9"/>
    <col min="15618" max="15619" width="5.85546875" style="9" customWidth="1"/>
    <col min="15620" max="15621" width="16.85546875" style="9" customWidth="1"/>
    <col min="15622" max="15622" width="15.85546875" style="9" customWidth="1"/>
    <col min="15623" max="15623" width="14.85546875" style="9" customWidth="1"/>
    <col min="15624" max="15624" width="15.85546875" style="9" customWidth="1"/>
    <col min="15625" max="15625" width="14.85546875" style="9" customWidth="1"/>
    <col min="15626" max="15631" width="15.85546875" style="9" customWidth="1"/>
    <col min="15632" max="15873" width="9.140625" style="9"/>
    <col min="15874" max="15875" width="5.85546875" style="9" customWidth="1"/>
    <col min="15876" max="15877" width="16.85546875" style="9" customWidth="1"/>
    <col min="15878" max="15878" width="15.85546875" style="9" customWidth="1"/>
    <col min="15879" max="15879" width="14.85546875" style="9" customWidth="1"/>
    <col min="15880" max="15880" width="15.85546875" style="9" customWidth="1"/>
    <col min="15881" max="15881" width="14.85546875" style="9" customWidth="1"/>
    <col min="15882" max="15887" width="15.85546875" style="9" customWidth="1"/>
    <col min="15888" max="16129" width="9.140625" style="9"/>
    <col min="16130" max="16131" width="5.85546875" style="9" customWidth="1"/>
    <col min="16132" max="16133" width="16.85546875" style="9" customWidth="1"/>
    <col min="16134" max="16134" width="15.85546875" style="9" customWidth="1"/>
    <col min="16135" max="16135" width="14.85546875" style="9" customWidth="1"/>
    <col min="16136" max="16136" width="15.85546875" style="9" customWidth="1"/>
    <col min="16137" max="16137" width="14.85546875" style="9" customWidth="1"/>
    <col min="16138" max="16143" width="15.85546875" style="9" customWidth="1"/>
    <col min="16144" max="16384" width="9.140625" style="9"/>
  </cols>
  <sheetData>
    <row r="1" spans="1:18" ht="26.25" customHeight="1" x14ac:dyDescent="0.35">
      <c r="B1" s="1325" t="s">
        <v>251</v>
      </c>
      <c r="C1" s="1325"/>
      <c r="D1" s="1325"/>
      <c r="E1" s="1325"/>
      <c r="F1" s="1325"/>
      <c r="G1" s="1325"/>
      <c r="H1" s="1325"/>
      <c r="I1" s="1325"/>
      <c r="J1" s="1325"/>
      <c r="K1" s="1325"/>
      <c r="L1" s="1325"/>
      <c r="M1" s="1325"/>
      <c r="N1" s="1325"/>
      <c r="O1" s="1325"/>
    </row>
    <row r="2" spans="1:18" ht="4.3499999999999996" customHeight="1" x14ac:dyDescent="0.2">
      <c r="B2" s="1326"/>
      <c r="C2" s="1326"/>
      <c r="D2" s="1326"/>
      <c r="E2" s="1326"/>
      <c r="F2" s="1326"/>
      <c r="G2" s="1326"/>
      <c r="H2" s="1326"/>
      <c r="I2" s="1326"/>
      <c r="J2" s="1326"/>
      <c r="K2" s="1326"/>
      <c r="L2" s="1326"/>
      <c r="M2" s="1326"/>
      <c r="N2" s="1326"/>
      <c r="O2" s="1326"/>
    </row>
    <row r="3" spans="1:18" ht="18" customHeight="1" x14ac:dyDescent="0.2">
      <c r="B3" s="40"/>
      <c r="C3" s="40"/>
      <c r="D3" s="40"/>
      <c r="E3" s="40"/>
      <c r="F3" s="40"/>
      <c r="G3" s="40"/>
      <c r="H3" s="40"/>
      <c r="I3" s="40"/>
      <c r="J3" s="40"/>
      <c r="K3" s="129"/>
      <c r="L3" s="129"/>
      <c r="M3" s="129"/>
      <c r="N3" s="129"/>
      <c r="O3" s="129"/>
      <c r="P3" s="20"/>
    </row>
    <row r="4" spans="1:18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64" t="s">
        <v>0</v>
      </c>
    </row>
    <row r="5" spans="1:18" ht="18" customHeight="1" x14ac:dyDescent="0.25">
      <c r="B5" s="36" t="s">
        <v>252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757"/>
      <c r="P5" s="200"/>
      <c r="Q5" s="200"/>
      <c r="R5" s="200"/>
    </row>
    <row r="6" spans="1:18" ht="18" customHeight="1" x14ac:dyDescent="0.2">
      <c r="B6" s="112" t="s">
        <v>165</v>
      </c>
      <c r="C6" s="84"/>
    </row>
    <row r="7" spans="1:18" ht="26.1" customHeight="1" x14ac:dyDescent="0.2">
      <c r="B7" s="1542"/>
      <c r="C7" s="1543"/>
      <c r="D7" s="1233" t="s">
        <v>253</v>
      </c>
      <c r="E7" s="1556"/>
      <c r="F7" s="1556"/>
      <c r="G7" s="1556"/>
      <c r="H7" s="1233" t="s">
        <v>172</v>
      </c>
      <c r="I7" s="1556"/>
      <c r="J7" s="1556"/>
      <c r="K7" s="1556"/>
      <c r="L7" s="1233" t="s">
        <v>58</v>
      </c>
      <c r="M7" s="1556"/>
      <c r="N7" s="1556"/>
      <c r="O7" s="1557"/>
    </row>
    <row r="8" spans="1:18" ht="22.35" customHeight="1" x14ac:dyDescent="0.2">
      <c r="B8" s="1544"/>
      <c r="C8" s="1545"/>
      <c r="D8" s="1558" t="s">
        <v>140</v>
      </c>
      <c r="E8" s="1559"/>
      <c r="F8" s="1254" t="s">
        <v>59</v>
      </c>
      <c r="G8" s="1254" t="s">
        <v>116</v>
      </c>
      <c r="H8" s="1558" t="s">
        <v>140</v>
      </c>
      <c r="I8" s="1559"/>
      <c r="J8" s="1254" t="s">
        <v>59</v>
      </c>
      <c r="K8" s="1254" t="s">
        <v>116</v>
      </c>
      <c r="L8" s="1558" t="s">
        <v>140</v>
      </c>
      <c r="M8" s="1559"/>
      <c r="N8" s="1254" t="s">
        <v>59</v>
      </c>
      <c r="O8" s="1254" t="s">
        <v>116</v>
      </c>
    </row>
    <row r="9" spans="1:18" ht="22.35" customHeight="1" x14ac:dyDescent="0.2">
      <c r="B9" s="1546"/>
      <c r="C9" s="1547"/>
      <c r="D9" s="1560"/>
      <c r="E9" s="1560"/>
      <c r="F9" s="1560"/>
      <c r="G9" s="1560"/>
      <c r="H9" s="1560"/>
      <c r="I9" s="1560"/>
      <c r="J9" s="1560"/>
      <c r="K9" s="1560"/>
      <c r="L9" s="1560"/>
      <c r="M9" s="1560"/>
      <c r="N9" s="1560"/>
      <c r="O9" s="1561"/>
    </row>
    <row r="10" spans="1:18" ht="24" customHeight="1" x14ac:dyDescent="0.2">
      <c r="A10" s="7"/>
      <c r="B10" s="1375">
        <v>2022</v>
      </c>
      <c r="C10" s="1375"/>
      <c r="D10" s="1562">
        <v>70144.766000000003</v>
      </c>
      <c r="E10" s="1563"/>
      <c r="F10" s="813">
        <v>8.2072541200421725</v>
      </c>
      <c r="G10" s="817"/>
      <c r="H10" s="1562">
        <v>35233.938000000002</v>
      </c>
      <c r="I10" s="1563"/>
      <c r="J10" s="813">
        <v>40.232971657877115</v>
      </c>
      <c r="K10" s="817"/>
      <c r="L10" s="1562">
        <v>105378.704</v>
      </c>
      <c r="M10" s="1563"/>
      <c r="N10" s="813">
        <v>17.152864444997995</v>
      </c>
      <c r="O10" s="813"/>
      <c r="R10" s="835"/>
    </row>
    <row r="11" spans="1:18" ht="24" customHeight="1" x14ac:dyDescent="0.2">
      <c r="A11" s="7"/>
      <c r="B11" s="1375">
        <v>2023</v>
      </c>
      <c r="C11" s="1375"/>
      <c r="D11" s="1562">
        <v>70086.761999999988</v>
      </c>
      <c r="E11" s="1563"/>
      <c r="F11" s="813">
        <v>-8.2691843323012826E-2</v>
      </c>
      <c r="G11" s="817"/>
      <c r="H11" s="1562">
        <v>39300.26</v>
      </c>
      <c r="I11" s="1563"/>
      <c r="J11" s="813">
        <v>11.540923980736984</v>
      </c>
      <c r="K11" s="817"/>
      <c r="L11" s="1562">
        <v>109387.022</v>
      </c>
      <c r="M11" s="1563"/>
      <c r="N11" s="813">
        <v>3.8037267947421238</v>
      </c>
      <c r="O11" s="813"/>
      <c r="R11" s="835"/>
    </row>
    <row r="12" spans="1:18" ht="24" customHeight="1" x14ac:dyDescent="0.2">
      <c r="A12" s="7"/>
      <c r="B12" s="1375">
        <v>2024</v>
      </c>
      <c r="C12" s="1375"/>
      <c r="D12" s="1562">
        <v>72684.137000000002</v>
      </c>
      <c r="E12" s="1563"/>
      <c r="F12" s="813">
        <v>3.7059423575596329</v>
      </c>
      <c r="G12" s="817"/>
      <c r="H12" s="1562">
        <v>40358.525000000001</v>
      </c>
      <c r="I12" s="1563"/>
      <c r="J12" s="813">
        <v>2.6927684447889177</v>
      </c>
      <c r="K12" s="817"/>
      <c r="L12" s="1562">
        <v>113042.662</v>
      </c>
      <c r="M12" s="1563"/>
      <c r="N12" s="813">
        <v>3.3419320986725509</v>
      </c>
      <c r="O12" s="813"/>
      <c r="R12" s="835"/>
    </row>
    <row r="13" spans="1:18" ht="24" customHeight="1" x14ac:dyDescent="0.2">
      <c r="A13" s="7"/>
      <c r="B13" s="1564"/>
      <c r="C13" s="1564"/>
      <c r="D13" s="1565"/>
      <c r="E13" s="1566"/>
      <c r="F13" s="818"/>
      <c r="G13" s="819"/>
      <c r="H13" s="1565"/>
      <c r="I13" s="1566"/>
      <c r="J13" s="818"/>
      <c r="K13" s="819"/>
      <c r="L13" s="1566"/>
      <c r="M13" s="1566"/>
      <c r="N13" s="818"/>
      <c r="O13" s="820"/>
      <c r="R13" s="835"/>
    </row>
    <row r="14" spans="1:18" ht="24" customHeight="1" x14ac:dyDescent="0.2">
      <c r="A14" s="7"/>
      <c r="B14" s="787" t="s">
        <v>1031</v>
      </c>
      <c r="C14" s="786" t="s">
        <v>1032</v>
      </c>
      <c r="D14" s="1554">
        <v>16089.611999999997</v>
      </c>
      <c r="E14" s="1555"/>
      <c r="F14" s="816">
        <v>2.846158699221002</v>
      </c>
      <c r="G14" s="821">
        <v>13.030514066570277</v>
      </c>
      <c r="H14" s="1554">
        <v>6783.8620000000001</v>
      </c>
      <c r="I14" s="1555"/>
      <c r="J14" s="816">
        <v>37.491188751435445</v>
      </c>
      <c r="K14" s="821">
        <v>5.6038605923721452</v>
      </c>
      <c r="L14" s="1555">
        <v>22873.473999999998</v>
      </c>
      <c r="M14" s="1555"/>
      <c r="N14" s="816">
        <v>11.152921976425434</v>
      </c>
      <c r="O14" s="816">
        <v>10.958727140075663</v>
      </c>
      <c r="R14" s="835"/>
    </row>
    <row r="15" spans="1:18" ht="24" customHeight="1" x14ac:dyDescent="0.2">
      <c r="A15" s="7"/>
      <c r="B15" s="787" t="s">
        <v>991</v>
      </c>
      <c r="C15" s="786" t="s">
        <v>1033</v>
      </c>
      <c r="D15" s="1554">
        <v>16847.899000000001</v>
      </c>
      <c r="E15" s="1555"/>
      <c r="F15" s="816">
        <v>4.5337504946583174</v>
      </c>
      <c r="G15" s="821">
        <v>10.692104906905486</v>
      </c>
      <c r="H15" s="1554">
        <v>7782.8710000000001</v>
      </c>
      <c r="I15" s="1555"/>
      <c r="J15" s="816">
        <v>46.777083536460353</v>
      </c>
      <c r="K15" s="821">
        <v>15.653340209699063</v>
      </c>
      <c r="L15" s="1555">
        <v>24630.77</v>
      </c>
      <c r="M15" s="1555"/>
      <c r="N15" s="816">
        <v>14.991215795442869</v>
      </c>
      <c r="O15" s="816">
        <v>12.034544351917242</v>
      </c>
      <c r="R15" s="835"/>
    </row>
    <row r="16" spans="1:18" ht="24" customHeight="1" x14ac:dyDescent="0.2">
      <c r="A16" s="7"/>
      <c r="B16" s="787" t="s">
        <v>1034</v>
      </c>
      <c r="C16" s="786" t="s">
        <v>1035</v>
      </c>
      <c r="D16" s="1554">
        <v>17003.886999999999</v>
      </c>
      <c r="E16" s="1555"/>
      <c r="F16" s="816">
        <v>3.2770893402564116</v>
      </c>
      <c r="G16" s="821">
        <v>3.2770893402564116</v>
      </c>
      <c r="H16" s="1554">
        <v>8036.9870000000001</v>
      </c>
      <c r="I16" s="1555"/>
      <c r="J16" s="816">
        <v>56.525906082356883</v>
      </c>
      <c r="K16" s="821">
        <v>56.525906082356883</v>
      </c>
      <c r="L16" s="1555">
        <v>25040.874</v>
      </c>
      <c r="M16" s="1555"/>
      <c r="N16" s="816">
        <v>15.935656289815325</v>
      </c>
      <c r="O16" s="816">
        <v>15.935656289815325</v>
      </c>
      <c r="R16" s="835"/>
    </row>
    <row r="17" spans="1:18" ht="24" customHeight="1" x14ac:dyDescent="0.2">
      <c r="A17" s="7"/>
      <c r="B17" s="787" t="s">
        <v>991</v>
      </c>
      <c r="C17" s="786" t="s">
        <v>1036</v>
      </c>
      <c r="D17" s="1554">
        <v>17750.648000000001</v>
      </c>
      <c r="E17" s="1555"/>
      <c r="F17" s="816">
        <v>15.09496025024557</v>
      </c>
      <c r="G17" s="821">
        <v>8.9929838689166495</v>
      </c>
      <c r="H17" s="1554">
        <v>8737.91</v>
      </c>
      <c r="I17" s="1555"/>
      <c r="J17" s="816">
        <v>61.098645820850116</v>
      </c>
      <c r="K17" s="821">
        <v>58.87493127610739</v>
      </c>
      <c r="L17" s="1555">
        <v>26488.558000000001</v>
      </c>
      <c r="M17" s="1555"/>
      <c r="N17" s="816">
        <v>27.064401653586877</v>
      </c>
      <c r="O17" s="816">
        <v>21.401396077256905</v>
      </c>
      <c r="R17" s="835"/>
    </row>
    <row r="18" spans="1:18" ht="24" customHeight="1" x14ac:dyDescent="0.2">
      <c r="A18" s="7"/>
      <c r="B18" s="787" t="s">
        <v>991</v>
      </c>
      <c r="C18" s="786" t="s">
        <v>1032</v>
      </c>
      <c r="D18" s="1554">
        <v>17982.199000000001</v>
      </c>
      <c r="E18" s="1555"/>
      <c r="F18" s="816">
        <v>11.762788313354001</v>
      </c>
      <c r="G18" s="821">
        <v>9.9218766397982208</v>
      </c>
      <c r="H18" s="1554">
        <v>9143.2260000000006</v>
      </c>
      <c r="I18" s="1555"/>
      <c r="J18" s="816">
        <v>34.779068324208254</v>
      </c>
      <c r="K18" s="821">
        <v>49.449312630413608</v>
      </c>
      <c r="L18" s="1555">
        <v>27125.424999999999</v>
      </c>
      <c r="M18" s="1555"/>
      <c r="N18" s="816">
        <v>18.589004013994547</v>
      </c>
      <c r="O18" s="816">
        <v>20.416549395997883</v>
      </c>
      <c r="R18" s="835"/>
    </row>
    <row r="19" spans="1:18" ht="24" customHeight="1" x14ac:dyDescent="0.2">
      <c r="A19" s="7"/>
      <c r="B19" s="787" t="s">
        <v>991</v>
      </c>
      <c r="C19" s="786" t="s">
        <v>1033</v>
      </c>
      <c r="D19" s="1554">
        <v>17408.031999999999</v>
      </c>
      <c r="E19" s="1555"/>
      <c r="F19" s="816">
        <v>3.3246459988868438</v>
      </c>
      <c r="G19" s="821">
        <v>8.2072541200421725</v>
      </c>
      <c r="H19" s="1554">
        <v>9315.8150000000005</v>
      </c>
      <c r="I19" s="1555"/>
      <c r="J19" s="816">
        <v>19.696381964958686</v>
      </c>
      <c r="K19" s="821">
        <v>40.232971657877115</v>
      </c>
      <c r="L19" s="1555">
        <v>26723.847000000002</v>
      </c>
      <c r="M19" s="1555"/>
      <c r="N19" s="816">
        <v>8.4978139132475317</v>
      </c>
      <c r="O19" s="816">
        <v>17.152864444997995</v>
      </c>
      <c r="R19" s="835"/>
    </row>
    <row r="20" spans="1:18" ht="24" customHeight="1" x14ac:dyDescent="0.2">
      <c r="A20" s="7"/>
      <c r="B20" s="787" t="s">
        <v>1005</v>
      </c>
      <c r="C20" s="786" t="s">
        <v>1035</v>
      </c>
      <c r="D20" s="1554">
        <v>17736.878000000001</v>
      </c>
      <c r="E20" s="1555"/>
      <c r="F20" s="816">
        <v>4.3107261298549027</v>
      </c>
      <c r="G20" s="821">
        <v>4.3107261298549027</v>
      </c>
      <c r="H20" s="1554">
        <v>9791.8379999999997</v>
      </c>
      <c r="I20" s="1555"/>
      <c r="J20" s="816">
        <v>21.834687551441846</v>
      </c>
      <c r="K20" s="821">
        <v>21.834687551441846</v>
      </c>
      <c r="L20" s="1555">
        <v>27528.716</v>
      </c>
      <c r="M20" s="1555"/>
      <c r="N20" s="816">
        <v>9.9351244688983265</v>
      </c>
      <c r="O20" s="816">
        <v>9.9351244688983265</v>
      </c>
      <c r="R20" s="835"/>
    </row>
    <row r="21" spans="1:18" ht="24" customHeight="1" x14ac:dyDescent="0.2">
      <c r="A21" s="7"/>
      <c r="B21" s="787" t="s">
        <v>991</v>
      </c>
      <c r="C21" s="786" t="s">
        <v>1036</v>
      </c>
      <c r="D21" s="1554">
        <v>17625.826999999997</v>
      </c>
      <c r="E21" s="1555"/>
      <c r="F21" s="816">
        <v>-0.70319122997652972</v>
      </c>
      <c r="G21" s="821">
        <v>1.7499011280110555</v>
      </c>
      <c r="H21" s="1554">
        <v>9893.2360000000008</v>
      </c>
      <c r="I21" s="1555"/>
      <c r="J21" s="816">
        <v>13.221994733294352</v>
      </c>
      <c r="K21" s="821">
        <v>17.348404583348565</v>
      </c>
      <c r="L21" s="1555">
        <v>27519.062999999998</v>
      </c>
      <c r="M21" s="1555"/>
      <c r="N21" s="816">
        <v>3.8903778756095297</v>
      </c>
      <c r="O21" s="816">
        <v>6.8278396703460587</v>
      </c>
      <c r="R21" s="835"/>
    </row>
    <row r="22" spans="1:18" ht="24" customHeight="1" x14ac:dyDescent="0.2">
      <c r="A22" s="7"/>
      <c r="B22" s="787" t="s">
        <v>991</v>
      </c>
      <c r="C22" s="786" t="s">
        <v>1032</v>
      </c>
      <c r="D22" s="1554">
        <v>17257.274999999998</v>
      </c>
      <c r="E22" s="1555"/>
      <c r="F22" s="816">
        <v>-4.0313423291556401</v>
      </c>
      <c r="G22" s="821">
        <v>-0.22139027418726087</v>
      </c>
      <c r="H22" s="1554">
        <v>9699.3240000000005</v>
      </c>
      <c r="I22" s="1555"/>
      <c r="J22" s="816">
        <v>6.0820765012261635</v>
      </c>
      <c r="K22" s="821">
        <v>13.373943012771417</v>
      </c>
      <c r="L22" s="1555">
        <v>26956.598999999998</v>
      </c>
      <c r="M22" s="1555"/>
      <c r="N22" s="816">
        <v>-0.62239024826339362</v>
      </c>
      <c r="O22" s="816">
        <v>4.2585049770035077</v>
      </c>
      <c r="R22" s="835"/>
    </row>
    <row r="23" spans="1:18" ht="24" customHeight="1" x14ac:dyDescent="0.2">
      <c r="A23" s="7"/>
      <c r="B23" s="787" t="s">
        <v>991</v>
      </c>
      <c r="C23" s="786" t="s">
        <v>1033</v>
      </c>
      <c r="D23" s="1554">
        <v>17466.781999999999</v>
      </c>
      <c r="E23" s="1555"/>
      <c r="F23" s="816">
        <v>0.33748789064727003</v>
      </c>
      <c r="G23" s="821">
        <v>-8.2691843323012826E-2</v>
      </c>
      <c r="H23" s="1554">
        <v>9915.8619999999992</v>
      </c>
      <c r="I23" s="1555"/>
      <c r="J23" s="816">
        <v>6.4411648363562168</v>
      </c>
      <c r="K23" s="821">
        <v>11.540923980736984</v>
      </c>
      <c r="L23" s="1555">
        <v>27382.644</v>
      </c>
      <c r="M23" s="1555"/>
      <c r="N23" s="816">
        <v>2.4652027082777472</v>
      </c>
      <c r="O23" s="816">
        <v>3.8037267947421238</v>
      </c>
      <c r="R23" s="835"/>
    </row>
    <row r="24" spans="1:18" ht="24" customHeight="1" x14ac:dyDescent="0.2">
      <c r="A24" s="7"/>
      <c r="B24" s="787" t="s">
        <v>989</v>
      </c>
      <c r="C24" s="786" t="s">
        <v>1035</v>
      </c>
      <c r="D24" s="1554">
        <v>17960.487999999998</v>
      </c>
      <c r="E24" s="1555"/>
      <c r="F24" s="816">
        <v>1.2607066474719986</v>
      </c>
      <c r="G24" s="821">
        <v>1.2607066474719986</v>
      </c>
      <c r="H24" s="1554">
        <v>9973.8680000000004</v>
      </c>
      <c r="I24" s="1555"/>
      <c r="J24" s="816">
        <v>1.8589972587373271</v>
      </c>
      <c r="K24" s="821">
        <v>1.8589972587373271</v>
      </c>
      <c r="L24" s="1555">
        <v>27934.356</v>
      </c>
      <c r="M24" s="1555"/>
      <c r="N24" s="816">
        <v>1.4735158733883535</v>
      </c>
      <c r="O24" s="816">
        <v>1.4735158733883535</v>
      </c>
      <c r="R24" s="835"/>
    </row>
    <row r="25" spans="1:18" ht="24" customHeight="1" x14ac:dyDescent="0.2">
      <c r="A25" s="7"/>
      <c r="B25" s="787" t="s">
        <v>991</v>
      </c>
      <c r="C25" s="786" t="s">
        <v>1036</v>
      </c>
      <c r="D25" s="1554">
        <v>18209.957999999999</v>
      </c>
      <c r="E25" s="1555"/>
      <c r="F25" s="816">
        <v>3.3140629373021868</v>
      </c>
      <c r="G25" s="821">
        <v>2.2841606715323204</v>
      </c>
      <c r="H25" s="1554">
        <v>10169.313</v>
      </c>
      <c r="I25" s="1555"/>
      <c r="J25" s="816">
        <v>2.7905631686133692</v>
      </c>
      <c r="K25" s="821">
        <v>2.3271794660258749</v>
      </c>
      <c r="L25" s="1555">
        <v>28379.271000000001</v>
      </c>
      <c r="M25" s="1555"/>
      <c r="N25" s="816">
        <v>3.1258622432021044</v>
      </c>
      <c r="O25" s="816">
        <v>2.2995441832448948</v>
      </c>
      <c r="R25" s="835"/>
    </row>
    <row r="26" spans="1:18" ht="24" customHeight="1" x14ac:dyDescent="0.2">
      <c r="A26" s="7"/>
      <c r="B26" s="787" t="s">
        <v>991</v>
      </c>
      <c r="C26" s="786" t="s">
        <v>1032</v>
      </c>
      <c r="D26" s="1554">
        <v>18180.304</v>
      </c>
      <c r="E26" s="1555"/>
      <c r="F26" s="816">
        <v>5.3486370240956482</v>
      </c>
      <c r="G26" s="821">
        <v>3.289187871223076</v>
      </c>
      <c r="H26" s="1554">
        <v>10096.307000000001</v>
      </c>
      <c r="I26" s="1555"/>
      <c r="J26" s="816">
        <v>4.0928934841232278</v>
      </c>
      <c r="K26" s="821">
        <v>2.910013674603773</v>
      </c>
      <c r="L26" s="1555">
        <v>28276.611000000001</v>
      </c>
      <c r="M26" s="1555"/>
      <c r="N26" s="816">
        <v>4.8968046748033789</v>
      </c>
      <c r="O26" s="816">
        <v>3.1533194483835958</v>
      </c>
      <c r="R26" s="835"/>
    </row>
    <row r="27" spans="1:18" ht="24" customHeight="1" x14ac:dyDescent="0.2">
      <c r="A27" s="7"/>
      <c r="B27" s="787" t="s">
        <v>991</v>
      </c>
      <c r="C27" s="786" t="s">
        <v>1033</v>
      </c>
      <c r="D27" s="1554">
        <v>18333.386999999999</v>
      </c>
      <c r="E27" s="1555"/>
      <c r="F27" s="816">
        <v>4.9614462469389053</v>
      </c>
      <c r="G27" s="821">
        <v>3.7059423575596329</v>
      </c>
      <c r="H27" s="1554">
        <v>10119.037</v>
      </c>
      <c r="I27" s="1555"/>
      <c r="J27" s="816">
        <v>2.0489897902976173</v>
      </c>
      <c r="K27" s="821">
        <v>2.6927684447889177</v>
      </c>
      <c r="L27" s="1555">
        <v>28452.423999999999</v>
      </c>
      <c r="M27" s="1555"/>
      <c r="N27" s="816">
        <v>3.9067812443531746</v>
      </c>
      <c r="O27" s="816">
        <v>3.3419320986725509</v>
      </c>
      <c r="R27" s="835"/>
    </row>
    <row r="28" spans="1:18" ht="24" customHeight="1" x14ac:dyDescent="0.2">
      <c r="A28" s="7"/>
      <c r="B28" s="787" t="s">
        <v>1002</v>
      </c>
      <c r="C28" s="786" t="s">
        <v>1035</v>
      </c>
      <c r="D28" s="1554">
        <v>18131.262999999999</v>
      </c>
      <c r="E28" s="1555"/>
      <c r="F28" s="816">
        <v>0.95083719328785676</v>
      </c>
      <c r="G28" s="822">
        <v>0.95083719328785676</v>
      </c>
      <c r="H28" s="1554">
        <v>10214.841</v>
      </c>
      <c r="I28" s="1555"/>
      <c r="J28" s="816">
        <v>2.4160436051489764</v>
      </c>
      <c r="K28" s="821">
        <v>2.4160436051489764</v>
      </c>
      <c r="L28" s="1555">
        <v>28346.103999999999</v>
      </c>
      <c r="M28" s="1555"/>
      <c r="N28" s="816">
        <v>1.4739842221528132</v>
      </c>
      <c r="O28" s="816">
        <v>1.4739842221528132</v>
      </c>
      <c r="R28" s="835"/>
    </row>
    <row r="29" spans="1:18" ht="24" customHeight="1" x14ac:dyDescent="0.2">
      <c r="A29" s="7"/>
      <c r="B29" s="787" t="s">
        <v>991</v>
      </c>
      <c r="C29" s="786" t="s">
        <v>1036</v>
      </c>
      <c r="D29" s="1554">
        <v>18305.506999999998</v>
      </c>
      <c r="E29" s="1555"/>
      <c r="F29" s="816">
        <v>0.52470741557997247</v>
      </c>
      <c r="G29" s="822">
        <v>0.73630278155818463</v>
      </c>
      <c r="H29" s="1554">
        <v>10104.134</v>
      </c>
      <c r="I29" s="1555"/>
      <c r="J29" s="816">
        <v>-0.64093808500141902</v>
      </c>
      <c r="K29" s="821">
        <v>0.87272213857383374</v>
      </c>
      <c r="L29" s="1555">
        <v>28409.641</v>
      </c>
      <c r="M29" s="1555"/>
      <c r="N29" s="816">
        <v>0.10701472916623267</v>
      </c>
      <c r="O29" s="816">
        <v>0.78509949288116943</v>
      </c>
      <c r="R29" s="835"/>
    </row>
    <row r="30" spans="1:18" ht="2.1" customHeight="1" x14ac:dyDescent="0.2">
      <c r="B30" s="90"/>
      <c r="C30" s="55"/>
      <c r="D30" s="194"/>
      <c r="E30" s="120"/>
      <c r="F30" s="120"/>
      <c r="G30" s="271"/>
      <c r="H30" s="194"/>
      <c r="I30" s="120"/>
      <c r="J30" s="120"/>
      <c r="K30" s="91"/>
      <c r="L30" s="120"/>
      <c r="M30" s="120"/>
      <c r="N30" s="120"/>
      <c r="O30" s="271"/>
      <c r="R30" s="835"/>
    </row>
    <row r="31" spans="1:18" s="61" customFormat="1" ht="18" customHeight="1" x14ac:dyDescent="0.2">
      <c r="B31" s="59" t="s">
        <v>163</v>
      </c>
      <c r="C31" s="59"/>
      <c r="G31" s="265"/>
      <c r="L31" s="40"/>
      <c r="M31" s="40"/>
      <c r="N31" s="40"/>
      <c r="O31" s="40"/>
      <c r="R31" s="855"/>
    </row>
    <row r="32" spans="1:18" ht="18" customHeight="1" x14ac:dyDescent="0.2">
      <c r="B32" s="263"/>
      <c r="C32" s="272"/>
      <c r="D32" s="40"/>
      <c r="E32" s="40"/>
      <c r="F32" s="40"/>
      <c r="G32" s="40"/>
      <c r="H32" s="40"/>
      <c r="I32" s="40"/>
      <c r="J32" s="40"/>
      <c r="K32" s="40"/>
      <c r="L32" s="40"/>
      <c r="M32" s="40"/>
      <c r="N32" s="40"/>
      <c r="O32" s="40"/>
      <c r="R32" s="835"/>
    </row>
    <row r="33" spans="2:15" ht="24" customHeight="1" x14ac:dyDescent="0.2"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</row>
    <row r="34" spans="2:15" ht="3" customHeight="1" x14ac:dyDescent="0.2"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</row>
    <row r="35" spans="2:15" ht="3" customHeight="1" x14ac:dyDescent="0.2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3" customHeight="1" x14ac:dyDescent="0.2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3" customHeight="1" x14ac:dyDescent="0.2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3" customHeight="1" x14ac:dyDescent="0.2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3" customHeight="1" x14ac:dyDescent="0.2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3" customHeight="1" x14ac:dyDescent="0.2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3" customHeight="1" x14ac:dyDescent="0.2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3" customHeight="1" x14ac:dyDescent="0.2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3" customHeight="1" x14ac:dyDescent="0.2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3" customHeight="1" x14ac:dyDescent="0.2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3" customHeight="1" x14ac:dyDescent="0.2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3" customHeight="1" x14ac:dyDescent="0.2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3" customHeight="1" x14ac:dyDescent="0.2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3" customHeight="1" x14ac:dyDescent="0.2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3" customHeight="1" x14ac:dyDescent="0.2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3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3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3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3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3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3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3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3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3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4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24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4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4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4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24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R65" s="835"/>
    </row>
    <row r="66" spans="1:18" ht="24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R66" s="835"/>
    </row>
    <row r="67" spans="1:18" ht="24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R67" s="835"/>
    </row>
    <row r="68" spans="1:18" ht="24" customHeight="1" x14ac:dyDescent="0.2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R68" s="835"/>
    </row>
    <row r="69" spans="1:18" ht="18" customHeight="1" x14ac:dyDescent="0.2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R69" s="835"/>
    </row>
    <row r="70" spans="1:18" ht="18" customHeight="1" x14ac:dyDescent="0.25">
      <c r="B70" s="36" t="s">
        <v>254</v>
      </c>
      <c r="C70" s="199"/>
      <c r="D70" s="200"/>
      <c r="E70" s="200"/>
      <c r="F70" s="200"/>
      <c r="G70" s="200"/>
      <c r="H70" s="200"/>
      <c r="I70" s="200"/>
      <c r="J70" s="200"/>
      <c r="K70" s="200"/>
      <c r="L70" s="200"/>
      <c r="M70" s="200"/>
      <c r="N70" s="200"/>
      <c r="O70" s="200"/>
      <c r="P70" s="200"/>
      <c r="R70" s="856"/>
    </row>
    <row r="71" spans="1:18" ht="18" customHeight="1" x14ac:dyDescent="0.2">
      <c r="B71" s="112" t="s">
        <v>165</v>
      </c>
      <c r="C71" s="84"/>
      <c r="R71" s="835"/>
    </row>
    <row r="72" spans="1:18" ht="25.35" customHeight="1" x14ac:dyDescent="0.2">
      <c r="B72" s="1242"/>
      <c r="C72" s="1283"/>
      <c r="D72" s="1220" t="s">
        <v>253</v>
      </c>
      <c r="E72" s="1220"/>
      <c r="F72" s="1220"/>
      <c r="G72" s="1220"/>
      <c r="H72" s="1220" t="s">
        <v>172</v>
      </c>
      <c r="I72" s="1220"/>
      <c r="J72" s="1220"/>
      <c r="K72" s="1220"/>
      <c r="L72" s="1220" t="s">
        <v>58</v>
      </c>
      <c r="M72" s="1220"/>
      <c r="N72" s="1220"/>
      <c r="O72" s="1220"/>
      <c r="R72" s="835"/>
    </row>
    <row r="73" spans="1:18" ht="22.35" customHeight="1" x14ac:dyDescent="0.2">
      <c r="B73" s="1244"/>
      <c r="C73" s="1284"/>
      <c r="D73" s="1567" t="s">
        <v>140</v>
      </c>
      <c r="E73" s="1568"/>
      <c r="F73" s="1224" t="s">
        <v>59</v>
      </c>
      <c r="G73" s="1224" t="s">
        <v>116</v>
      </c>
      <c r="H73" s="1571" t="s">
        <v>140</v>
      </c>
      <c r="I73" s="1249"/>
      <c r="J73" s="1224" t="s">
        <v>59</v>
      </c>
      <c r="K73" s="1224" t="s">
        <v>116</v>
      </c>
      <c r="L73" s="1571" t="s">
        <v>140</v>
      </c>
      <c r="M73" s="1249"/>
      <c r="N73" s="1224" t="s">
        <v>59</v>
      </c>
      <c r="O73" s="1286" t="s">
        <v>116</v>
      </c>
      <c r="R73" s="835"/>
    </row>
    <row r="74" spans="1:18" ht="22.35" customHeight="1" x14ac:dyDescent="0.2">
      <c r="B74" s="1246"/>
      <c r="C74" s="1285"/>
      <c r="D74" s="1569"/>
      <c r="E74" s="1570"/>
      <c r="F74" s="1288"/>
      <c r="G74" s="1288"/>
      <c r="H74" s="1249"/>
      <c r="I74" s="1249"/>
      <c r="J74" s="1288"/>
      <c r="K74" s="1288"/>
      <c r="L74" s="1249"/>
      <c r="M74" s="1249"/>
      <c r="N74" s="1288"/>
      <c r="O74" s="1287"/>
      <c r="R74" s="835"/>
    </row>
    <row r="75" spans="1:18" ht="24" customHeight="1" x14ac:dyDescent="0.2">
      <c r="A75" s="7"/>
      <c r="B75" s="1375">
        <v>2022</v>
      </c>
      <c r="C75" s="1375"/>
      <c r="D75" s="1562">
        <v>87158.134000000005</v>
      </c>
      <c r="E75" s="1563"/>
      <c r="F75" s="813">
        <v>8.9490552385911073</v>
      </c>
      <c r="G75" s="817"/>
      <c r="H75" s="1562">
        <v>19613.535</v>
      </c>
      <c r="I75" s="1563"/>
      <c r="J75" s="813">
        <v>22.875447614218338</v>
      </c>
      <c r="K75" s="817"/>
      <c r="L75" s="1562">
        <v>106771.66899999999</v>
      </c>
      <c r="M75" s="1563"/>
      <c r="N75" s="813">
        <v>11.265565003688781</v>
      </c>
      <c r="O75" s="813"/>
      <c r="R75" s="835"/>
    </row>
    <row r="76" spans="1:18" ht="24" customHeight="1" x14ac:dyDescent="0.2">
      <c r="A76" s="7"/>
      <c r="B76" s="1375">
        <v>2023</v>
      </c>
      <c r="C76" s="1375"/>
      <c r="D76" s="1562">
        <v>88156.236999999994</v>
      </c>
      <c r="E76" s="1563"/>
      <c r="F76" s="813">
        <v>1.1451633418402274</v>
      </c>
      <c r="G76" s="817"/>
      <c r="H76" s="1562">
        <v>20533.411</v>
      </c>
      <c r="I76" s="1563"/>
      <c r="J76" s="813">
        <v>4.6900061615613886</v>
      </c>
      <c r="K76" s="817"/>
      <c r="L76" s="1562">
        <v>108689.64800000002</v>
      </c>
      <c r="M76" s="1563"/>
      <c r="N76" s="813">
        <v>1.7963370039668636</v>
      </c>
      <c r="O76" s="813"/>
      <c r="R76" s="835"/>
    </row>
    <row r="77" spans="1:18" ht="24" customHeight="1" x14ac:dyDescent="0.2">
      <c r="A77" s="7"/>
      <c r="B77" s="1375">
        <v>2024</v>
      </c>
      <c r="C77" s="1375"/>
      <c r="D77" s="1562">
        <v>93093.080999999991</v>
      </c>
      <c r="E77" s="1563"/>
      <c r="F77" s="813">
        <v>5.6001074546773166</v>
      </c>
      <c r="G77" s="817"/>
      <c r="H77" s="1562">
        <v>21102.706999999999</v>
      </c>
      <c r="I77" s="1563"/>
      <c r="J77" s="813">
        <v>2.7725349675219446</v>
      </c>
      <c r="K77" s="817"/>
      <c r="L77" s="1562">
        <v>114195.788</v>
      </c>
      <c r="M77" s="1563"/>
      <c r="N77" s="813">
        <v>5.0659286337922271</v>
      </c>
      <c r="O77" s="813"/>
      <c r="R77" s="835"/>
    </row>
    <row r="78" spans="1:18" ht="24" customHeight="1" x14ac:dyDescent="0.2">
      <c r="A78" s="7"/>
      <c r="B78" s="1564"/>
      <c r="C78" s="1564"/>
      <c r="D78" s="1565"/>
      <c r="E78" s="1566"/>
      <c r="F78" s="818"/>
      <c r="G78" s="819"/>
      <c r="H78" s="1565"/>
      <c r="I78" s="1566"/>
      <c r="J78" s="818"/>
      <c r="K78" s="819"/>
      <c r="L78" s="1566"/>
      <c r="M78" s="1566"/>
      <c r="N78" s="818"/>
      <c r="O78" s="820"/>
      <c r="R78" s="835"/>
    </row>
    <row r="79" spans="1:18" ht="24" customHeight="1" x14ac:dyDescent="0.2">
      <c r="A79" s="7"/>
      <c r="B79" s="787" t="s">
        <v>1031</v>
      </c>
      <c r="C79" s="786" t="s">
        <v>1032</v>
      </c>
      <c r="D79" s="1554">
        <v>19786.074000000001</v>
      </c>
      <c r="E79" s="1555"/>
      <c r="F79" s="816">
        <v>7.1266979350277371</v>
      </c>
      <c r="G79" s="821">
        <v>12.569166896771522</v>
      </c>
      <c r="H79" s="1554">
        <v>4260.442</v>
      </c>
      <c r="I79" s="1555"/>
      <c r="J79" s="816">
        <v>31.676137505076429</v>
      </c>
      <c r="K79" s="821">
        <v>11.39016761880487</v>
      </c>
      <c r="L79" s="1555">
        <v>24046.516</v>
      </c>
      <c r="M79" s="1555"/>
      <c r="N79" s="816">
        <v>10.786205823877214</v>
      </c>
      <c r="O79" s="816">
        <v>12.37706529756213</v>
      </c>
      <c r="R79" s="835"/>
    </row>
    <row r="80" spans="1:18" ht="24" customHeight="1" x14ac:dyDescent="0.2">
      <c r="A80" s="7"/>
      <c r="B80" s="787" t="s">
        <v>991</v>
      </c>
      <c r="C80" s="786" t="s">
        <v>1033</v>
      </c>
      <c r="D80" s="1554">
        <v>21094.240999999998</v>
      </c>
      <c r="E80" s="1555"/>
      <c r="F80" s="816">
        <v>9.3442947308771238</v>
      </c>
      <c r="G80" s="821">
        <v>11.700504624627328</v>
      </c>
      <c r="H80" s="1554">
        <v>4616.2910000000002</v>
      </c>
      <c r="I80" s="1555"/>
      <c r="J80" s="816">
        <v>25.539710580677031</v>
      </c>
      <c r="K80" s="821">
        <v>15.143375878527522</v>
      </c>
      <c r="L80" s="1555">
        <v>25710.531999999999</v>
      </c>
      <c r="M80" s="1555"/>
      <c r="N80" s="816">
        <v>11.937083169795804</v>
      </c>
      <c r="O80" s="816">
        <v>12.258843536925568</v>
      </c>
      <c r="R80" s="835"/>
    </row>
    <row r="81" spans="1:18" ht="24" customHeight="1" x14ac:dyDescent="0.2">
      <c r="A81" s="7"/>
      <c r="B81" s="787" t="s">
        <v>1034</v>
      </c>
      <c r="C81" s="786" t="s">
        <v>1035</v>
      </c>
      <c r="D81" s="1554">
        <v>21558.571</v>
      </c>
      <c r="E81" s="1555"/>
      <c r="F81" s="816">
        <v>8.6306964036875211</v>
      </c>
      <c r="G81" s="821">
        <v>8.6306964036875211</v>
      </c>
      <c r="H81" s="1554">
        <v>4506.7520000000004</v>
      </c>
      <c r="I81" s="1555"/>
      <c r="J81" s="816">
        <v>31.346732195010073</v>
      </c>
      <c r="K81" s="821">
        <v>31.346732195010073</v>
      </c>
      <c r="L81" s="1555">
        <v>26065.323</v>
      </c>
      <c r="M81" s="1555"/>
      <c r="N81" s="816">
        <v>11.979203273008654</v>
      </c>
      <c r="O81" s="816">
        <v>11.979203273008654</v>
      </c>
      <c r="R81" s="835"/>
    </row>
    <row r="82" spans="1:18" ht="24" customHeight="1" x14ac:dyDescent="0.2">
      <c r="A82" s="7"/>
      <c r="B82" s="787" t="s">
        <v>991</v>
      </c>
      <c r="C82" s="786" t="s">
        <v>1036</v>
      </c>
      <c r="D82" s="1554">
        <v>21656.165000000001</v>
      </c>
      <c r="E82" s="1555"/>
      <c r="F82" s="816">
        <v>12.365764379981625</v>
      </c>
      <c r="G82" s="821">
        <v>10.470883644140617</v>
      </c>
      <c r="H82" s="1554">
        <v>4971.9089999999997</v>
      </c>
      <c r="I82" s="1555"/>
      <c r="J82" s="816">
        <v>36.059861961842877</v>
      </c>
      <c r="K82" s="821">
        <v>33.777472360746621</v>
      </c>
      <c r="L82" s="1555">
        <v>26628.074000000001</v>
      </c>
      <c r="M82" s="1555"/>
      <c r="N82" s="816">
        <v>16.142213712943022</v>
      </c>
      <c r="O82" s="816">
        <v>14.044949729525925</v>
      </c>
      <c r="R82" s="835"/>
    </row>
    <row r="83" spans="1:18" ht="24" customHeight="1" x14ac:dyDescent="0.2">
      <c r="A83" s="7"/>
      <c r="B83" s="787" t="s">
        <v>991</v>
      </c>
      <c r="C83" s="786" t="s">
        <v>1032</v>
      </c>
      <c r="D83" s="1554">
        <v>21967.78</v>
      </c>
      <c r="E83" s="1555"/>
      <c r="F83" s="816">
        <v>11.026472457345493</v>
      </c>
      <c r="G83" s="821">
        <v>10.657505660834765</v>
      </c>
      <c r="H83" s="1554">
        <v>5149.5379999999996</v>
      </c>
      <c r="I83" s="1555"/>
      <c r="J83" s="816">
        <v>20.868632878936033</v>
      </c>
      <c r="K83" s="821">
        <v>28.930111452342523</v>
      </c>
      <c r="L83" s="1555">
        <v>27117.317999999999</v>
      </c>
      <c r="M83" s="1555"/>
      <c r="N83" s="816">
        <v>12.77025744602669</v>
      </c>
      <c r="O83" s="816">
        <v>13.60862720897833</v>
      </c>
      <c r="R83" s="835"/>
    </row>
    <row r="84" spans="1:18" ht="24" customHeight="1" x14ac:dyDescent="0.2">
      <c r="A84" s="7"/>
      <c r="B84" s="787" t="s">
        <v>991</v>
      </c>
      <c r="C84" s="786" t="s">
        <v>1033</v>
      </c>
      <c r="D84" s="1554">
        <v>21975.618000000002</v>
      </c>
      <c r="E84" s="1555"/>
      <c r="F84" s="816">
        <v>4.1782825938131873</v>
      </c>
      <c r="G84" s="821">
        <v>8.9490552385911073</v>
      </c>
      <c r="H84" s="1554">
        <v>4985.3360000000002</v>
      </c>
      <c r="I84" s="1555"/>
      <c r="J84" s="816">
        <v>7.9944050320917892</v>
      </c>
      <c r="K84" s="821">
        <v>22.875447614218338</v>
      </c>
      <c r="L84" s="1555">
        <v>26960.954000000002</v>
      </c>
      <c r="M84" s="1555"/>
      <c r="N84" s="816">
        <v>4.8634621796235233</v>
      </c>
      <c r="O84" s="816">
        <v>11.265565003688781</v>
      </c>
      <c r="R84" s="835"/>
    </row>
    <row r="85" spans="1:18" ht="24" customHeight="1" x14ac:dyDescent="0.2">
      <c r="A85" s="7"/>
      <c r="B85" s="787" t="s">
        <v>1005</v>
      </c>
      <c r="C85" s="786" t="s">
        <v>1035</v>
      </c>
      <c r="D85" s="1554">
        <v>22004.443000000003</v>
      </c>
      <c r="E85" s="1555"/>
      <c r="F85" s="816">
        <v>2.0681890279276915</v>
      </c>
      <c r="G85" s="821">
        <v>2.0681890279276915</v>
      </c>
      <c r="H85" s="1554">
        <v>5172.8509999999997</v>
      </c>
      <c r="I85" s="1555"/>
      <c r="J85" s="816">
        <v>14.78002339600668</v>
      </c>
      <c r="K85" s="821">
        <v>14.78002339600668</v>
      </c>
      <c r="L85" s="1555">
        <v>27177.294000000002</v>
      </c>
      <c r="M85" s="1555"/>
      <c r="N85" s="816">
        <v>4.2660933071882567</v>
      </c>
      <c r="O85" s="816">
        <v>4.2660933071882567</v>
      </c>
      <c r="R85" s="835"/>
    </row>
    <row r="86" spans="1:18" ht="24" customHeight="1" x14ac:dyDescent="0.2">
      <c r="A86" s="7"/>
      <c r="B86" s="787" t="s">
        <v>991</v>
      </c>
      <c r="C86" s="786" t="s">
        <v>1036</v>
      </c>
      <c r="D86" s="1554">
        <v>21911.857000000004</v>
      </c>
      <c r="E86" s="1555"/>
      <c r="F86" s="816">
        <v>1.1806891940470576</v>
      </c>
      <c r="G86" s="821">
        <v>1.6234369683526539</v>
      </c>
      <c r="H86" s="1554">
        <v>5066.1139999999996</v>
      </c>
      <c r="I86" s="1555"/>
      <c r="J86" s="816">
        <v>1.894745056677416</v>
      </c>
      <c r="K86" s="821">
        <v>8.0212173428293241</v>
      </c>
      <c r="L86" s="1555">
        <v>26977.971000000001</v>
      </c>
      <c r="M86" s="1555"/>
      <c r="N86" s="816">
        <v>1.3140154259748682</v>
      </c>
      <c r="O86" s="816">
        <v>2.7742906763061903</v>
      </c>
      <c r="R86" s="835"/>
    </row>
    <row r="87" spans="1:18" ht="24" customHeight="1" x14ac:dyDescent="0.2">
      <c r="A87" s="7"/>
      <c r="B87" s="787" t="s">
        <v>991</v>
      </c>
      <c r="C87" s="786" t="s">
        <v>1032</v>
      </c>
      <c r="D87" s="1554">
        <v>22025.821</v>
      </c>
      <c r="E87" s="1555"/>
      <c r="F87" s="816">
        <v>0.26420967435034637</v>
      </c>
      <c r="G87" s="821">
        <v>1.1653508434685156</v>
      </c>
      <c r="H87" s="1554">
        <v>5107.9160000000002</v>
      </c>
      <c r="I87" s="1555"/>
      <c r="J87" s="816">
        <v>-0.80826668334128549</v>
      </c>
      <c r="K87" s="821">
        <v>4.9129903141186482</v>
      </c>
      <c r="L87" s="1555">
        <v>27133.737000000001</v>
      </c>
      <c r="M87" s="1555"/>
      <c r="N87" s="816">
        <v>6.054802322266184E-2</v>
      </c>
      <c r="O87" s="816">
        <v>1.8522412686066136</v>
      </c>
      <c r="R87" s="835"/>
    </row>
    <row r="88" spans="1:18" ht="24" customHeight="1" x14ac:dyDescent="0.2">
      <c r="A88" s="7"/>
      <c r="B88" s="787" t="s">
        <v>991</v>
      </c>
      <c r="C88" s="786" t="s">
        <v>1033</v>
      </c>
      <c r="D88" s="1554">
        <v>22214.116000000002</v>
      </c>
      <c r="E88" s="1555"/>
      <c r="F88" s="816">
        <v>1.0852846095158686</v>
      </c>
      <c r="G88" s="821">
        <v>1.1451633418402274</v>
      </c>
      <c r="H88" s="1554">
        <v>5186.53</v>
      </c>
      <c r="I88" s="1555"/>
      <c r="J88" s="816">
        <v>4.0357159477314886</v>
      </c>
      <c r="K88" s="821">
        <v>4.6900061615613886</v>
      </c>
      <c r="L88" s="1555">
        <v>27400.646000000001</v>
      </c>
      <c r="M88" s="1555"/>
      <c r="N88" s="816">
        <v>1.6308473357433906</v>
      </c>
      <c r="O88" s="816">
        <v>1.7963370039668636</v>
      </c>
      <c r="R88" s="835"/>
    </row>
    <row r="89" spans="1:18" ht="24" customHeight="1" x14ac:dyDescent="0.2">
      <c r="A89" s="7"/>
      <c r="B89" s="787" t="s">
        <v>989</v>
      </c>
      <c r="C89" s="786" t="s">
        <v>1035</v>
      </c>
      <c r="D89" s="1554">
        <v>22513.654999999999</v>
      </c>
      <c r="E89" s="1555"/>
      <c r="F89" s="816">
        <v>2.314132650392442</v>
      </c>
      <c r="G89" s="821">
        <v>2.314132650392442</v>
      </c>
      <c r="H89" s="1554">
        <v>5138.7190000000001</v>
      </c>
      <c r="I89" s="1555"/>
      <c r="J89" s="816">
        <v>-0.65982956014003502</v>
      </c>
      <c r="K89" s="821">
        <v>-0.65982956014003502</v>
      </c>
      <c r="L89" s="1555">
        <v>27652.374</v>
      </c>
      <c r="M89" s="1555"/>
      <c r="N89" s="816">
        <v>1.7480769056698486</v>
      </c>
      <c r="O89" s="816">
        <v>1.7480769056698486</v>
      </c>
      <c r="R89" s="835"/>
    </row>
    <row r="90" spans="1:18" ht="24" customHeight="1" x14ac:dyDescent="0.2">
      <c r="A90" s="7"/>
      <c r="B90" s="787" t="s">
        <v>991</v>
      </c>
      <c r="C90" s="786" t="s">
        <v>1036</v>
      </c>
      <c r="D90" s="1554">
        <v>23027.726999999999</v>
      </c>
      <c r="E90" s="1555"/>
      <c r="F90" s="816">
        <v>5.0925396236384479</v>
      </c>
      <c r="G90" s="821">
        <v>3.7004073658299941</v>
      </c>
      <c r="H90" s="1554">
        <v>5395.2</v>
      </c>
      <c r="I90" s="1555"/>
      <c r="J90" s="816">
        <v>6.4958269790218015</v>
      </c>
      <c r="K90" s="821">
        <v>2.8807013208854482</v>
      </c>
      <c r="L90" s="1555">
        <v>28422.927</v>
      </c>
      <c r="M90" s="1555"/>
      <c r="N90" s="816">
        <v>5.3560588377828733</v>
      </c>
      <c r="O90" s="816">
        <v>3.5454281315030034</v>
      </c>
      <c r="R90" s="835"/>
    </row>
    <row r="91" spans="1:18" ht="24" customHeight="1" x14ac:dyDescent="0.2">
      <c r="A91" s="7"/>
      <c r="B91" s="787" t="s">
        <v>991</v>
      </c>
      <c r="C91" s="786" t="s">
        <v>1032</v>
      </c>
      <c r="D91" s="1554">
        <v>23809.985999999997</v>
      </c>
      <c r="E91" s="1555"/>
      <c r="F91" s="816">
        <v>8.100333694712214</v>
      </c>
      <c r="G91" s="821">
        <v>5.1700596648991404</v>
      </c>
      <c r="H91" s="1554">
        <v>5352.0230000000001</v>
      </c>
      <c r="I91" s="1555"/>
      <c r="J91" s="816">
        <v>4.7789940163463829</v>
      </c>
      <c r="K91" s="821">
        <v>3.5125117605329548</v>
      </c>
      <c r="L91" s="1555">
        <v>29162.008999999998</v>
      </c>
      <c r="M91" s="1555"/>
      <c r="N91" s="816">
        <v>7.4750927231291397</v>
      </c>
      <c r="O91" s="816">
        <v>4.8571244606988584</v>
      </c>
      <c r="R91" s="835"/>
    </row>
    <row r="92" spans="1:18" ht="24" customHeight="1" x14ac:dyDescent="0.2">
      <c r="A92" s="7"/>
      <c r="B92" s="787" t="s">
        <v>991</v>
      </c>
      <c r="C92" s="786" t="s">
        <v>1033</v>
      </c>
      <c r="D92" s="1554">
        <v>23741.713</v>
      </c>
      <c r="E92" s="1555"/>
      <c r="F92" s="816">
        <v>6.8766949807950839</v>
      </c>
      <c r="G92" s="821">
        <v>5.6001074546773166</v>
      </c>
      <c r="H92" s="1554">
        <v>5216.7650000000003</v>
      </c>
      <c r="I92" s="1555"/>
      <c r="J92" s="816">
        <v>0.58295237856524906</v>
      </c>
      <c r="K92" s="821">
        <v>2.7725349675219446</v>
      </c>
      <c r="L92" s="1555">
        <v>28958.477999999999</v>
      </c>
      <c r="M92" s="1555"/>
      <c r="N92" s="816">
        <v>5.6853842059052084</v>
      </c>
      <c r="O92" s="816">
        <v>5.0659286337922271</v>
      </c>
      <c r="R92" s="835"/>
    </row>
    <row r="93" spans="1:18" ht="24" customHeight="1" x14ac:dyDescent="0.2">
      <c r="A93" s="7"/>
      <c r="B93" s="787" t="s">
        <v>1002</v>
      </c>
      <c r="C93" s="786" t="s">
        <v>1035</v>
      </c>
      <c r="D93" s="1554">
        <v>24010.987999999998</v>
      </c>
      <c r="E93" s="1555"/>
      <c r="F93" s="816">
        <v>6.650777050638812</v>
      </c>
      <c r="G93" s="821">
        <v>6.650777050638812</v>
      </c>
      <c r="H93" s="1554">
        <v>5272.0569999999998</v>
      </c>
      <c r="I93" s="1555"/>
      <c r="J93" s="816">
        <v>2.5947711871382673</v>
      </c>
      <c r="K93" s="821">
        <v>2.5947711871382673</v>
      </c>
      <c r="L93" s="1555">
        <v>29283.044999999998</v>
      </c>
      <c r="M93" s="1555"/>
      <c r="N93" s="816">
        <v>5.8970379903005687</v>
      </c>
      <c r="O93" s="816">
        <v>5.8970379903005687</v>
      </c>
      <c r="R93" s="835"/>
    </row>
    <row r="94" spans="1:18" ht="24" customHeight="1" x14ac:dyDescent="0.2">
      <c r="A94" s="7"/>
      <c r="B94" s="787" t="s">
        <v>991</v>
      </c>
      <c r="C94" s="786" t="s">
        <v>1036</v>
      </c>
      <c r="D94" s="1554">
        <v>24193.614999999998</v>
      </c>
      <c r="E94" s="1555"/>
      <c r="F94" s="816">
        <v>5.0629747347621379</v>
      </c>
      <c r="G94" s="821">
        <v>5.8479143210893314</v>
      </c>
      <c r="H94" s="1554">
        <v>5305.4480000000003</v>
      </c>
      <c r="I94" s="1555"/>
      <c r="J94" s="816">
        <v>-1.6635527876631029</v>
      </c>
      <c r="K94" s="821">
        <v>0.41376813320854744</v>
      </c>
      <c r="L94" s="1555">
        <v>29499.062999999998</v>
      </c>
      <c r="M94" s="1555"/>
      <c r="N94" s="816">
        <v>3.7861547475388502</v>
      </c>
      <c r="O94" s="816">
        <v>4.8270931260805838</v>
      </c>
      <c r="R94" s="835"/>
    </row>
    <row r="95" spans="1:18" ht="3" customHeight="1" x14ac:dyDescent="0.2">
      <c r="B95" s="90"/>
      <c r="C95" s="55"/>
      <c r="D95" s="273"/>
      <c r="E95" s="274"/>
      <c r="F95" s="274"/>
      <c r="G95" s="275"/>
      <c r="H95" s="273"/>
      <c r="I95" s="274"/>
      <c r="J95" s="274"/>
      <c r="K95" s="276"/>
      <c r="L95" s="274"/>
      <c r="M95" s="274"/>
      <c r="N95" s="274"/>
      <c r="O95" s="275"/>
      <c r="Q95" s="835"/>
    </row>
    <row r="96" spans="1:18" s="61" customFormat="1" ht="18" customHeight="1" x14ac:dyDescent="0.2">
      <c r="B96" s="59" t="s">
        <v>216</v>
      </c>
      <c r="C96" s="59"/>
      <c r="G96" s="265"/>
      <c r="L96" s="204"/>
      <c r="M96" s="204"/>
      <c r="Q96" s="855"/>
    </row>
    <row r="97" spans="2:15" ht="18" customHeight="1" x14ac:dyDescent="0.2">
      <c r="B97" s="263"/>
      <c r="C97" s="64"/>
      <c r="D97" s="20"/>
      <c r="E97" s="20"/>
      <c r="F97" s="2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3499999999999996" customHeight="1" x14ac:dyDescent="0.2">
      <c r="B100" s="1326"/>
      <c r="C100" s="1326"/>
      <c r="D100" s="1326"/>
      <c r="E100" s="1326"/>
      <c r="F100" s="1326"/>
      <c r="G100" s="1326"/>
      <c r="H100" s="1326"/>
      <c r="I100" s="1326"/>
      <c r="J100" s="1326"/>
      <c r="K100" s="1326"/>
      <c r="L100" s="1326"/>
      <c r="M100" s="1326"/>
      <c r="N100" s="1326"/>
      <c r="O100" s="1326"/>
    </row>
    <row r="101" spans="2:15" ht="18" customHeight="1" x14ac:dyDescent="0.3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08" t="s">
        <v>803</v>
      </c>
    </row>
    <row r="102" spans="2:15" ht="15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5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5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21.6" customHeight="1" x14ac:dyDescent="0.2">
      <c r="B105" s="459"/>
      <c r="C105" s="459"/>
      <c r="D105" s="1365"/>
      <c r="E105" s="1365"/>
      <c r="F105" s="786"/>
      <c r="G105" s="786"/>
      <c r="H105" s="1365"/>
      <c r="I105" s="1365"/>
      <c r="J105" s="786"/>
      <c r="K105" s="786"/>
      <c r="L105" s="1365"/>
      <c r="M105" s="1365"/>
      <c r="N105" s="786"/>
      <c r="O105" s="786"/>
    </row>
    <row r="106" spans="2:15" s="468" customFormat="1" ht="21.6" customHeight="1" x14ac:dyDescent="0.2">
      <c r="B106" s="459"/>
      <c r="C106" s="459"/>
      <c r="D106" s="1365"/>
      <c r="E106" s="1365"/>
      <c r="F106" s="786"/>
      <c r="G106" s="786"/>
      <c r="H106" s="1365"/>
      <c r="I106" s="1365"/>
      <c r="J106" s="786"/>
      <c r="K106" s="786"/>
      <c r="L106" s="1365"/>
      <c r="M106" s="1365"/>
      <c r="N106" s="786"/>
      <c r="O106" s="786"/>
    </row>
    <row r="107" spans="2:15" s="468" customFormat="1" ht="21.6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</row>
    <row r="108" spans="2:15" s="468" customFormat="1" ht="21.6" customHeight="1" x14ac:dyDescent="0.2">
      <c r="B108" s="459"/>
      <c r="C108" s="459"/>
      <c r="D108" s="1365"/>
      <c r="E108" s="1365"/>
      <c r="F108" s="786"/>
      <c r="G108" s="786"/>
      <c r="H108" s="1365"/>
      <c r="I108" s="1365"/>
      <c r="J108" s="786"/>
      <c r="K108" s="786"/>
      <c r="L108" s="1365"/>
      <c r="M108" s="1365"/>
      <c r="N108" s="786"/>
      <c r="O108" s="786"/>
    </row>
    <row r="109" spans="2:15" s="468" customFormat="1" ht="21.6" customHeight="1" x14ac:dyDescent="0.2">
      <c r="B109" s="459"/>
      <c r="C109" s="459"/>
      <c r="D109" s="1365"/>
      <c r="E109" s="1365"/>
      <c r="F109" s="786"/>
      <c r="G109" s="786"/>
      <c r="H109" s="1365"/>
      <c r="I109" s="1365"/>
      <c r="J109" s="786"/>
      <c r="K109" s="786"/>
      <c r="L109" s="1365"/>
      <c r="M109" s="1365"/>
      <c r="N109" s="786"/>
      <c r="O109" s="786"/>
    </row>
  </sheetData>
  <mergeCells count="169">
    <mergeCell ref="D106:E106"/>
    <mergeCell ref="H106:I106"/>
    <mergeCell ref="L106:M106"/>
    <mergeCell ref="D109:E109"/>
    <mergeCell ref="H109:I109"/>
    <mergeCell ref="L109:M109"/>
    <mergeCell ref="D105:E105"/>
    <mergeCell ref="H105:I105"/>
    <mergeCell ref="L105:M105"/>
    <mergeCell ref="D108:E108"/>
    <mergeCell ref="H108:I108"/>
    <mergeCell ref="L108:M108"/>
    <mergeCell ref="B77:C77"/>
    <mergeCell ref="D77:E77"/>
    <mergeCell ref="H77:I77"/>
    <mergeCell ref="L77:M77"/>
    <mergeCell ref="D91:E91"/>
    <mergeCell ref="H91:I91"/>
    <mergeCell ref="L91:M91"/>
    <mergeCell ref="L79:M79"/>
    <mergeCell ref="H90:I90"/>
    <mergeCell ref="L90:M90"/>
    <mergeCell ref="D78:E78"/>
    <mergeCell ref="H78:I78"/>
    <mergeCell ref="L78:M78"/>
    <mergeCell ref="D80:E80"/>
    <mergeCell ref="L84:M84"/>
    <mergeCell ref="D85:E85"/>
    <mergeCell ref="H85:I85"/>
    <mergeCell ref="L85:M85"/>
    <mergeCell ref="B78:C78"/>
    <mergeCell ref="D84:E84"/>
    <mergeCell ref="H84:I84"/>
    <mergeCell ref="H80:I80"/>
    <mergeCell ref="L80:M80"/>
    <mergeCell ref="D81:E81"/>
    <mergeCell ref="H21:I21"/>
    <mergeCell ref="L21:M21"/>
    <mergeCell ref="D73:E74"/>
    <mergeCell ref="F73:F74"/>
    <mergeCell ref="D22:E22"/>
    <mergeCell ref="H22:I22"/>
    <mergeCell ref="L22:M22"/>
    <mergeCell ref="L73:M74"/>
    <mergeCell ref="D24:E24"/>
    <mergeCell ref="D23:E23"/>
    <mergeCell ref="H23:I23"/>
    <mergeCell ref="L23:M23"/>
    <mergeCell ref="H73:I74"/>
    <mergeCell ref="J73:J74"/>
    <mergeCell ref="K73:K74"/>
    <mergeCell ref="L25:M25"/>
    <mergeCell ref="D20:E20"/>
    <mergeCell ref="H20:I20"/>
    <mergeCell ref="D75:E75"/>
    <mergeCell ref="H75:I75"/>
    <mergeCell ref="L75:M75"/>
    <mergeCell ref="D29:E29"/>
    <mergeCell ref="H29:I29"/>
    <mergeCell ref="L29:M29"/>
    <mergeCell ref="H24:I24"/>
    <mergeCell ref="L24:M24"/>
    <mergeCell ref="D25:E25"/>
    <mergeCell ref="H25:I25"/>
    <mergeCell ref="D27:E27"/>
    <mergeCell ref="H27:I27"/>
    <mergeCell ref="L27:M27"/>
    <mergeCell ref="D28:E28"/>
    <mergeCell ref="H28:I28"/>
    <mergeCell ref="L28:M28"/>
    <mergeCell ref="D26:E26"/>
    <mergeCell ref="H26:I26"/>
    <mergeCell ref="L26:M26"/>
    <mergeCell ref="G73:G74"/>
    <mergeCell ref="L20:M20"/>
    <mergeCell ref="D21:E21"/>
    <mergeCell ref="B76:C76"/>
    <mergeCell ref="D76:E76"/>
    <mergeCell ref="H76:I76"/>
    <mergeCell ref="L76:M76"/>
    <mergeCell ref="B72:C74"/>
    <mergeCell ref="D72:G72"/>
    <mergeCell ref="H72:K72"/>
    <mergeCell ref="L72:O72"/>
    <mergeCell ref="N73:N74"/>
    <mergeCell ref="O73:O74"/>
    <mergeCell ref="B75:C75"/>
    <mergeCell ref="B100:O100"/>
    <mergeCell ref="D88:E88"/>
    <mergeCell ref="H88:I88"/>
    <mergeCell ref="L88:M88"/>
    <mergeCell ref="D89:E89"/>
    <mergeCell ref="H89:I89"/>
    <mergeCell ref="L89:M89"/>
    <mergeCell ref="D86:E86"/>
    <mergeCell ref="H86:I86"/>
    <mergeCell ref="L86:M86"/>
    <mergeCell ref="D87:E87"/>
    <mergeCell ref="H87:I87"/>
    <mergeCell ref="L87:M87"/>
    <mergeCell ref="D93:E93"/>
    <mergeCell ref="H93:I93"/>
    <mergeCell ref="L93:M93"/>
    <mergeCell ref="D90:E90"/>
    <mergeCell ref="D92:E92"/>
    <mergeCell ref="H92:I92"/>
    <mergeCell ref="L92:M92"/>
    <mergeCell ref="D94:E94"/>
    <mergeCell ref="H94:I94"/>
    <mergeCell ref="L94:M94"/>
    <mergeCell ref="B10:C10"/>
    <mergeCell ref="D10:E10"/>
    <mergeCell ref="H10:I10"/>
    <mergeCell ref="L10:M10"/>
    <mergeCell ref="D14:E14"/>
    <mergeCell ref="H14:I14"/>
    <mergeCell ref="L14:M14"/>
    <mergeCell ref="D19:E19"/>
    <mergeCell ref="H19:I19"/>
    <mergeCell ref="L19:M19"/>
    <mergeCell ref="D17:E17"/>
    <mergeCell ref="H17:I17"/>
    <mergeCell ref="L17:M17"/>
    <mergeCell ref="D16:E16"/>
    <mergeCell ref="H16:I16"/>
    <mergeCell ref="L16:M16"/>
    <mergeCell ref="L12:M12"/>
    <mergeCell ref="D18:E18"/>
    <mergeCell ref="H18:I18"/>
    <mergeCell ref="L18:M18"/>
    <mergeCell ref="D15:E15"/>
    <mergeCell ref="H15:I15"/>
    <mergeCell ref="L15:M15"/>
    <mergeCell ref="B11:C11"/>
    <mergeCell ref="D11:E11"/>
    <mergeCell ref="H11:I11"/>
    <mergeCell ref="L11:M11"/>
    <mergeCell ref="B12:C12"/>
    <mergeCell ref="D12:E12"/>
    <mergeCell ref="H12:I12"/>
    <mergeCell ref="B13:C13"/>
    <mergeCell ref="D13:E13"/>
    <mergeCell ref="H13:I13"/>
    <mergeCell ref="L13:M13"/>
    <mergeCell ref="B1:O1"/>
    <mergeCell ref="B2:O2"/>
    <mergeCell ref="B7:C9"/>
    <mergeCell ref="D7:G7"/>
    <mergeCell ref="H7:K7"/>
    <mergeCell ref="L7:O7"/>
    <mergeCell ref="D8:E9"/>
    <mergeCell ref="F8:F9"/>
    <mergeCell ref="G8:G9"/>
    <mergeCell ref="H8:I9"/>
    <mergeCell ref="J8:J9"/>
    <mergeCell ref="K8:K9"/>
    <mergeCell ref="L8:M9"/>
    <mergeCell ref="N8:N9"/>
    <mergeCell ref="O8:O9"/>
    <mergeCell ref="H81:I81"/>
    <mergeCell ref="L81:M81"/>
    <mergeCell ref="D82:E82"/>
    <mergeCell ref="H82:I82"/>
    <mergeCell ref="D83:E83"/>
    <mergeCell ref="H83:I83"/>
    <mergeCell ref="L83:M83"/>
    <mergeCell ref="D79:E79"/>
    <mergeCell ref="H79:I79"/>
    <mergeCell ref="L82:M82"/>
  </mergeCells>
  <conditionalFormatting sqref="B14:O29 B79:O94">
    <cfRule type="expression" dxfId="44" priority="1">
      <formula>$B14&lt;&gt;""</formula>
    </cfRule>
  </conditionalFormatting>
  <hyperlinks>
    <hyperlink ref="Q4" location="Índice!A1" display="Índice" xr:uid="{00000000-0004-0000-1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Folha17"/>
  <dimension ref="A1:V109"/>
  <sheetViews>
    <sheetView showGridLines="0" view="pageBreakPreview" zoomScale="65" zoomScaleNormal="100" zoomScaleSheetLayoutView="65" workbookViewId="0"/>
  </sheetViews>
  <sheetFormatPr defaultRowHeight="12.75" x14ac:dyDescent="0.2"/>
  <cols>
    <col min="1" max="1" width="9.140625" style="9"/>
    <col min="2" max="3" width="5.85546875" style="9" customWidth="1"/>
    <col min="4" max="4" width="12.85546875" style="9" customWidth="1"/>
    <col min="5" max="5" width="11.85546875" style="9" customWidth="1"/>
    <col min="6" max="6" width="10.85546875" style="9" customWidth="1"/>
    <col min="7" max="7" width="12.85546875" style="9" customWidth="1"/>
    <col min="8" max="8" width="11.85546875" style="9" customWidth="1"/>
    <col min="9" max="9" width="10.85546875" style="9" customWidth="1"/>
    <col min="10" max="10" width="12.85546875" style="9" customWidth="1"/>
    <col min="11" max="11" width="11.85546875" style="9" customWidth="1"/>
    <col min="12" max="13" width="12.85546875" style="9" customWidth="1"/>
    <col min="14" max="15" width="11.85546875" style="9" customWidth="1"/>
    <col min="16" max="17" width="10.85546875" style="9" customWidth="1"/>
    <col min="18" max="19" width="11.85546875" style="9" customWidth="1"/>
    <col min="20" max="20" width="9.140625" style="9"/>
    <col min="21" max="21" width="10.85546875" style="9" customWidth="1"/>
    <col min="22" max="22" width="11.140625" style="9" bestFit="1" customWidth="1"/>
    <col min="23" max="257" width="9.140625" style="9"/>
    <col min="258" max="259" width="5.85546875" style="9" customWidth="1"/>
    <col min="260" max="260" width="12.85546875" style="9" customWidth="1"/>
    <col min="261" max="261" width="11.85546875" style="9" customWidth="1"/>
    <col min="262" max="262" width="10.85546875" style="9" customWidth="1"/>
    <col min="263" max="263" width="12.85546875" style="9" customWidth="1"/>
    <col min="264" max="264" width="11.85546875" style="9" customWidth="1"/>
    <col min="265" max="265" width="10.85546875" style="9" customWidth="1"/>
    <col min="266" max="266" width="12.85546875" style="9" customWidth="1"/>
    <col min="267" max="267" width="11.85546875" style="9" customWidth="1"/>
    <col min="268" max="269" width="12.85546875" style="9" customWidth="1"/>
    <col min="270" max="271" width="11.85546875" style="9" customWidth="1"/>
    <col min="272" max="273" width="10.85546875" style="9" customWidth="1"/>
    <col min="274" max="275" width="11.85546875" style="9" customWidth="1"/>
    <col min="276" max="513" width="9.140625" style="9"/>
    <col min="514" max="515" width="5.85546875" style="9" customWidth="1"/>
    <col min="516" max="516" width="12.85546875" style="9" customWidth="1"/>
    <col min="517" max="517" width="11.85546875" style="9" customWidth="1"/>
    <col min="518" max="518" width="10.85546875" style="9" customWidth="1"/>
    <col min="519" max="519" width="12.85546875" style="9" customWidth="1"/>
    <col min="520" max="520" width="11.85546875" style="9" customWidth="1"/>
    <col min="521" max="521" width="10.85546875" style="9" customWidth="1"/>
    <col min="522" max="522" width="12.85546875" style="9" customWidth="1"/>
    <col min="523" max="523" width="11.85546875" style="9" customWidth="1"/>
    <col min="524" max="525" width="12.85546875" style="9" customWidth="1"/>
    <col min="526" max="527" width="11.85546875" style="9" customWidth="1"/>
    <col min="528" max="529" width="10.85546875" style="9" customWidth="1"/>
    <col min="530" max="531" width="11.85546875" style="9" customWidth="1"/>
    <col min="532" max="769" width="9.140625" style="9"/>
    <col min="770" max="771" width="5.85546875" style="9" customWidth="1"/>
    <col min="772" max="772" width="12.85546875" style="9" customWidth="1"/>
    <col min="773" max="773" width="11.85546875" style="9" customWidth="1"/>
    <col min="774" max="774" width="10.85546875" style="9" customWidth="1"/>
    <col min="775" max="775" width="12.85546875" style="9" customWidth="1"/>
    <col min="776" max="776" width="11.85546875" style="9" customWidth="1"/>
    <col min="777" max="777" width="10.85546875" style="9" customWidth="1"/>
    <col min="778" max="778" width="12.85546875" style="9" customWidth="1"/>
    <col min="779" max="779" width="11.85546875" style="9" customWidth="1"/>
    <col min="780" max="781" width="12.85546875" style="9" customWidth="1"/>
    <col min="782" max="783" width="11.85546875" style="9" customWidth="1"/>
    <col min="784" max="785" width="10.85546875" style="9" customWidth="1"/>
    <col min="786" max="787" width="11.85546875" style="9" customWidth="1"/>
    <col min="788" max="1025" width="9.140625" style="9"/>
    <col min="1026" max="1027" width="5.85546875" style="9" customWidth="1"/>
    <col min="1028" max="1028" width="12.85546875" style="9" customWidth="1"/>
    <col min="1029" max="1029" width="11.85546875" style="9" customWidth="1"/>
    <col min="1030" max="1030" width="10.85546875" style="9" customWidth="1"/>
    <col min="1031" max="1031" width="12.85546875" style="9" customWidth="1"/>
    <col min="1032" max="1032" width="11.85546875" style="9" customWidth="1"/>
    <col min="1033" max="1033" width="10.85546875" style="9" customWidth="1"/>
    <col min="1034" max="1034" width="12.85546875" style="9" customWidth="1"/>
    <col min="1035" max="1035" width="11.85546875" style="9" customWidth="1"/>
    <col min="1036" max="1037" width="12.85546875" style="9" customWidth="1"/>
    <col min="1038" max="1039" width="11.85546875" style="9" customWidth="1"/>
    <col min="1040" max="1041" width="10.85546875" style="9" customWidth="1"/>
    <col min="1042" max="1043" width="11.85546875" style="9" customWidth="1"/>
    <col min="1044" max="1281" width="9.140625" style="9"/>
    <col min="1282" max="1283" width="5.85546875" style="9" customWidth="1"/>
    <col min="1284" max="1284" width="12.85546875" style="9" customWidth="1"/>
    <col min="1285" max="1285" width="11.85546875" style="9" customWidth="1"/>
    <col min="1286" max="1286" width="10.85546875" style="9" customWidth="1"/>
    <col min="1287" max="1287" width="12.85546875" style="9" customWidth="1"/>
    <col min="1288" max="1288" width="11.85546875" style="9" customWidth="1"/>
    <col min="1289" max="1289" width="10.85546875" style="9" customWidth="1"/>
    <col min="1290" max="1290" width="12.85546875" style="9" customWidth="1"/>
    <col min="1291" max="1291" width="11.85546875" style="9" customWidth="1"/>
    <col min="1292" max="1293" width="12.85546875" style="9" customWidth="1"/>
    <col min="1294" max="1295" width="11.85546875" style="9" customWidth="1"/>
    <col min="1296" max="1297" width="10.85546875" style="9" customWidth="1"/>
    <col min="1298" max="1299" width="11.85546875" style="9" customWidth="1"/>
    <col min="1300" max="1537" width="9.140625" style="9"/>
    <col min="1538" max="1539" width="5.85546875" style="9" customWidth="1"/>
    <col min="1540" max="1540" width="12.85546875" style="9" customWidth="1"/>
    <col min="1541" max="1541" width="11.85546875" style="9" customWidth="1"/>
    <col min="1542" max="1542" width="10.85546875" style="9" customWidth="1"/>
    <col min="1543" max="1543" width="12.85546875" style="9" customWidth="1"/>
    <col min="1544" max="1544" width="11.85546875" style="9" customWidth="1"/>
    <col min="1545" max="1545" width="10.85546875" style="9" customWidth="1"/>
    <col min="1546" max="1546" width="12.85546875" style="9" customWidth="1"/>
    <col min="1547" max="1547" width="11.85546875" style="9" customWidth="1"/>
    <col min="1548" max="1549" width="12.85546875" style="9" customWidth="1"/>
    <col min="1550" max="1551" width="11.85546875" style="9" customWidth="1"/>
    <col min="1552" max="1553" width="10.85546875" style="9" customWidth="1"/>
    <col min="1554" max="1555" width="11.85546875" style="9" customWidth="1"/>
    <col min="1556" max="1793" width="9.140625" style="9"/>
    <col min="1794" max="1795" width="5.85546875" style="9" customWidth="1"/>
    <col min="1796" max="1796" width="12.85546875" style="9" customWidth="1"/>
    <col min="1797" max="1797" width="11.85546875" style="9" customWidth="1"/>
    <col min="1798" max="1798" width="10.85546875" style="9" customWidth="1"/>
    <col min="1799" max="1799" width="12.85546875" style="9" customWidth="1"/>
    <col min="1800" max="1800" width="11.85546875" style="9" customWidth="1"/>
    <col min="1801" max="1801" width="10.85546875" style="9" customWidth="1"/>
    <col min="1802" max="1802" width="12.85546875" style="9" customWidth="1"/>
    <col min="1803" max="1803" width="11.85546875" style="9" customWidth="1"/>
    <col min="1804" max="1805" width="12.85546875" style="9" customWidth="1"/>
    <col min="1806" max="1807" width="11.85546875" style="9" customWidth="1"/>
    <col min="1808" max="1809" width="10.85546875" style="9" customWidth="1"/>
    <col min="1810" max="1811" width="11.85546875" style="9" customWidth="1"/>
    <col min="1812" max="2049" width="9.140625" style="9"/>
    <col min="2050" max="2051" width="5.85546875" style="9" customWidth="1"/>
    <col min="2052" max="2052" width="12.85546875" style="9" customWidth="1"/>
    <col min="2053" max="2053" width="11.85546875" style="9" customWidth="1"/>
    <col min="2054" max="2054" width="10.85546875" style="9" customWidth="1"/>
    <col min="2055" max="2055" width="12.85546875" style="9" customWidth="1"/>
    <col min="2056" max="2056" width="11.85546875" style="9" customWidth="1"/>
    <col min="2057" max="2057" width="10.85546875" style="9" customWidth="1"/>
    <col min="2058" max="2058" width="12.85546875" style="9" customWidth="1"/>
    <col min="2059" max="2059" width="11.85546875" style="9" customWidth="1"/>
    <col min="2060" max="2061" width="12.85546875" style="9" customWidth="1"/>
    <col min="2062" max="2063" width="11.85546875" style="9" customWidth="1"/>
    <col min="2064" max="2065" width="10.85546875" style="9" customWidth="1"/>
    <col min="2066" max="2067" width="11.85546875" style="9" customWidth="1"/>
    <col min="2068" max="2305" width="9.140625" style="9"/>
    <col min="2306" max="2307" width="5.85546875" style="9" customWidth="1"/>
    <col min="2308" max="2308" width="12.85546875" style="9" customWidth="1"/>
    <col min="2309" max="2309" width="11.85546875" style="9" customWidth="1"/>
    <col min="2310" max="2310" width="10.85546875" style="9" customWidth="1"/>
    <col min="2311" max="2311" width="12.85546875" style="9" customWidth="1"/>
    <col min="2312" max="2312" width="11.85546875" style="9" customWidth="1"/>
    <col min="2313" max="2313" width="10.85546875" style="9" customWidth="1"/>
    <col min="2314" max="2314" width="12.85546875" style="9" customWidth="1"/>
    <col min="2315" max="2315" width="11.85546875" style="9" customWidth="1"/>
    <col min="2316" max="2317" width="12.85546875" style="9" customWidth="1"/>
    <col min="2318" max="2319" width="11.85546875" style="9" customWidth="1"/>
    <col min="2320" max="2321" width="10.85546875" style="9" customWidth="1"/>
    <col min="2322" max="2323" width="11.85546875" style="9" customWidth="1"/>
    <col min="2324" max="2561" width="9.140625" style="9"/>
    <col min="2562" max="2563" width="5.85546875" style="9" customWidth="1"/>
    <col min="2564" max="2564" width="12.85546875" style="9" customWidth="1"/>
    <col min="2565" max="2565" width="11.85546875" style="9" customWidth="1"/>
    <col min="2566" max="2566" width="10.85546875" style="9" customWidth="1"/>
    <col min="2567" max="2567" width="12.85546875" style="9" customWidth="1"/>
    <col min="2568" max="2568" width="11.85546875" style="9" customWidth="1"/>
    <col min="2569" max="2569" width="10.85546875" style="9" customWidth="1"/>
    <col min="2570" max="2570" width="12.85546875" style="9" customWidth="1"/>
    <col min="2571" max="2571" width="11.85546875" style="9" customWidth="1"/>
    <col min="2572" max="2573" width="12.85546875" style="9" customWidth="1"/>
    <col min="2574" max="2575" width="11.85546875" style="9" customWidth="1"/>
    <col min="2576" max="2577" width="10.85546875" style="9" customWidth="1"/>
    <col min="2578" max="2579" width="11.85546875" style="9" customWidth="1"/>
    <col min="2580" max="2817" width="9.140625" style="9"/>
    <col min="2818" max="2819" width="5.85546875" style="9" customWidth="1"/>
    <col min="2820" max="2820" width="12.85546875" style="9" customWidth="1"/>
    <col min="2821" max="2821" width="11.85546875" style="9" customWidth="1"/>
    <col min="2822" max="2822" width="10.85546875" style="9" customWidth="1"/>
    <col min="2823" max="2823" width="12.85546875" style="9" customWidth="1"/>
    <col min="2824" max="2824" width="11.85546875" style="9" customWidth="1"/>
    <col min="2825" max="2825" width="10.85546875" style="9" customWidth="1"/>
    <col min="2826" max="2826" width="12.85546875" style="9" customWidth="1"/>
    <col min="2827" max="2827" width="11.85546875" style="9" customWidth="1"/>
    <col min="2828" max="2829" width="12.85546875" style="9" customWidth="1"/>
    <col min="2830" max="2831" width="11.85546875" style="9" customWidth="1"/>
    <col min="2832" max="2833" width="10.85546875" style="9" customWidth="1"/>
    <col min="2834" max="2835" width="11.85546875" style="9" customWidth="1"/>
    <col min="2836" max="3073" width="9.140625" style="9"/>
    <col min="3074" max="3075" width="5.85546875" style="9" customWidth="1"/>
    <col min="3076" max="3076" width="12.85546875" style="9" customWidth="1"/>
    <col min="3077" max="3077" width="11.85546875" style="9" customWidth="1"/>
    <col min="3078" max="3078" width="10.85546875" style="9" customWidth="1"/>
    <col min="3079" max="3079" width="12.85546875" style="9" customWidth="1"/>
    <col min="3080" max="3080" width="11.85546875" style="9" customWidth="1"/>
    <col min="3081" max="3081" width="10.85546875" style="9" customWidth="1"/>
    <col min="3082" max="3082" width="12.85546875" style="9" customWidth="1"/>
    <col min="3083" max="3083" width="11.85546875" style="9" customWidth="1"/>
    <col min="3084" max="3085" width="12.85546875" style="9" customWidth="1"/>
    <col min="3086" max="3087" width="11.85546875" style="9" customWidth="1"/>
    <col min="3088" max="3089" width="10.85546875" style="9" customWidth="1"/>
    <col min="3090" max="3091" width="11.85546875" style="9" customWidth="1"/>
    <col min="3092" max="3329" width="9.140625" style="9"/>
    <col min="3330" max="3331" width="5.85546875" style="9" customWidth="1"/>
    <col min="3332" max="3332" width="12.85546875" style="9" customWidth="1"/>
    <col min="3333" max="3333" width="11.85546875" style="9" customWidth="1"/>
    <col min="3334" max="3334" width="10.85546875" style="9" customWidth="1"/>
    <col min="3335" max="3335" width="12.85546875" style="9" customWidth="1"/>
    <col min="3336" max="3336" width="11.85546875" style="9" customWidth="1"/>
    <col min="3337" max="3337" width="10.85546875" style="9" customWidth="1"/>
    <col min="3338" max="3338" width="12.85546875" style="9" customWidth="1"/>
    <col min="3339" max="3339" width="11.85546875" style="9" customWidth="1"/>
    <col min="3340" max="3341" width="12.85546875" style="9" customWidth="1"/>
    <col min="3342" max="3343" width="11.85546875" style="9" customWidth="1"/>
    <col min="3344" max="3345" width="10.85546875" style="9" customWidth="1"/>
    <col min="3346" max="3347" width="11.85546875" style="9" customWidth="1"/>
    <col min="3348" max="3585" width="9.140625" style="9"/>
    <col min="3586" max="3587" width="5.85546875" style="9" customWidth="1"/>
    <col min="3588" max="3588" width="12.85546875" style="9" customWidth="1"/>
    <col min="3589" max="3589" width="11.85546875" style="9" customWidth="1"/>
    <col min="3590" max="3590" width="10.85546875" style="9" customWidth="1"/>
    <col min="3591" max="3591" width="12.85546875" style="9" customWidth="1"/>
    <col min="3592" max="3592" width="11.85546875" style="9" customWidth="1"/>
    <col min="3593" max="3593" width="10.85546875" style="9" customWidth="1"/>
    <col min="3594" max="3594" width="12.85546875" style="9" customWidth="1"/>
    <col min="3595" max="3595" width="11.85546875" style="9" customWidth="1"/>
    <col min="3596" max="3597" width="12.85546875" style="9" customWidth="1"/>
    <col min="3598" max="3599" width="11.85546875" style="9" customWidth="1"/>
    <col min="3600" max="3601" width="10.85546875" style="9" customWidth="1"/>
    <col min="3602" max="3603" width="11.85546875" style="9" customWidth="1"/>
    <col min="3604" max="3841" width="9.140625" style="9"/>
    <col min="3842" max="3843" width="5.85546875" style="9" customWidth="1"/>
    <col min="3844" max="3844" width="12.85546875" style="9" customWidth="1"/>
    <col min="3845" max="3845" width="11.85546875" style="9" customWidth="1"/>
    <col min="3846" max="3846" width="10.85546875" style="9" customWidth="1"/>
    <col min="3847" max="3847" width="12.85546875" style="9" customWidth="1"/>
    <col min="3848" max="3848" width="11.85546875" style="9" customWidth="1"/>
    <col min="3849" max="3849" width="10.85546875" style="9" customWidth="1"/>
    <col min="3850" max="3850" width="12.85546875" style="9" customWidth="1"/>
    <col min="3851" max="3851" width="11.85546875" style="9" customWidth="1"/>
    <col min="3852" max="3853" width="12.85546875" style="9" customWidth="1"/>
    <col min="3854" max="3855" width="11.85546875" style="9" customWidth="1"/>
    <col min="3856" max="3857" width="10.85546875" style="9" customWidth="1"/>
    <col min="3858" max="3859" width="11.85546875" style="9" customWidth="1"/>
    <col min="3860" max="4097" width="9.140625" style="9"/>
    <col min="4098" max="4099" width="5.85546875" style="9" customWidth="1"/>
    <col min="4100" max="4100" width="12.85546875" style="9" customWidth="1"/>
    <col min="4101" max="4101" width="11.85546875" style="9" customWidth="1"/>
    <col min="4102" max="4102" width="10.85546875" style="9" customWidth="1"/>
    <col min="4103" max="4103" width="12.85546875" style="9" customWidth="1"/>
    <col min="4104" max="4104" width="11.85546875" style="9" customWidth="1"/>
    <col min="4105" max="4105" width="10.85546875" style="9" customWidth="1"/>
    <col min="4106" max="4106" width="12.85546875" style="9" customWidth="1"/>
    <col min="4107" max="4107" width="11.85546875" style="9" customWidth="1"/>
    <col min="4108" max="4109" width="12.85546875" style="9" customWidth="1"/>
    <col min="4110" max="4111" width="11.85546875" style="9" customWidth="1"/>
    <col min="4112" max="4113" width="10.85546875" style="9" customWidth="1"/>
    <col min="4114" max="4115" width="11.85546875" style="9" customWidth="1"/>
    <col min="4116" max="4353" width="9.140625" style="9"/>
    <col min="4354" max="4355" width="5.85546875" style="9" customWidth="1"/>
    <col min="4356" max="4356" width="12.85546875" style="9" customWidth="1"/>
    <col min="4357" max="4357" width="11.85546875" style="9" customWidth="1"/>
    <col min="4358" max="4358" width="10.85546875" style="9" customWidth="1"/>
    <col min="4359" max="4359" width="12.85546875" style="9" customWidth="1"/>
    <col min="4360" max="4360" width="11.85546875" style="9" customWidth="1"/>
    <col min="4361" max="4361" width="10.85546875" style="9" customWidth="1"/>
    <col min="4362" max="4362" width="12.85546875" style="9" customWidth="1"/>
    <col min="4363" max="4363" width="11.85546875" style="9" customWidth="1"/>
    <col min="4364" max="4365" width="12.85546875" style="9" customWidth="1"/>
    <col min="4366" max="4367" width="11.85546875" style="9" customWidth="1"/>
    <col min="4368" max="4369" width="10.85546875" style="9" customWidth="1"/>
    <col min="4370" max="4371" width="11.85546875" style="9" customWidth="1"/>
    <col min="4372" max="4609" width="9.140625" style="9"/>
    <col min="4610" max="4611" width="5.85546875" style="9" customWidth="1"/>
    <col min="4612" max="4612" width="12.85546875" style="9" customWidth="1"/>
    <col min="4613" max="4613" width="11.85546875" style="9" customWidth="1"/>
    <col min="4614" max="4614" width="10.85546875" style="9" customWidth="1"/>
    <col min="4615" max="4615" width="12.85546875" style="9" customWidth="1"/>
    <col min="4616" max="4616" width="11.85546875" style="9" customWidth="1"/>
    <col min="4617" max="4617" width="10.85546875" style="9" customWidth="1"/>
    <col min="4618" max="4618" width="12.85546875" style="9" customWidth="1"/>
    <col min="4619" max="4619" width="11.85546875" style="9" customWidth="1"/>
    <col min="4620" max="4621" width="12.85546875" style="9" customWidth="1"/>
    <col min="4622" max="4623" width="11.85546875" style="9" customWidth="1"/>
    <col min="4624" max="4625" width="10.85546875" style="9" customWidth="1"/>
    <col min="4626" max="4627" width="11.85546875" style="9" customWidth="1"/>
    <col min="4628" max="4865" width="9.140625" style="9"/>
    <col min="4866" max="4867" width="5.85546875" style="9" customWidth="1"/>
    <col min="4868" max="4868" width="12.85546875" style="9" customWidth="1"/>
    <col min="4869" max="4869" width="11.85546875" style="9" customWidth="1"/>
    <col min="4870" max="4870" width="10.85546875" style="9" customWidth="1"/>
    <col min="4871" max="4871" width="12.85546875" style="9" customWidth="1"/>
    <col min="4872" max="4872" width="11.85546875" style="9" customWidth="1"/>
    <col min="4873" max="4873" width="10.85546875" style="9" customWidth="1"/>
    <col min="4874" max="4874" width="12.85546875" style="9" customWidth="1"/>
    <col min="4875" max="4875" width="11.85546875" style="9" customWidth="1"/>
    <col min="4876" max="4877" width="12.85546875" style="9" customWidth="1"/>
    <col min="4878" max="4879" width="11.85546875" style="9" customWidth="1"/>
    <col min="4880" max="4881" width="10.85546875" style="9" customWidth="1"/>
    <col min="4882" max="4883" width="11.85546875" style="9" customWidth="1"/>
    <col min="4884" max="5121" width="9.140625" style="9"/>
    <col min="5122" max="5123" width="5.85546875" style="9" customWidth="1"/>
    <col min="5124" max="5124" width="12.85546875" style="9" customWidth="1"/>
    <col min="5125" max="5125" width="11.85546875" style="9" customWidth="1"/>
    <col min="5126" max="5126" width="10.85546875" style="9" customWidth="1"/>
    <col min="5127" max="5127" width="12.85546875" style="9" customWidth="1"/>
    <col min="5128" max="5128" width="11.85546875" style="9" customWidth="1"/>
    <col min="5129" max="5129" width="10.85546875" style="9" customWidth="1"/>
    <col min="5130" max="5130" width="12.85546875" style="9" customWidth="1"/>
    <col min="5131" max="5131" width="11.85546875" style="9" customWidth="1"/>
    <col min="5132" max="5133" width="12.85546875" style="9" customWidth="1"/>
    <col min="5134" max="5135" width="11.85546875" style="9" customWidth="1"/>
    <col min="5136" max="5137" width="10.85546875" style="9" customWidth="1"/>
    <col min="5138" max="5139" width="11.85546875" style="9" customWidth="1"/>
    <col min="5140" max="5377" width="9.140625" style="9"/>
    <col min="5378" max="5379" width="5.85546875" style="9" customWidth="1"/>
    <col min="5380" max="5380" width="12.85546875" style="9" customWidth="1"/>
    <col min="5381" max="5381" width="11.85546875" style="9" customWidth="1"/>
    <col min="5382" max="5382" width="10.85546875" style="9" customWidth="1"/>
    <col min="5383" max="5383" width="12.85546875" style="9" customWidth="1"/>
    <col min="5384" max="5384" width="11.85546875" style="9" customWidth="1"/>
    <col min="5385" max="5385" width="10.85546875" style="9" customWidth="1"/>
    <col min="5386" max="5386" width="12.85546875" style="9" customWidth="1"/>
    <col min="5387" max="5387" width="11.85546875" style="9" customWidth="1"/>
    <col min="5388" max="5389" width="12.85546875" style="9" customWidth="1"/>
    <col min="5390" max="5391" width="11.85546875" style="9" customWidth="1"/>
    <col min="5392" max="5393" width="10.85546875" style="9" customWidth="1"/>
    <col min="5394" max="5395" width="11.85546875" style="9" customWidth="1"/>
    <col min="5396" max="5633" width="9.140625" style="9"/>
    <col min="5634" max="5635" width="5.85546875" style="9" customWidth="1"/>
    <col min="5636" max="5636" width="12.85546875" style="9" customWidth="1"/>
    <col min="5637" max="5637" width="11.85546875" style="9" customWidth="1"/>
    <col min="5638" max="5638" width="10.85546875" style="9" customWidth="1"/>
    <col min="5639" max="5639" width="12.85546875" style="9" customWidth="1"/>
    <col min="5640" max="5640" width="11.85546875" style="9" customWidth="1"/>
    <col min="5641" max="5641" width="10.85546875" style="9" customWidth="1"/>
    <col min="5642" max="5642" width="12.85546875" style="9" customWidth="1"/>
    <col min="5643" max="5643" width="11.85546875" style="9" customWidth="1"/>
    <col min="5644" max="5645" width="12.85546875" style="9" customWidth="1"/>
    <col min="5646" max="5647" width="11.85546875" style="9" customWidth="1"/>
    <col min="5648" max="5649" width="10.85546875" style="9" customWidth="1"/>
    <col min="5650" max="5651" width="11.85546875" style="9" customWidth="1"/>
    <col min="5652" max="5889" width="9.140625" style="9"/>
    <col min="5890" max="5891" width="5.85546875" style="9" customWidth="1"/>
    <col min="5892" max="5892" width="12.85546875" style="9" customWidth="1"/>
    <col min="5893" max="5893" width="11.85546875" style="9" customWidth="1"/>
    <col min="5894" max="5894" width="10.85546875" style="9" customWidth="1"/>
    <col min="5895" max="5895" width="12.85546875" style="9" customWidth="1"/>
    <col min="5896" max="5896" width="11.85546875" style="9" customWidth="1"/>
    <col min="5897" max="5897" width="10.85546875" style="9" customWidth="1"/>
    <col min="5898" max="5898" width="12.85546875" style="9" customWidth="1"/>
    <col min="5899" max="5899" width="11.85546875" style="9" customWidth="1"/>
    <col min="5900" max="5901" width="12.85546875" style="9" customWidth="1"/>
    <col min="5902" max="5903" width="11.85546875" style="9" customWidth="1"/>
    <col min="5904" max="5905" width="10.85546875" style="9" customWidth="1"/>
    <col min="5906" max="5907" width="11.85546875" style="9" customWidth="1"/>
    <col min="5908" max="6145" width="9.140625" style="9"/>
    <col min="6146" max="6147" width="5.85546875" style="9" customWidth="1"/>
    <col min="6148" max="6148" width="12.85546875" style="9" customWidth="1"/>
    <col min="6149" max="6149" width="11.85546875" style="9" customWidth="1"/>
    <col min="6150" max="6150" width="10.85546875" style="9" customWidth="1"/>
    <col min="6151" max="6151" width="12.85546875" style="9" customWidth="1"/>
    <col min="6152" max="6152" width="11.85546875" style="9" customWidth="1"/>
    <col min="6153" max="6153" width="10.85546875" style="9" customWidth="1"/>
    <col min="6154" max="6154" width="12.85546875" style="9" customWidth="1"/>
    <col min="6155" max="6155" width="11.85546875" style="9" customWidth="1"/>
    <col min="6156" max="6157" width="12.85546875" style="9" customWidth="1"/>
    <col min="6158" max="6159" width="11.85546875" style="9" customWidth="1"/>
    <col min="6160" max="6161" width="10.85546875" style="9" customWidth="1"/>
    <col min="6162" max="6163" width="11.85546875" style="9" customWidth="1"/>
    <col min="6164" max="6401" width="9.140625" style="9"/>
    <col min="6402" max="6403" width="5.85546875" style="9" customWidth="1"/>
    <col min="6404" max="6404" width="12.85546875" style="9" customWidth="1"/>
    <col min="6405" max="6405" width="11.85546875" style="9" customWidth="1"/>
    <col min="6406" max="6406" width="10.85546875" style="9" customWidth="1"/>
    <col min="6407" max="6407" width="12.85546875" style="9" customWidth="1"/>
    <col min="6408" max="6408" width="11.85546875" style="9" customWidth="1"/>
    <col min="6409" max="6409" width="10.85546875" style="9" customWidth="1"/>
    <col min="6410" max="6410" width="12.85546875" style="9" customWidth="1"/>
    <col min="6411" max="6411" width="11.85546875" style="9" customWidth="1"/>
    <col min="6412" max="6413" width="12.85546875" style="9" customWidth="1"/>
    <col min="6414" max="6415" width="11.85546875" style="9" customWidth="1"/>
    <col min="6416" max="6417" width="10.85546875" style="9" customWidth="1"/>
    <col min="6418" max="6419" width="11.85546875" style="9" customWidth="1"/>
    <col min="6420" max="6657" width="9.140625" style="9"/>
    <col min="6658" max="6659" width="5.85546875" style="9" customWidth="1"/>
    <col min="6660" max="6660" width="12.85546875" style="9" customWidth="1"/>
    <col min="6661" max="6661" width="11.85546875" style="9" customWidth="1"/>
    <col min="6662" max="6662" width="10.85546875" style="9" customWidth="1"/>
    <col min="6663" max="6663" width="12.85546875" style="9" customWidth="1"/>
    <col min="6664" max="6664" width="11.85546875" style="9" customWidth="1"/>
    <col min="6665" max="6665" width="10.85546875" style="9" customWidth="1"/>
    <col min="6666" max="6666" width="12.85546875" style="9" customWidth="1"/>
    <col min="6667" max="6667" width="11.85546875" style="9" customWidth="1"/>
    <col min="6668" max="6669" width="12.85546875" style="9" customWidth="1"/>
    <col min="6670" max="6671" width="11.85546875" style="9" customWidth="1"/>
    <col min="6672" max="6673" width="10.85546875" style="9" customWidth="1"/>
    <col min="6674" max="6675" width="11.85546875" style="9" customWidth="1"/>
    <col min="6676" max="6913" width="9.140625" style="9"/>
    <col min="6914" max="6915" width="5.85546875" style="9" customWidth="1"/>
    <col min="6916" max="6916" width="12.85546875" style="9" customWidth="1"/>
    <col min="6917" max="6917" width="11.85546875" style="9" customWidth="1"/>
    <col min="6918" max="6918" width="10.85546875" style="9" customWidth="1"/>
    <col min="6919" max="6919" width="12.85546875" style="9" customWidth="1"/>
    <col min="6920" max="6920" width="11.85546875" style="9" customWidth="1"/>
    <col min="6921" max="6921" width="10.85546875" style="9" customWidth="1"/>
    <col min="6922" max="6922" width="12.85546875" style="9" customWidth="1"/>
    <col min="6923" max="6923" width="11.85546875" style="9" customWidth="1"/>
    <col min="6924" max="6925" width="12.85546875" style="9" customWidth="1"/>
    <col min="6926" max="6927" width="11.85546875" style="9" customWidth="1"/>
    <col min="6928" max="6929" width="10.85546875" style="9" customWidth="1"/>
    <col min="6930" max="6931" width="11.85546875" style="9" customWidth="1"/>
    <col min="6932" max="7169" width="9.140625" style="9"/>
    <col min="7170" max="7171" width="5.85546875" style="9" customWidth="1"/>
    <col min="7172" max="7172" width="12.85546875" style="9" customWidth="1"/>
    <col min="7173" max="7173" width="11.85546875" style="9" customWidth="1"/>
    <col min="7174" max="7174" width="10.85546875" style="9" customWidth="1"/>
    <col min="7175" max="7175" width="12.85546875" style="9" customWidth="1"/>
    <col min="7176" max="7176" width="11.85546875" style="9" customWidth="1"/>
    <col min="7177" max="7177" width="10.85546875" style="9" customWidth="1"/>
    <col min="7178" max="7178" width="12.85546875" style="9" customWidth="1"/>
    <col min="7179" max="7179" width="11.85546875" style="9" customWidth="1"/>
    <col min="7180" max="7181" width="12.85546875" style="9" customWidth="1"/>
    <col min="7182" max="7183" width="11.85546875" style="9" customWidth="1"/>
    <col min="7184" max="7185" width="10.85546875" style="9" customWidth="1"/>
    <col min="7186" max="7187" width="11.85546875" style="9" customWidth="1"/>
    <col min="7188" max="7425" width="9.140625" style="9"/>
    <col min="7426" max="7427" width="5.85546875" style="9" customWidth="1"/>
    <col min="7428" max="7428" width="12.85546875" style="9" customWidth="1"/>
    <col min="7429" max="7429" width="11.85546875" style="9" customWidth="1"/>
    <col min="7430" max="7430" width="10.85546875" style="9" customWidth="1"/>
    <col min="7431" max="7431" width="12.85546875" style="9" customWidth="1"/>
    <col min="7432" max="7432" width="11.85546875" style="9" customWidth="1"/>
    <col min="7433" max="7433" width="10.85546875" style="9" customWidth="1"/>
    <col min="7434" max="7434" width="12.85546875" style="9" customWidth="1"/>
    <col min="7435" max="7435" width="11.85546875" style="9" customWidth="1"/>
    <col min="7436" max="7437" width="12.85546875" style="9" customWidth="1"/>
    <col min="7438" max="7439" width="11.85546875" style="9" customWidth="1"/>
    <col min="7440" max="7441" width="10.85546875" style="9" customWidth="1"/>
    <col min="7442" max="7443" width="11.85546875" style="9" customWidth="1"/>
    <col min="7444" max="7681" width="9.140625" style="9"/>
    <col min="7682" max="7683" width="5.85546875" style="9" customWidth="1"/>
    <col min="7684" max="7684" width="12.85546875" style="9" customWidth="1"/>
    <col min="7685" max="7685" width="11.85546875" style="9" customWidth="1"/>
    <col min="7686" max="7686" width="10.85546875" style="9" customWidth="1"/>
    <col min="7687" max="7687" width="12.85546875" style="9" customWidth="1"/>
    <col min="7688" max="7688" width="11.85546875" style="9" customWidth="1"/>
    <col min="7689" max="7689" width="10.85546875" style="9" customWidth="1"/>
    <col min="7690" max="7690" width="12.85546875" style="9" customWidth="1"/>
    <col min="7691" max="7691" width="11.85546875" style="9" customWidth="1"/>
    <col min="7692" max="7693" width="12.85546875" style="9" customWidth="1"/>
    <col min="7694" max="7695" width="11.85546875" style="9" customWidth="1"/>
    <col min="7696" max="7697" width="10.85546875" style="9" customWidth="1"/>
    <col min="7698" max="7699" width="11.85546875" style="9" customWidth="1"/>
    <col min="7700" max="7937" width="9.140625" style="9"/>
    <col min="7938" max="7939" width="5.85546875" style="9" customWidth="1"/>
    <col min="7940" max="7940" width="12.85546875" style="9" customWidth="1"/>
    <col min="7941" max="7941" width="11.85546875" style="9" customWidth="1"/>
    <col min="7942" max="7942" width="10.85546875" style="9" customWidth="1"/>
    <col min="7943" max="7943" width="12.85546875" style="9" customWidth="1"/>
    <col min="7944" max="7944" width="11.85546875" style="9" customWidth="1"/>
    <col min="7945" max="7945" width="10.85546875" style="9" customWidth="1"/>
    <col min="7946" max="7946" width="12.85546875" style="9" customWidth="1"/>
    <col min="7947" max="7947" width="11.85546875" style="9" customWidth="1"/>
    <col min="7948" max="7949" width="12.85546875" style="9" customWidth="1"/>
    <col min="7950" max="7951" width="11.85546875" style="9" customWidth="1"/>
    <col min="7952" max="7953" width="10.85546875" style="9" customWidth="1"/>
    <col min="7954" max="7955" width="11.85546875" style="9" customWidth="1"/>
    <col min="7956" max="8193" width="9.140625" style="9"/>
    <col min="8194" max="8195" width="5.85546875" style="9" customWidth="1"/>
    <col min="8196" max="8196" width="12.85546875" style="9" customWidth="1"/>
    <col min="8197" max="8197" width="11.85546875" style="9" customWidth="1"/>
    <col min="8198" max="8198" width="10.85546875" style="9" customWidth="1"/>
    <col min="8199" max="8199" width="12.85546875" style="9" customWidth="1"/>
    <col min="8200" max="8200" width="11.85546875" style="9" customWidth="1"/>
    <col min="8201" max="8201" width="10.85546875" style="9" customWidth="1"/>
    <col min="8202" max="8202" width="12.85546875" style="9" customWidth="1"/>
    <col min="8203" max="8203" width="11.85546875" style="9" customWidth="1"/>
    <col min="8204" max="8205" width="12.85546875" style="9" customWidth="1"/>
    <col min="8206" max="8207" width="11.85546875" style="9" customWidth="1"/>
    <col min="8208" max="8209" width="10.85546875" style="9" customWidth="1"/>
    <col min="8210" max="8211" width="11.85546875" style="9" customWidth="1"/>
    <col min="8212" max="8449" width="9.140625" style="9"/>
    <col min="8450" max="8451" width="5.85546875" style="9" customWidth="1"/>
    <col min="8452" max="8452" width="12.85546875" style="9" customWidth="1"/>
    <col min="8453" max="8453" width="11.85546875" style="9" customWidth="1"/>
    <col min="8454" max="8454" width="10.85546875" style="9" customWidth="1"/>
    <col min="8455" max="8455" width="12.85546875" style="9" customWidth="1"/>
    <col min="8456" max="8456" width="11.85546875" style="9" customWidth="1"/>
    <col min="8457" max="8457" width="10.85546875" style="9" customWidth="1"/>
    <col min="8458" max="8458" width="12.85546875" style="9" customWidth="1"/>
    <col min="8459" max="8459" width="11.85546875" style="9" customWidth="1"/>
    <col min="8460" max="8461" width="12.85546875" style="9" customWidth="1"/>
    <col min="8462" max="8463" width="11.85546875" style="9" customWidth="1"/>
    <col min="8464" max="8465" width="10.85546875" style="9" customWidth="1"/>
    <col min="8466" max="8467" width="11.85546875" style="9" customWidth="1"/>
    <col min="8468" max="8705" width="9.140625" style="9"/>
    <col min="8706" max="8707" width="5.85546875" style="9" customWidth="1"/>
    <col min="8708" max="8708" width="12.85546875" style="9" customWidth="1"/>
    <col min="8709" max="8709" width="11.85546875" style="9" customWidth="1"/>
    <col min="8710" max="8710" width="10.85546875" style="9" customWidth="1"/>
    <col min="8711" max="8711" width="12.85546875" style="9" customWidth="1"/>
    <col min="8712" max="8712" width="11.85546875" style="9" customWidth="1"/>
    <col min="8713" max="8713" width="10.85546875" style="9" customWidth="1"/>
    <col min="8714" max="8714" width="12.85546875" style="9" customWidth="1"/>
    <col min="8715" max="8715" width="11.85546875" style="9" customWidth="1"/>
    <col min="8716" max="8717" width="12.85546875" style="9" customWidth="1"/>
    <col min="8718" max="8719" width="11.85546875" style="9" customWidth="1"/>
    <col min="8720" max="8721" width="10.85546875" style="9" customWidth="1"/>
    <col min="8722" max="8723" width="11.85546875" style="9" customWidth="1"/>
    <col min="8724" max="8961" width="9.140625" style="9"/>
    <col min="8962" max="8963" width="5.85546875" style="9" customWidth="1"/>
    <col min="8964" max="8964" width="12.85546875" style="9" customWidth="1"/>
    <col min="8965" max="8965" width="11.85546875" style="9" customWidth="1"/>
    <col min="8966" max="8966" width="10.85546875" style="9" customWidth="1"/>
    <col min="8967" max="8967" width="12.85546875" style="9" customWidth="1"/>
    <col min="8968" max="8968" width="11.85546875" style="9" customWidth="1"/>
    <col min="8969" max="8969" width="10.85546875" style="9" customWidth="1"/>
    <col min="8970" max="8970" width="12.85546875" style="9" customWidth="1"/>
    <col min="8971" max="8971" width="11.85546875" style="9" customWidth="1"/>
    <col min="8972" max="8973" width="12.85546875" style="9" customWidth="1"/>
    <col min="8974" max="8975" width="11.85546875" style="9" customWidth="1"/>
    <col min="8976" max="8977" width="10.85546875" style="9" customWidth="1"/>
    <col min="8978" max="8979" width="11.85546875" style="9" customWidth="1"/>
    <col min="8980" max="9217" width="9.140625" style="9"/>
    <col min="9218" max="9219" width="5.85546875" style="9" customWidth="1"/>
    <col min="9220" max="9220" width="12.85546875" style="9" customWidth="1"/>
    <col min="9221" max="9221" width="11.85546875" style="9" customWidth="1"/>
    <col min="9222" max="9222" width="10.85546875" style="9" customWidth="1"/>
    <col min="9223" max="9223" width="12.85546875" style="9" customWidth="1"/>
    <col min="9224" max="9224" width="11.85546875" style="9" customWidth="1"/>
    <col min="9225" max="9225" width="10.85546875" style="9" customWidth="1"/>
    <col min="9226" max="9226" width="12.85546875" style="9" customWidth="1"/>
    <col min="9227" max="9227" width="11.85546875" style="9" customWidth="1"/>
    <col min="9228" max="9229" width="12.85546875" style="9" customWidth="1"/>
    <col min="9230" max="9231" width="11.85546875" style="9" customWidth="1"/>
    <col min="9232" max="9233" width="10.85546875" style="9" customWidth="1"/>
    <col min="9234" max="9235" width="11.85546875" style="9" customWidth="1"/>
    <col min="9236" max="9473" width="9.140625" style="9"/>
    <col min="9474" max="9475" width="5.85546875" style="9" customWidth="1"/>
    <col min="9476" max="9476" width="12.85546875" style="9" customWidth="1"/>
    <col min="9477" max="9477" width="11.85546875" style="9" customWidth="1"/>
    <col min="9478" max="9478" width="10.85546875" style="9" customWidth="1"/>
    <col min="9479" max="9479" width="12.85546875" style="9" customWidth="1"/>
    <col min="9480" max="9480" width="11.85546875" style="9" customWidth="1"/>
    <col min="9481" max="9481" width="10.85546875" style="9" customWidth="1"/>
    <col min="9482" max="9482" width="12.85546875" style="9" customWidth="1"/>
    <col min="9483" max="9483" width="11.85546875" style="9" customWidth="1"/>
    <col min="9484" max="9485" width="12.85546875" style="9" customWidth="1"/>
    <col min="9486" max="9487" width="11.85546875" style="9" customWidth="1"/>
    <col min="9488" max="9489" width="10.85546875" style="9" customWidth="1"/>
    <col min="9490" max="9491" width="11.85546875" style="9" customWidth="1"/>
    <col min="9492" max="9729" width="9.140625" style="9"/>
    <col min="9730" max="9731" width="5.85546875" style="9" customWidth="1"/>
    <col min="9732" max="9732" width="12.85546875" style="9" customWidth="1"/>
    <col min="9733" max="9733" width="11.85546875" style="9" customWidth="1"/>
    <col min="9734" max="9734" width="10.85546875" style="9" customWidth="1"/>
    <col min="9735" max="9735" width="12.85546875" style="9" customWidth="1"/>
    <col min="9736" max="9736" width="11.85546875" style="9" customWidth="1"/>
    <col min="9737" max="9737" width="10.85546875" style="9" customWidth="1"/>
    <col min="9738" max="9738" width="12.85546875" style="9" customWidth="1"/>
    <col min="9739" max="9739" width="11.85546875" style="9" customWidth="1"/>
    <col min="9740" max="9741" width="12.85546875" style="9" customWidth="1"/>
    <col min="9742" max="9743" width="11.85546875" style="9" customWidth="1"/>
    <col min="9744" max="9745" width="10.85546875" style="9" customWidth="1"/>
    <col min="9746" max="9747" width="11.85546875" style="9" customWidth="1"/>
    <col min="9748" max="9985" width="9.140625" style="9"/>
    <col min="9986" max="9987" width="5.85546875" style="9" customWidth="1"/>
    <col min="9988" max="9988" width="12.85546875" style="9" customWidth="1"/>
    <col min="9989" max="9989" width="11.85546875" style="9" customWidth="1"/>
    <col min="9990" max="9990" width="10.85546875" style="9" customWidth="1"/>
    <col min="9991" max="9991" width="12.85546875" style="9" customWidth="1"/>
    <col min="9992" max="9992" width="11.85546875" style="9" customWidth="1"/>
    <col min="9993" max="9993" width="10.85546875" style="9" customWidth="1"/>
    <col min="9994" max="9994" width="12.85546875" style="9" customWidth="1"/>
    <col min="9995" max="9995" width="11.85546875" style="9" customWidth="1"/>
    <col min="9996" max="9997" width="12.85546875" style="9" customWidth="1"/>
    <col min="9998" max="9999" width="11.85546875" style="9" customWidth="1"/>
    <col min="10000" max="10001" width="10.85546875" style="9" customWidth="1"/>
    <col min="10002" max="10003" width="11.85546875" style="9" customWidth="1"/>
    <col min="10004" max="10241" width="9.140625" style="9"/>
    <col min="10242" max="10243" width="5.85546875" style="9" customWidth="1"/>
    <col min="10244" max="10244" width="12.85546875" style="9" customWidth="1"/>
    <col min="10245" max="10245" width="11.85546875" style="9" customWidth="1"/>
    <col min="10246" max="10246" width="10.85546875" style="9" customWidth="1"/>
    <col min="10247" max="10247" width="12.85546875" style="9" customWidth="1"/>
    <col min="10248" max="10248" width="11.85546875" style="9" customWidth="1"/>
    <col min="10249" max="10249" width="10.85546875" style="9" customWidth="1"/>
    <col min="10250" max="10250" width="12.85546875" style="9" customWidth="1"/>
    <col min="10251" max="10251" width="11.85546875" style="9" customWidth="1"/>
    <col min="10252" max="10253" width="12.85546875" style="9" customWidth="1"/>
    <col min="10254" max="10255" width="11.85546875" style="9" customWidth="1"/>
    <col min="10256" max="10257" width="10.85546875" style="9" customWidth="1"/>
    <col min="10258" max="10259" width="11.85546875" style="9" customWidth="1"/>
    <col min="10260" max="10497" width="9.140625" style="9"/>
    <col min="10498" max="10499" width="5.85546875" style="9" customWidth="1"/>
    <col min="10500" max="10500" width="12.85546875" style="9" customWidth="1"/>
    <col min="10501" max="10501" width="11.85546875" style="9" customWidth="1"/>
    <col min="10502" max="10502" width="10.85546875" style="9" customWidth="1"/>
    <col min="10503" max="10503" width="12.85546875" style="9" customWidth="1"/>
    <col min="10504" max="10504" width="11.85546875" style="9" customWidth="1"/>
    <col min="10505" max="10505" width="10.85546875" style="9" customWidth="1"/>
    <col min="10506" max="10506" width="12.85546875" style="9" customWidth="1"/>
    <col min="10507" max="10507" width="11.85546875" style="9" customWidth="1"/>
    <col min="10508" max="10509" width="12.85546875" style="9" customWidth="1"/>
    <col min="10510" max="10511" width="11.85546875" style="9" customWidth="1"/>
    <col min="10512" max="10513" width="10.85546875" style="9" customWidth="1"/>
    <col min="10514" max="10515" width="11.85546875" style="9" customWidth="1"/>
    <col min="10516" max="10753" width="9.140625" style="9"/>
    <col min="10754" max="10755" width="5.85546875" style="9" customWidth="1"/>
    <col min="10756" max="10756" width="12.85546875" style="9" customWidth="1"/>
    <col min="10757" max="10757" width="11.85546875" style="9" customWidth="1"/>
    <col min="10758" max="10758" width="10.85546875" style="9" customWidth="1"/>
    <col min="10759" max="10759" width="12.85546875" style="9" customWidth="1"/>
    <col min="10760" max="10760" width="11.85546875" style="9" customWidth="1"/>
    <col min="10761" max="10761" width="10.85546875" style="9" customWidth="1"/>
    <col min="10762" max="10762" width="12.85546875" style="9" customWidth="1"/>
    <col min="10763" max="10763" width="11.85546875" style="9" customWidth="1"/>
    <col min="10764" max="10765" width="12.85546875" style="9" customWidth="1"/>
    <col min="10766" max="10767" width="11.85546875" style="9" customWidth="1"/>
    <col min="10768" max="10769" width="10.85546875" style="9" customWidth="1"/>
    <col min="10770" max="10771" width="11.85546875" style="9" customWidth="1"/>
    <col min="10772" max="11009" width="9.140625" style="9"/>
    <col min="11010" max="11011" width="5.85546875" style="9" customWidth="1"/>
    <col min="11012" max="11012" width="12.85546875" style="9" customWidth="1"/>
    <col min="11013" max="11013" width="11.85546875" style="9" customWidth="1"/>
    <col min="11014" max="11014" width="10.85546875" style="9" customWidth="1"/>
    <col min="11015" max="11015" width="12.85546875" style="9" customWidth="1"/>
    <col min="11016" max="11016" width="11.85546875" style="9" customWidth="1"/>
    <col min="11017" max="11017" width="10.85546875" style="9" customWidth="1"/>
    <col min="11018" max="11018" width="12.85546875" style="9" customWidth="1"/>
    <col min="11019" max="11019" width="11.85546875" style="9" customWidth="1"/>
    <col min="11020" max="11021" width="12.85546875" style="9" customWidth="1"/>
    <col min="11022" max="11023" width="11.85546875" style="9" customWidth="1"/>
    <col min="11024" max="11025" width="10.85546875" style="9" customWidth="1"/>
    <col min="11026" max="11027" width="11.85546875" style="9" customWidth="1"/>
    <col min="11028" max="11265" width="9.140625" style="9"/>
    <col min="11266" max="11267" width="5.85546875" style="9" customWidth="1"/>
    <col min="11268" max="11268" width="12.85546875" style="9" customWidth="1"/>
    <col min="11269" max="11269" width="11.85546875" style="9" customWidth="1"/>
    <col min="11270" max="11270" width="10.85546875" style="9" customWidth="1"/>
    <col min="11271" max="11271" width="12.85546875" style="9" customWidth="1"/>
    <col min="11272" max="11272" width="11.85546875" style="9" customWidth="1"/>
    <col min="11273" max="11273" width="10.85546875" style="9" customWidth="1"/>
    <col min="11274" max="11274" width="12.85546875" style="9" customWidth="1"/>
    <col min="11275" max="11275" width="11.85546875" style="9" customWidth="1"/>
    <col min="11276" max="11277" width="12.85546875" style="9" customWidth="1"/>
    <col min="11278" max="11279" width="11.85546875" style="9" customWidth="1"/>
    <col min="11280" max="11281" width="10.85546875" style="9" customWidth="1"/>
    <col min="11282" max="11283" width="11.85546875" style="9" customWidth="1"/>
    <col min="11284" max="11521" width="9.140625" style="9"/>
    <col min="11522" max="11523" width="5.85546875" style="9" customWidth="1"/>
    <col min="11524" max="11524" width="12.85546875" style="9" customWidth="1"/>
    <col min="11525" max="11525" width="11.85546875" style="9" customWidth="1"/>
    <col min="11526" max="11526" width="10.85546875" style="9" customWidth="1"/>
    <col min="11527" max="11527" width="12.85546875" style="9" customWidth="1"/>
    <col min="11528" max="11528" width="11.85546875" style="9" customWidth="1"/>
    <col min="11529" max="11529" width="10.85546875" style="9" customWidth="1"/>
    <col min="11530" max="11530" width="12.85546875" style="9" customWidth="1"/>
    <col min="11531" max="11531" width="11.85546875" style="9" customWidth="1"/>
    <col min="11532" max="11533" width="12.85546875" style="9" customWidth="1"/>
    <col min="11534" max="11535" width="11.85546875" style="9" customWidth="1"/>
    <col min="11536" max="11537" width="10.85546875" style="9" customWidth="1"/>
    <col min="11538" max="11539" width="11.85546875" style="9" customWidth="1"/>
    <col min="11540" max="11777" width="9.140625" style="9"/>
    <col min="11778" max="11779" width="5.85546875" style="9" customWidth="1"/>
    <col min="11780" max="11780" width="12.85546875" style="9" customWidth="1"/>
    <col min="11781" max="11781" width="11.85546875" style="9" customWidth="1"/>
    <col min="11782" max="11782" width="10.85546875" style="9" customWidth="1"/>
    <col min="11783" max="11783" width="12.85546875" style="9" customWidth="1"/>
    <col min="11784" max="11784" width="11.85546875" style="9" customWidth="1"/>
    <col min="11785" max="11785" width="10.85546875" style="9" customWidth="1"/>
    <col min="11786" max="11786" width="12.85546875" style="9" customWidth="1"/>
    <col min="11787" max="11787" width="11.85546875" style="9" customWidth="1"/>
    <col min="11788" max="11789" width="12.85546875" style="9" customWidth="1"/>
    <col min="11790" max="11791" width="11.85546875" style="9" customWidth="1"/>
    <col min="11792" max="11793" width="10.85546875" style="9" customWidth="1"/>
    <col min="11794" max="11795" width="11.85546875" style="9" customWidth="1"/>
    <col min="11796" max="12033" width="9.140625" style="9"/>
    <col min="12034" max="12035" width="5.85546875" style="9" customWidth="1"/>
    <col min="12036" max="12036" width="12.85546875" style="9" customWidth="1"/>
    <col min="12037" max="12037" width="11.85546875" style="9" customWidth="1"/>
    <col min="12038" max="12038" width="10.85546875" style="9" customWidth="1"/>
    <col min="12039" max="12039" width="12.85546875" style="9" customWidth="1"/>
    <col min="12040" max="12040" width="11.85546875" style="9" customWidth="1"/>
    <col min="12041" max="12041" width="10.85546875" style="9" customWidth="1"/>
    <col min="12042" max="12042" width="12.85546875" style="9" customWidth="1"/>
    <col min="12043" max="12043" width="11.85546875" style="9" customWidth="1"/>
    <col min="12044" max="12045" width="12.85546875" style="9" customWidth="1"/>
    <col min="12046" max="12047" width="11.85546875" style="9" customWidth="1"/>
    <col min="12048" max="12049" width="10.85546875" style="9" customWidth="1"/>
    <col min="12050" max="12051" width="11.85546875" style="9" customWidth="1"/>
    <col min="12052" max="12289" width="9.140625" style="9"/>
    <col min="12290" max="12291" width="5.85546875" style="9" customWidth="1"/>
    <col min="12292" max="12292" width="12.85546875" style="9" customWidth="1"/>
    <col min="12293" max="12293" width="11.85546875" style="9" customWidth="1"/>
    <col min="12294" max="12294" width="10.85546875" style="9" customWidth="1"/>
    <col min="12295" max="12295" width="12.85546875" style="9" customWidth="1"/>
    <col min="12296" max="12296" width="11.85546875" style="9" customWidth="1"/>
    <col min="12297" max="12297" width="10.85546875" style="9" customWidth="1"/>
    <col min="12298" max="12298" width="12.85546875" style="9" customWidth="1"/>
    <col min="12299" max="12299" width="11.85546875" style="9" customWidth="1"/>
    <col min="12300" max="12301" width="12.85546875" style="9" customWidth="1"/>
    <col min="12302" max="12303" width="11.85546875" style="9" customWidth="1"/>
    <col min="12304" max="12305" width="10.85546875" style="9" customWidth="1"/>
    <col min="12306" max="12307" width="11.85546875" style="9" customWidth="1"/>
    <col min="12308" max="12545" width="9.140625" style="9"/>
    <col min="12546" max="12547" width="5.85546875" style="9" customWidth="1"/>
    <col min="12548" max="12548" width="12.85546875" style="9" customWidth="1"/>
    <col min="12549" max="12549" width="11.85546875" style="9" customWidth="1"/>
    <col min="12550" max="12550" width="10.85546875" style="9" customWidth="1"/>
    <col min="12551" max="12551" width="12.85546875" style="9" customWidth="1"/>
    <col min="12552" max="12552" width="11.85546875" style="9" customWidth="1"/>
    <col min="12553" max="12553" width="10.85546875" style="9" customWidth="1"/>
    <col min="12554" max="12554" width="12.85546875" style="9" customWidth="1"/>
    <col min="12555" max="12555" width="11.85546875" style="9" customWidth="1"/>
    <col min="12556" max="12557" width="12.85546875" style="9" customWidth="1"/>
    <col min="12558" max="12559" width="11.85546875" style="9" customWidth="1"/>
    <col min="12560" max="12561" width="10.85546875" style="9" customWidth="1"/>
    <col min="12562" max="12563" width="11.85546875" style="9" customWidth="1"/>
    <col min="12564" max="12801" width="9.140625" style="9"/>
    <col min="12802" max="12803" width="5.85546875" style="9" customWidth="1"/>
    <col min="12804" max="12804" width="12.85546875" style="9" customWidth="1"/>
    <col min="12805" max="12805" width="11.85546875" style="9" customWidth="1"/>
    <col min="12806" max="12806" width="10.85546875" style="9" customWidth="1"/>
    <col min="12807" max="12807" width="12.85546875" style="9" customWidth="1"/>
    <col min="12808" max="12808" width="11.85546875" style="9" customWidth="1"/>
    <col min="12809" max="12809" width="10.85546875" style="9" customWidth="1"/>
    <col min="12810" max="12810" width="12.85546875" style="9" customWidth="1"/>
    <col min="12811" max="12811" width="11.85546875" style="9" customWidth="1"/>
    <col min="12812" max="12813" width="12.85546875" style="9" customWidth="1"/>
    <col min="12814" max="12815" width="11.85546875" style="9" customWidth="1"/>
    <col min="12816" max="12817" width="10.85546875" style="9" customWidth="1"/>
    <col min="12818" max="12819" width="11.85546875" style="9" customWidth="1"/>
    <col min="12820" max="13057" width="9.140625" style="9"/>
    <col min="13058" max="13059" width="5.85546875" style="9" customWidth="1"/>
    <col min="13060" max="13060" width="12.85546875" style="9" customWidth="1"/>
    <col min="13061" max="13061" width="11.85546875" style="9" customWidth="1"/>
    <col min="13062" max="13062" width="10.85546875" style="9" customWidth="1"/>
    <col min="13063" max="13063" width="12.85546875" style="9" customWidth="1"/>
    <col min="13064" max="13064" width="11.85546875" style="9" customWidth="1"/>
    <col min="13065" max="13065" width="10.85546875" style="9" customWidth="1"/>
    <col min="13066" max="13066" width="12.85546875" style="9" customWidth="1"/>
    <col min="13067" max="13067" width="11.85546875" style="9" customWidth="1"/>
    <col min="13068" max="13069" width="12.85546875" style="9" customWidth="1"/>
    <col min="13070" max="13071" width="11.85546875" style="9" customWidth="1"/>
    <col min="13072" max="13073" width="10.85546875" style="9" customWidth="1"/>
    <col min="13074" max="13075" width="11.85546875" style="9" customWidth="1"/>
    <col min="13076" max="13313" width="9.140625" style="9"/>
    <col min="13314" max="13315" width="5.85546875" style="9" customWidth="1"/>
    <col min="13316" max="13316" width="12.85546875" style="9" customWidth="1"/>
    <col min="13317" max="13317" width="11.85546875" style="9" customWidth="1"/>
    <col min="13318" max="13318" width="10.85546875" style="9" customWidth="1"/>
    <col min="13319" max="13319" width="12.85546875" style="9" customWidth="1"/>
    <col min="13320" max="13320" width="11.85546875" style="9" customWidth="1"/>
    <col min="13321" max="13321" width="10.85546875" style="9" customWidth="1"/>
    <col min="13322" max="13322" width="12.85546875" style="9" customWidth="1"/>
    <col min="13323" max="13323" width="11.85546875" style="9" customWidth="1"/>
    <col min="13324" max="13325" width="12.85546875" style="9" customWidth="1"/>
    <col min="13326" max="13327" width="11.85546875" style="9" customWidth="1"/>
    <col min="13328" max="13329" width="10.85546875" style="9" customWidth="1"/>
    <col min="13330" max="13331" width="11.85546875" style="9" customWidth="1"/>
    <col min="13332" max="13569" width="9.140625" style="9"/>
    <col min="13570" max="13571" width="5.85546875" style="9" customWidth="1"/>
    <col min="13572" max="13572" width="12.85546875" style="9" customWidth="1"/>
    <col min="13573" max="13573" width="11.85546875" style="9" customWidth="1"/>
    <col min="13574" max="13574" width="10.85546875" style="9" customWidth="1"/>
    <col min="13575" max="13575" width="12.85546875" style="9" customWidth="1"/>
    <col min="13576" max="13576" width="11.85546875" style="9" customWidth="1"/>
    <col min="13577" max="13577" width="10.85546875" style="9" customWidth="1"/>
    <col min="13578" max="13578" width="12.85546875" style="9" customWidth="1"/>
    <col min="13579" max="13579" width="11.85546875" style="9" customWidth="1"/>
    <col min="13580" max="13581" width="12.85546875" style="9" customWidth="1"/>
    <col min="13582" max="13583" width="11.85546875" style="9" customWidth="1"/>
    <col min="13584" max="13585" width="10.85546875" style="9" customWidth="1"/>
    <col min="13586" max="13587" width="11.85546875" style="9" customWidth="1"/>
    <col min="13588" max="13825" width="9.140625" style="9"/>
    <col min="13826" max="13827" width="5.85546875" style="9" customWidth="1"/>
    <col min="13828" max="13828" width="12.85546875" style="9" customWidth="1"/>
    <col min="13829" max="13829" width="11.85546875" style="9" customWidth="1"/>
    <col min="13830" max="13830" width="10.85546875" style="9" customWidth="1"/>
    <col min="13831" max="13831" width="12.85546875" style="9" customWidth="1"/>
    <col min="13832" max="13832" width="11.85546875" style="9" customWidth="1"/>
    <col min="13833" max="13833" width="10.85546875" style="9" customWidth="1"/>
    <col min="13834" max="13834" width="12.85546875" style="9" customWidth="1"/>
    <col min="13835" max="13835" width="11.85546875" style="9" customWidth="1"/>
    <col min="13836" max="13837" width="12.85546875" style="9" customWidth="1"/>
    <col min="13838" max="13839" width="11.85546875" style="9" customWidth="1"/>
    <col min="13840" max="13841" width="10.85546875" style="9" customWidth="1"/>
    <col min="13842" max="13843" width="11.85546875" style="9" customWidth="1"/>
    <col min="13844" max="14081" width="9.140625" style="9"/>
    <col min="14082" max="14083" width="5.85546875" style="9" customWidth="1"/>
    <col min="14084" max="14084" width="12.85546875" style="9" customWidth="1"/>
    <col min="14085" max="14085" width="11.85546875" style="9" customWidth="1"/>
    <col min="14086" max="14086" width="10.85546875" style="9" customWidth="1"/>
    <col min="14087" max="14087" width="12.85546875" style="9" customWidth="1"/>
    <col min="14088" max="14088" width="11.85546875" style="9" customWidth="1"/>
    <col min="14089" max="14089" width="10.85546875" style="9" customWidth="1"/>
    <col min="14090" max="14090" width="12.85546875" style="9" customWidth="1"/>
    <col min="14091" max="14091" width="11.85546875" style="9" customWidth="1"/>
    <col min="14092" max="14093" width="12.85546875" style="9" customWidth="1"/>
    <col min="14094" max="14095" width="11.85546875" style="9" customWidth="1"/>
    <col min="14096" max="14097" width="10.85546875" style="9" customWidth="1"/>
    <col min="14098" max="14099" width="11.85546875" style="9" customWidth="1"/>
    <col min="14100" max="14337" width="9.140625" style="9"/>
    <col min="14338" max="14339" width="5.85546875" style="9" customWidth="1"/>
    <col min="14340" max="14340" width="12.85546875" style="9" customWidth="1"/>
    <col min="14341" max="14341" width="11.85546875" style="9" customWidth="1"/>
    <col min="14342" max="14342" width="10.85546875" style="9" customWidth="1"/>
    <col min="14343" max="14343" width="12.85546875" style="9" customWidth="1"/>
    <col min="14344" max="14344" width="11.85546875" style="9" customWidth="1"/>
    <col min="14345" max="14345" width="10.85546875" style="9" customWidth="1"/>
    <col min="14346" max="14346" width="12.85546875" style="9" customWidth="1"/>
    <col min="14347" max="14347" width="11.85546875" style="9" customWidth="1"/>
    <col min="14348" max="14349" width="12.85546875" style="9" customWidth="1"/>
    <col min="14350" max="14351" width="11.85546875" style="9" customWidth="1"/>
    <col min="14352" max="14353" width="10.85546875" style="9" customWidth="1"/>
    <col min="14354" max="14355" width="11.85546875" style="9" customWidth="1"/>
    <col min="14356" max="14593" width="9.140625" style="9"/>
    <col min="14594" max="14595" width="5.85546875" style="9" customWidth="1"/>
    <col min="14596" max="14596" width="12.85546875" style="9" customWidth="1"/>
    <col min="14597" max="14597" width="11.85546875" style="9" customWidth="1"/>
    <col min="14598" max="14598" width="10.85546875" style="9" customWidth="1"/>
    <col min="14599" max="14599" width="12.85546875" style="9" customWidth="1"/>
    <col min="14600" max="14600" width="11.85546875" style="9" customWidth="1"/>
    <col min="14601" max="14601" width="10.85546875" style="9" customWidth="1"/>
    <col min="14602" max="14602" width="12.85546875" style="9" customWidth="1"/>
    <col min="14603" max="14603" width="11.85546875" style="9" customWidth="1"/>
    <col min="14604" max="14605" width="12.85546875" style="9" customWidth="1"/>
    <col min="14606" max="14607" width="11.85546875" style="9" customWidth="1"/>
    <col min="14608" max="14609" width="10.85546875" style="9" customWidth="1"/>
    <col min="14610" max="14611" width="11.85546875" style="9" customWidth="1"/>
    <col min="14612" max="14849" width="9.140625" style="9"/>
    <col min="14850" max="14851" width="5.85546875" style="9" customWidth="1"/>
    <col min="14852" max="14852" width="12.85546875" style="9" customWidth="1"/>
    <col min="14853" max="14853" width="11.85546875" style="9" customWidth="1"/>
    <col min="14854" max="14854" width="10.85546875" style="9" customWidth="1"/>
    <col min="14855" max="14855" width="12.85546875" style="9" customWidth="1"/>
    <col min="14856" max="14856" width="11.85546875" style="9" customWidth="1"/>
    <col min="14857" max="14857" width="10.85546875" style="9" customWidth="1"/>
    <col min="14858" max="14858" width="12.85546875" style="9" customWidth="1"/>
    <col min="14859" max="14859" width="11.85546875" style="9" customWidth="1"/>
    <col min="14860" max="14861" width="12.85546875" style="9" customWidth="1"/>
    <col min="14862" max="14863" width="11.85546875" style="9" customWidth="1"/>
    <col min="14864" max="14865" width="10.85546875" style="9" customWidth="1"/>
    <col min="14866" max="14867" width="11.85546875" style="9" customWidth="1"/>
    <col min="14868" max="15105" width="9.140625" style="9"/>
    <col min="15106" max="15107" width="5.85546875" style="9" customWidth="1"/>
    <col min="15108" max="15108" width="12.85546875" style="9" customWidth="1"/>
    <col min="15109" max="15109" width="11.85546875" style="9" customWidth="1"/>
    <col min="15110" max="15110" width="10.85546875" style="9" customWidth="1"/>
    <col min="15111" max="15111" width="12.85546875" style="9" customWidth="1"/>
    <col min="15112" max="15112" width="11.85546875" style="9" customWidth="1"/>
    <col min="15113" max="15113" width="10.85546875" style="9" customWidth="1"/>
    <col min="15114" max="15114" width="12.85546875" style="9" customWidth="1"/>
    <col min="15115" max="15115" width="11.85546875" style="9" customWidth="1"/>
    <col min="15116" max="15117" width="12.85546875" style="9" customWidth="1"/>
    <col min="15118" max="15119" width="11.85546875" style="9" customWidth="1"/>
    <col min="15120" max="15121" width="10.85546875" style="9" customWidth="1"/>
    <col min="15122" max="15123" width="11.85546875" style="9" customWidth="1"/>
    <col min="15124" max="15361" width="9.140625" style="9"/>
    <col min="15362" max="15363" width="5.85546875" style="9" customWidth="1"/>
    <col min="15364" max="15364" width="12.85546875" style="9" customWidth="1"/>
    <col min="15365" max="15365" width="11.85546875" style="9" customWidth="1"/>
    <col min="15366" max="15366" width="10.85546875" style="9" customWidth="1"/>
    <col min="15367" max="15367" width="12.85546875" style="9" customWidth="1"/>
    <col min="15368" max="15368" width="11.85546875" style="9" customWidth="1"/>
    <col min="15369" max="15369" width="10.85546875" style="9" customWidth="1"/>
    <col min="15370" max="15370" width="12.85546875" style="9" customWidth="1"/>
    <col min="15371" max="15371" width="11.85546875" style="9" customWidth="1"/>
    <col min="15372" max="15373" width="12.85546875" style="9" customWidth="1"/>
    <col min="15374" max="15375" width="11.85546875" style="9" customWidth="1"/>
    <col min="15376" max="15377" width="10.85546875" style="9" customWidth="1"/>
    <col min="15378" max="15379" width="11.85546875" style="9" customWidth="1"/>
    <col min="15380" max="15617" width="9.140625" style="9"/>
    <col min="15618" max="15619" width="5.85546875" style="9" customWidth="1"/>
    <col min="15620" max="15620" width="12.85546875" style="9" customWidth="1"/>
    <col min="15621" max="15621" width="11.85546875" style="9" customWidth="1"/>
    <col min="15622" max="15622" width="10.85546875" style="9" customWidth="1"/>
    <col min="15623" max="15623" width="12.85546875" style="9" customWidth="1"/>
    <col min="15624" max="15624" width="11.85546875" style="9" customWidth="1"/>
    <col min="15625" max="15625" width="10.85546875" style="9" customWidth="1"/>
    <col min="15626" max="15626" width="12.85546875" style="9" customWidth="1"/>
    <col min="15627" max="15627" width="11.85546875" style="9" customWidth="1"/>
    <col min="15628" max="15629" width="12.85546875" style="9" customWidth="1"/>
    <col min="15630" max="15631" width="11.85546875" style="9" customWidth="1"/>
    <col min="15632" max="15633" width="10.85546875" style="9" customWidth="1"/>
    <col min="15634" max="15635" width="11.85546875" style="9" customWidth="1"/>
    <col min="15636" max="15873" width="9.140625" style="9"/>
    <col min="15874" max="15875" width="5.85546875" style="9" customWidth="1"/>
    <col min="15876" max="15876" width="12.85546875" style="9" customWidth="1"/>
    <col min="15877" max="15877" width="11.85546875" style="9" customWidth="1"/>
    <col min="15878" max="15878" width="10.85546875" style="9" customWidth="1"/>
    <col min="15879" max="15879" width="12.85546875" style="9" customWidth="1"/>
    <col min="15880" max="15880" width="11.85546875" style="9" customWidth="1"/>
    <col min="15881" max="15881" width="10.85546875" style="9" customWidth="1"/>
    <col min="15882" max="15882" width="12.85546875" style="9" customWidth="1"/>
    <col min="15883" max="15883" width="11.85546875" style="9" customWidth="1"/>
    <col min="15884" max="15885" width="12.85546875" style="9" customWidth="1"/>
    <col min="15886" max="15887" width="11.85546875" style="9" customWidth="1"/>
    <col min="15888" max="15889" width="10.85546875" style="9" customWidth="1"/>
    <col min="15890" max="15891" width="11.85546875" style="9" customWidth="1"/>
    <col min="15892" max="16129" width="9.140625" style="9"/>
    <col min="16130" max="16131" width="5.85546875" style="9" customWidth="1"/>
    <col min="16132" max="16132" width="12.85546875" style="9" customWidth="1"/>
    <col min="16133" max="16133" width="11.85546875" style="9" customWidth="1"/>
    <col min="16134" max="16134" width="10.85546875" style="9" customWidth="1"/>
    <col min="16135" max="16135" width="12.85546875" style="9" customWidth="1"/>
    <col min="16136" max="16136" width="11.85546875" style="9" customWidth="1"/>
    <col min="16137" max="16137" width="10.85546875" style="9" customWidth="1"/>
    <col min="16138" max="16138" width="12.85546875" style="9" customWidth="1"/>
    <col min="16139" max="16139" width="11.85546875" style="9" customWidth="1"/>
    <col min="16140" max="16141" width="12.85546875" style="9" customWidth="1"/>
    <col min="16142" max="16143" width="11.85546875" style="9" customWidth="1"/>
    <col min="16144" max="16145" width="10.85546875" style="9" customWidth="1"/>
    <col min="16146" max="16147" width="11.85546875" style="9" customWidth="1"/>
    <col min="16148" max="16384" width="9.140625" style="9"/>
  </cols>
  <sheetData>
    <row r="1" spans="1:22" ht="26.25" customHeight="1" x14ac:dyDescent="0.35">
      <c r="B1" s="1241" t="s">
        <v>251</v>
      </c>
      <c r="C1" s="1241"/>
      <c r="D1" s="1241"/>
      <c r="E1" s="1241"/>
      <c r="F1" s="1241"/>
      <c r="G1" s="1241"/>
      <c r="H1" s="1241"/>
      <c r="I1" s="1241"/>
      <c r="J1" s="1241"/>
      <c r="K1" s="1241"/>
      <c r="L1" s="1241"/>
      <c r="M1" s="1241"/>
      <c r="N1" s="1241"/>
      <c r="O1" s="1241"/>
      <c r="P1" s="1574"/>
      <c r="Q1" s="1574"/>
      <c r="R1" s="1574"/>
      <c r="S1" s="1574"/>
    </row>
    <row r="2" spans="1:22" ht="4.3499999999999996" customHeight="1" x14ac:dyDescent="0.2">
      <c r="B2" s="1326"/>
      <c r="C2" s="1326"/>
      <c r="D2" s="1326"/>
      <c r="E2" s="1326"/>
      <c r="F2" s="1326"/>
      <c r="G2" s="1326"/>
      <c r="H2" s="1326"/>
      <c r="I2" s="1326"/>
      <c r="J2" s="1326"/>
      <c r="K2" s="1326"/>
      <c r="L2" s="1326"/>
      <c r="M2" s="1326"/>
      <c r="N2" s="1326"/>
      <c r="O2" s="1326"/>
      <c r="P2" s="1326"/>
      <c r="Q2" s="1326"/>
      <c r="R2" s="1326"/>
      <c r="S2" s="1326"/>
    </row>
    <row r="3" spans="1:22" ht="18" customHeight="1" x14ac:dyDescent="0.2">
      <c r="B3" s="129"/>
      <c r="C3" s="129"/>
      <c r="D3" s="129"/>
      <c r="E3" s="129"/>
      <c r="F3" s="129"/>
      <c r="G3" s="129"/>
      <c r="H3" s="129"/>
      <c r="I3" s="129"/>
      <c r="J3" s="40"/>
      <c r="K3" s="40"/>
      <c r="L3" s="40"/>
      <c r="M3" s="40"/>
      <c r="N3" s="40"/>
      <c r="O3" s="40"/>
    </row>
    <row r="4" spans="1:22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U4" s="764" t="s">
        <v>0</v>
      </c>
    </row>
    <row r="5" spans="1:22" ht="18" customHeight="1" x14ac:dyDescent="0.25">
      <c r="B5" s="36" t="s">
        <v>255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</row>
    <row r="6" spans="1:22" ht="30" customHeight="1" x14ac:dyDescent="0.2">
      <c r="B6" s="1528"/>
      <c r="C6" s="1528"/>
      <c r="D6" s="1276" t="s">
        <v>256</v>
      </c>
      <c r="E6" s="1276"/>
      <c r="F6" s="1276"/>
      <c r="G6" s="1276"/>
      <c r="H6" s="1276"/>
      <c r="I6" s="1276"/>
      <c r="J6" s="1276" t="s">
        <v>257</v>
      </c>
      <c r="K6" s="1276"/>
      <c r="L6" s="1276"/>
      <c r="M6" s="1276"/>
      <c r="N6" s="1276"/>
      <c r="O6" s="1276"/>
      <c r="P6" s="1276" t="s">
        <v>88</v>
      </c>
      <c r="Q6" s="1276"/>
      <c r="R6" s="1276" t="s">
        <v>258</v>
      </c>
      <c r="S6" s="1277"/>
    </row>
    <row r="7" spans="1:22" ht="30" customHeight="1" x14ac:dyDescent="0.2">
      <c r="B7" s="1528"/>
      <c r="C7" s="1528"/>
      <c r="D7" s="1575" t="s">
        <v>140</v>
      </c>
      <c r="E7" s="1575"/>
      <c r="F7" s="1263" t="s">
        <v>59</v>
      </c>
      <c r="G7" s="1263"/>
      <c r="H7" s="1575" t="s">
        <v>116</v>
      </c>
      <c r="I7" s="1263"/>
      <c r="J7" s="1575" t="s">
        <v>140</v>
      </c>
      <c r="K7" s="1575"/>
      <c r="L7" s="1263" t="s">
        <v>59</v>
      </c>
      <c r="M7" s="1263"/>
      <c r="N7" s="1575" t="s">
        <v>116</v>
      </c>
      <c r="O7" s="1263"/>
      <c r="P7" s="1575" t="s">
        <v>140</v>
      </c>
      <c r="Q7" s="1575"/>
      <c r="R7" s="1263" t="s">
        <v>259</v>
      </c>
      <c r="S7" s="1263"/>
    </row>
    <row r="8" spans="1:22" ht="24" customHeight="1" x14ac:dyDescent="0.2">
      <c r="A8" s="7"/>
      <c r="B8" s="1375">
        <v>2022</v>
      </c>
      <c r="C8" s="1375"/>
      <c r="D8" s="1572">
        <v>109485.801442</v>
      </c>
      <c r="E8" s="1573">
        <v>44896</v>
      </c>
      <c r="F8" s="1527">
        <v>31.679427729387744</v>
      </c>
      <c r="G8" s="1527">
        <v>44896</v>
      </c>
      <c r="H8" s="1527"/>
      <c r="I8" s="1576"/>
      <c r="J8" s="1572">
        <v>78402.738370999999</v>
      </c>
      <c r="K8" s="1573">
        <v>44896</v>
      </c>
      <c r="L8" s="1527">
        <v>23.238849086916268</v>
      </c>
      <c r="M8" s="1527">
        <v>44896</v>
      </c>
      <c r="N8" s="1527"/>
      <c r="O8" s="1576"/>
      <c r="P8" s="1581">
        <v>-31083.063070999997</v>
      </c>
      <c r="Q8" s="1581">
        <v>44896</v>
      </c>
      <c r="R8" s="1582">
        <v>71.609959774129962</v>
      </c>
      <c r="S8" s="1526">
        <v>44896</v>
      </c>
      <c r="V8" s="835"/>
    </row>
    <row r="9" spans="1:22" ht="24" customHeight="1" x14ac:dyDescent="0.2">
      <c r="A9" s="7"/>
      <c r="B9" s="1375">
        <v>2023</v>
      </c>
      <c r="C9" s="1375"/>
      <c r="D9" s="1572">
        <v>105148.40943499999</v>
      </c>
      <c r="E9" s="1573">
        <v>45261</v>
      </c>
      <c r="F9" s="1527">
        <v>-3.9616022807283713</v>
      </c>
      <c r="G9" s="1527">
        <v>45261</v>
      </c>
      <c r="H9" s="1527"/>
      <c r="I9" s="1576"/>
      <c r="J9" s="1572">
        <v>77340.161393000002</v>
      </c>
      <c r="K9" s="1573">
        <v>45261</v>
      </c>
      <c r="L9" s="1527">
        <v>-1.355280440552864</v>
      </c>
      <c r="M9" s="1527">
        <v>45261</v>
      </c>
      <c r="N9" s="1527"/>
      <c r="O9" s="1576"/>
      <c r="P9" s="1581">
        <v>-27808.248041999992</v>
      </c>
      <c r="Q9" s="1581">
        <v>45261</v>
      </c>
      <c r="R9" s="1582">
        <v>73.553334575935423</v>
      </c>
      <c r="S9" s="1526">
        <v>45261</v>
      </c>
      <c r="V9" s="835"/>
    </row>
    <row r="10" spans="1:22" ht="24" customHeight="1" x14ac:dyDescent="0.2">
      <c r="A10" s="7"/>
      <c r="B10" s="1375">
        <v>2024</v>
      </c>
      <c r="C10" s="1375"/>
      <c r="D10" s="1572">
        <v>107243.44983099999</v>
      </c>
      <c r="E10" s="1573">
        <v>45627</v>
      </c>
      <c r="F10" s="1527">
        <v>1.9924603779147843</v>
      </c>
      <c r="G10" s="1527">
        <v>45627</v>
      </c>
      <c r="H10" s="1527"/>
      <c r="I10" s="1576"/>
      <c r="J10" s="1572">
        <v>78895.068759999995</v>
      </c>
      <c r="K10" s="1573">
        <v>45627</v>
      </c>
      <c r="L10" s="1527">
        <v>2.0104785650741253</v>
      </c>
      <c r="M10" s="1527">
        <v>45627</v>
      </c>
      <c r="N10" s="1527"/>
      <c r="O10" s="1576"/>
      <c r="P10" s="1581">
        <v>-28348.381070999996</v>
      </c>
      <c r="Q10" s="1581">
        <v>45627</v>
      </c>
      <c r="R10" s="1582">
        <v>73.566328651611911</v>
      </c>
      <c r="S10" s="1526">
        <v>45627</v>
      </c>
      <c r="V10" s="835"/>
    </row>
    <row r="11" spans="1:22" ht="24" customHeight="1" x14ac:dyDescent="0.2">
      <c r="A11" s="7"/>
      <c r="B11" s="787"/>
      <c r="C11" s="786"/>
      <c r="D11" s="803"/>
      <c r="E11" s="802"/>
      <c r="F11" s="808"/>
      <c r="G11" s="808"/>
      <c r="H11" s="808"/>
      <c r="I11" s="823"/>
      <c r="J11" s="803"/>
      <c r="K11" s="802"/>
      <c r="L11" s="808"/>
      <c r="M11" s="808"/>
      <c r="N11" s="808"/>
      <c r="O11" s="823"/>
      <c r="P11" s="795"/>
      <c r="Q11" s="797"/>
      <c r="R11" s="807"/>
      <c r="S11" s="808"/>
      <c r="V11" s="835"/>
    </row>
    <row r="12" spans="1:22" ht="24" customHeight="1" x14ac:dyDescent="0.2">
      <c r="A12" s="7"/>
      <c r="B12" s="787" t="s">
        <v>989</v>
      </c>
      <c r="C12" s="786" t="s">
        <v>1003</v>
      </c>
      <c r="D12" s="1578">
        <v>8091.0031000000008</v>
      </c>
      <c r="E12" s="1492"/>
      <c r="F12" s="1533">
        <v>-4.049593945526075</v>
      </c>
      <c r="G12" s="1533"/>
      <c r="H12" s="1533">
        <v>-4.049593945526075</v>
      </c>
      <c r="I12" s="1579"/>
      <c r="J12" s="1578">
        <v>6323.1797489999981</v>
      </c>
      <c r="K12" s="1492"/>
      <c r="L12" s="1533">
        <v>-0.90109654243869519</v>
      </c>
      <c r="M12" s="1533"/>
      <c r="N12" s="1533">
        <v>-0.90109654243869519</v>
      </c>
      <c r="O12" s="1579"/>
      <c r="P12" s="1580">
        <v>-1767.8233510000027</v>
      </c>
      <c r="Q12" s="1580"/>
      <c r="R12" s="1577">
        <v>78.150751777613308</v>
      </c>
      <c r="S12" s="1532"/>
      <c r="V12" s="835"/>
    </row>
    <row r="13" spans="1:22" ht="24" customHeight="1" x14ac:dyDescent="0.2">
      <c r="A13" s="7"/>
      <c r="B13" s="787" t="s">
        <v>991</v>
      </c>
      <c r="C13" s="786" t="s">
        <v>990</v>
      </c>
      <c r="D13" s="1578">
        <v>8949.4404009999998</v>
      </c>
      <c r="E13" s="1492"/>
      <c r="F13" s="1533">
        <v>2.2422648579224491</v>
      </c>
      <c r="G13" s="1533"/>
      <c r="H13" s="1533">
        <v>-0.84496107895413175</v>
      </c>
      <c r="I13" s="1579"/>
      <c r="J13" s="1578">
        <v>6504.7796069999986</v>
      </c>
      <c r="K13" s="1492"/>
      <c r="L13" s="1533">
        <v>1.5406107014614534</v>
      </c>
      <c r="M13" s="1533"/>
      <c r="N13" s="1533">
        <v>0.32218326451727286</v>
      </c>
      <c r="O13" s="1579"/>
      <c r="P13" s="1580">
        <v>-2444.6607940000013</v>
      </c>
      <c r="Q13" s="1580"/>
      <c r="R13" s="1577">
        <v>72.683646301205187</v>
      </c>
      <c r="S13" s="1532"/>
      <c r="V13" s="835"/>
    </row>
    <row r="14" spans="1:22" ht="24" customHeight="1" x14ac:dyDescent="0.2">
      <c r="A14" s="7"/>
      <c r="B14" s="787" t="s">
        <v>991</v>
      </c>
      <c r="C14" s="786" t="s">
        <v>992</v>
      </c>
      <c r="D14" s="1578">
        <v>8471.9994889999998</v>
      </c>
      <c r="E14" s="1492"/>
      <c r="F14" s="1533">
        <v>-15.095396095780423</v>
      </c>
      <c r="G14" s="1533"/>
      <c r="H14" s="1533">
        <v>-6.0796452001764205</v>
      </c>
      <c r="I14" s="1579"/>
      <c r="J14" s="1578">
        <v>6777.0391930000023</v>
      </c>
      <c r="K14" s="1492"/>
      <c r="L14" s="1533">
        <v>-13.532499151867993</v>
      </c>
      <c r="M14" s="1533"/>
      <c r="N14" s="1533">
        <v>-4.9428559824817864</v>
      </c>
      <c r="O14" s="1579"/>
      <c r="P14" s="1580">
        <v>-1694.9602959999975</v>
      </c>
      <c r="Q14" s="1580"/>
      <c r="R14" s="1577">
        <v>79.993385289969325</v>
      </c>
      <c r="S14" s="1532"/>
      <c r="V14" s="835"/>
    </row>
    <row r="15" spans="1:22" ht="24" customHeight="1" x14ac:dyDescent="0.2">
      <c r="A15" s="7"/>
      <c r="B15" s="787" t="s">
        <v>991</v>
      </c>
      <c r="C15" s="786" t="s">
        <v>993</v>
      </c>
      <c r="D15" s="1578">
        <v>9221.9901869999994</v>
      </c>
      <c r="E15" s="1492"/>
      <c r="F15" s="1533">
        <v>13.776144856279981</v>
      </c>
      <c r="G15" s="1533"/>
      <c r="H15" s="1533">
        <v>-1.5165045849251713</v>
      </c>
      <c r="I15" s="1579"/>
      <c r="J15" s="1578">
        <v>6853.884634</v>
      </c>
      <c r="K15" s="1492"/>
      <c r="L15" s="1533">
        <v>14.949688928771909</v>
      </c>
      <c r="M15" s="1533"/>
      <c r="N15" s="1533">
        <v>-0.4816637764394005</v>
      </c>
      <c r="O15" s="1579"/>
      <c r="P15" s="1580">
        <v>-2368.1055529999994</v>
      </c>
      <c r="Q15" s="1580"/>
      <c r="R15" s="1577">
        <v>74.321100923114656</v>
      </c>
      <c r="S15" s="1532"/>
      <c r="V15" s="835"/>
    </row>
    <row r="16" spans="1:22" ht="24" customHeight="1" x14ac:dyDescent="0.2">
      <c r="A16" s="7"/>
      <c r="B16" s="787" t="s">
        <v>991</v>
      </c>
      <c r="C16" s="786" t="s">
        <v>994</v>
      </c>
      <c r="D16" s="1578">
        <v>9046.5350209999979</v>
      </c>
      <c r="E16" s="1492"/>
      <c r="F16" s="1533">
        <v>-3.8122560589599952</v>
      </c>
      <c r="G16" s="1533"/>
      <c r="H16" s="1533">
        <v>-1.9998180807206389</v>
      </c>
      <c r="I16" s="1579"/>
      <c r="J16" s="1578">
        <v>6831.9199859999972</v>
      </c>
      <c r="K16" s="1492"/>
      <c r="L16" s="1533">
        <v>-1.2093798423145619</v>
      </c>
      <c r="M16" s="1533"/>
      <c r="N16" s="1533">
        <v>-0.63187826740720432</v>
      </c>
      <c r="O16" s="1579"/>
      <c r="P16" s="1580">
        <v>-2214.6150350000007</v>
      </c>
      <c r="Q16" s="1580"/>
      <c r="R16" s="1577">
        <v>75.519742864432104</v>
      </c>
      <c r="S16" s="1532"/>
      <c r="V16" s="835"/>
    </row>
    <row r="17" spans="1:22" ht="24" customHeight="1" x14ac:dyDescent="0.2">
      <c r="A17" s="7"/>
      <c r="B17" s="787" t="s">
        <v>991</v>
      </c>
      <c r="C17" s="786" t="s">
        <v>995</v>
      </c>
      <c r="D17" s="1578">
        <v>8562.9508029999997</v>
      </c>
      <c r="E17" s="1492"/>
      <c r="F17" s="1533">
        <v>-5.9112354337821582</v>
      </c>
      <c r="G17" s="1533"/>
      <c r="H17" s="1533">
        <v>-2.6617860548409422</v>
      </c>
      <c r="I17" s="1579"/>
      <c r="J17" s="1578">
        <v>6551.5818260000005</v>
      </c>
      <c r="K17" s="1492"/>
      <c r="L17" s="1533">
        <v>-4.8612843436873217</v>
      </c>
      <c r="M17" s="1533"/>
      <c r="N17" s="1533">
        <v>-1.3529970996215668</v>
      </c>
      <c r="O17" s="1579"/>
      <c r="P17" s="1580">
        <v>-2011.3689769999992</v>
      </c>
      <c r="Q17" s="1580"/>
      <c r="R17" s="1577">
        <v>76.510796064654215</v>
      </c>
      <c r="S17" s="1532"/>
      <c r="V17" s="835"/>
    </row>
    <row r="18" spans="1:22" ht="24" customHeight="1" x14ac:dyDescent="0.2">
      <c r="A18" s="7"/>
      <c r="B18" s="787" t="s">
        <v>991</v>
      </c>
      <c r="C18" s="786" t="s">
        <v>996</v>
      </c>
      <c r="D18" s="1578">
        <v>10002.205205000002</v>
      </c>
      <c r="E18" s="1492"/>
      <c r="F18" s="1533">
        <v>15.523846834647292</v>
      </c>
      <c r="G18" s="1533"/>
      <c r="H18" s="1533">
        <v>-0.13984272537396203</v>
      </c>
      <c r="I18" s="1579"/>
      <c r="J18" s="1578">
        <v>7882.0410090000005</v>
      </c>
      <c r="K18" s="1492"/>
      <c r="L18" s="1533">
        <v>23.052705174152656</v>
      </c>
      <c r="M18" s="1533"/>
      <c r="N18" s="1533">
        <v>1.9877701243736778</v>
      </c>
      <c r="O18" s="1579"/>
      <c r="P18" s="1580">
        <v>-2120.1641960000015</v>
      </c>
      <c r="Q18" s="1580"/>
      <c r="R18" s="1577">
        <v>78.803032405892324</v>
      </c>
      <c r="S18" s="1532"/>
      <c r="V18" s="835"/>
    </row>
    <row r="19" spans="1:22" ht="24" customHeight="1" x14ac:dyDescent="0.2">
      <c r="A19" s="7"/>
      <c r="B19" s="787" t="s">
        <v>991</v>
      </c>
      <c r="C19" s="786" t="s">
        <v>997</v>
      </c>
      <c r="D19" s="1578">
        <v>7834.7487010000004</v>
      </c>
      <c r="E19" s="1492"/>
      <c r="F19" s="1533">
        <v>0.89871411024433634</v>
      </c>
      <c r="G19" s="1533"/>
      <c r="H19" s="1533">
        <v>-2.4963231106467365E-2</v>
      </c>
      <c r="I19" s="1579"/>
      <c r="J19" s="1578">
        <v>5164.2700170000007</v>
      </c>
      <c r="K19" s="1492"/>
      <c r="L19" s="1533">
        <v>-2.8602715607614071</v>
      </c>
      <c r="M19" s="1533"/>
      <c r="N19" s="1533">
        <v>1.4931721097986017</v>
      </c>
      <c r="O19" s="1579"/>
      <c r="P19" s="1580">
        <v>-2670.4786839999997</v>
      </c>
      <c r="Q19" s="1580"/>
      <c r="R19" s="1577">
        <v>65.914941424232936</v>
      </c>
      <c r="S19" s="1532"/>
      <c r="V19" s="835"/>
    </row>
    <row r="20" spans="1:22" ht="24" customHeight="1" x14ac:dyDescent="0.2">
      <c r="A20" s="7"/>
      <c r="B20" s="787" t="s">
        <v>991</v>
      </c>
      <c r="C20" s="786" t="s">
        <v>998</v>
      </c>
      <c r="D20" s="1578">
        <v>8980.7692100000022</v>
      </c>
      <c r="E20" s="1492"/>
      <c r="F20" s="1533">
        <v>4.6927926600911496</v>
      </c>
      <c r="G20" s="1533"/>
      <c r="H20" s="1533">
        <v>0.4887667820187902</v>
      </c>
      <c r="I20" s="1579"/>
      <c r="J20" s="1578">
        <v>6333.358193</v>
      </c>
      <c r="K20" s="1492"/>
      <c r="L20" s="1533">
        <v>2.5679890895558666</v>
      </c>
      <c r="M20" s="1533"/>
      <c r="N20" s="1533">
        <v>1.6070388941512137</v>
      </c>
      <c r="O20" s="1579"/>
      <c r="P20" s="1580">
        <v>-2647.4110170000022</v>
      </c>
      <c r="Q20" s="1580"/>
      <c r="R20" s="1577">
        <v>70.521333361376946</v>
      </c>
      <c r="S20" s="1532"/>
      <c r="V20" s="835"/>
    </row>
    <row r="21" spans="1:22" ht="24" customHeight="1" x14ac:dyDescent="0.2">
      <c r="A21" s="7"/>
      <c r="B21" s="787" t="s">
        <v>991</v>
      </c>
      <c r="C21" s="786" t="s">
        <v>999</v>
      </c>
      <c r="D21" s="1578">
        <v>9973.048906</v>
      </c>
      <c r="E21" s="1492"/>
      <c r="F21" s="1533">
        <v>7.6837626075000331</v>
      </c>
      <c r="G21" s="1533"/>
      <c r="H21" s="1533">
        <v>1.2456658151415168</v>
      </c>
      <c r="I21" s="1579"/>
      <c r="J21" s="1578">
        <v>7245.7079819999981</v>
      </c>
      <c r="K21" s="1492"/>
      <c r="L21" s="1533">
        <v>14.36249522584221</v>
      </c>
      <c r="M21" s="1533"/>
      <c r="N21" s="1533">
        <v>2.8576396926498715</v>
      </c>
      <c r="O21" s="1579"/>
      <c r="P21" s="1580">
        <v>-2727.3409240000019</v>
      </c>
      <c r="Q21" s="1580"/>
      <c r="R21" s="1577">
        <v>72.652887299498005</v>
      </c>
      <c r="S21" s="1532"/>
      <c r="V21" s="835"/>
    </row>
    <row r="22" spans="1:22" ht="24" customHeight="1" x14ac:dyDescent="0.2">
      <c r="A22" s="7"/>
      <c r="B22" s="787" t="s">
        <v>991</v>
      </c>
      <c r="C22" s="786" t="s">
        <v>1000</v>
      </c>
      <c r="D22" s="1578">
        <v>9401.9095859999998</v>
      </c>
      <c r="E22" s="1492"/>
      <c r="F22" s="1533">
        <v>5.8750395005277678</v>
      </c>
      <c r="G22" s="1533"/>
      <c r="H22" s="1533">
        <v>1.6698351493933616</v>
      </c>
      <c r="I22" s="1579"/>
      <c r="J22" s="1578">
        <v>6781.7120500000001</v>
      </c>
      <c r="K22" s="1492"/>
      <c r="L22" s="1533">
        <v>-2.0443538422907137</v>
      </c>
      <c r="M22" s="1533"/>
      <c r="N22" s="1533">
        <v>2.3832807023232316</v>
      </c>
      <c r="O22" s="1579"/>
      <c r="P22" s="1580">
        <v>-2620.1975359999997</v>
      </c>
      <c r="Q22" s="1580"/>
      <c r="R22" s="1577">
        <v>72.13121959924365</v>
      </c>
      <c r="S22" s="1532"/>
      <c r="V22" s="835"/>
    </row>
    <row r="23" spans="1:22" ht="24" customHeight="1" x14ac:dyDescent="0.2">
      <c r="A23" s="7"/>
      <c r="B23" s="787" t="s">
        <v>991</v>
      </c>
      <c r="C23" s="786" t="s">
        <v>1001</v>
      </c>
      <c r="D23" s="1578">
        <v>8706.8492220000007</v>
      </c>
      <c r="E23" s="1492"/>
      <c r="F23" s="1533">
        <v>5.7916788374667183</v>
      </c>
      <c r="G23" s="1533"/>
      <c r="H23" s="1533">
        <v>1.9924603779147843</v>
      </c>
      <c r="I23" s="1579"/>
      <c r="J23" s="1578">
        <v>5645.5945139999994</v>
      </c>
      <c r="K23" s="1492"/>
      <c r="L23" s="1533">
        <v>-2.5914640332496797</v>
      </c>
      <c r="M23" s="1533"/>
      <c r="N23" s="1533">
        <v>2.0104785650741253</v>
      </c>
      <c r="O23" s="1579"/>
      <c r="P23" s="1580">
        <v>-3061.2547080000013</v>
      </c>
      <c r="Q23" s="1580"/>
      <c r="R23" s="1577">
        <v>64.84084391555804</v>
      </c>
      <c r="S23" s="1532"/>
      <c r="V23" s="835"/>
    </row>
    <row r="24" spans="1:22" ht="24" customHeight="1" x14ac:dyDescent="0.2">
      <c r="A24" s="7"/>
      <c r="B24" s="787" t="s">
        <v>1002</v>
      </c>
      <c r="C24" s="786" t="s">
        <v>1003</v>
      </c>
      <c r="D24" s="1578">
        <v>8783.0690979999981</v>
      </c>
      <c r="E24" s="1492"/>
      <c r="F24" s="1533">
        <v>8.5535253101064477</v>
      </c>
      <c r="G24" s="1533"/>
      <c r="H24" s="1533">
        <v>8.5535253101064477</v>
      </c>
      <c r="I24" s="1579"/>
      <c r="J24" s="1578">
        <v>7051.122808000001</v>
      </c>
      <c r="K24" s="1492"/>
      <c r="L24" s="1533">
        <v>11.51229425535667</v>
      </c>
      <c r="M24" s="1533"/>
      <c r="N24" s="1533">
        <v>11.51229425535667</v>
      </c>
      <c r="O24" s="1579"/>
      <c r="P24" s="1580">
        <v>-1731.9462899999971</v>
      </c>
      <c r="Q24" s="1580"/>
      <c r="R24" s="1577">
        <v>80.280853188387411</v>
      </c>
      <c r="S24" s="1532"/>
      <c r="V24" s="835"/>
    </row>
    <row r="25" spans="1:22" ht="24" customHeight="1" x14ac:dyDescent="0.2">
      <c r="A25" s="7"/>
      <c r="B25" s="787" t="s">
        <v>991</v>
      </c>
      <c r="C25" s="786" t="s">
        <v>990</v>
      </c>
      <c r="D25" s="1578">
        <v>9309.8832610000027</v>
      </c>
      <c r="E25" s="1492"/>
      <c r="F25" s="1533">
        <v>4.0275463475875739</v>
      </c>
      <c r="G25" s="1533"/>
      <c r="H25" s="1533">
        <v>6.1765344190615412</v>
      </c>
      <c r="I25" s="1579"/>
      <c r="J25" s="1578">
        <v>7253.1330189999971</v>
      </c>
      <c r="K25" s="1492"/>
      <c r="L25" s="1533">
        <v>11.504669753832575</v>
      </c>
      <c r="M25" s="1533"/>
      <c r="N25" s="1533">
        <v>11.508428036213703</v>
      </c>
      <c r="O25" s="1579"/>
      <c r="P25" s="1580">
        <v>-2056.7502420000055</v>
      </c>
      <c r="Q25" s="1580"/>
      <c r="R25" s="1577">
        <v>77.907883650744253</v>
      </c>
      <c r="S25" s="1532"/>
      <c r="V25" s="835"/>
    </row>
    <row r="26" spans="1:22" ht="24" customHeight="1" x14ac:dyDescent="0.2">
      <c r="A26" s="7"/>
      <c r="B26" s="787" t="s">
        <v>991</v>
      </c>
      <c r="C26" s="786" t="s">
        <v>992</v>
      </c>
      <c r="D26" s="1578">
        <v>9274.3057849999987</v>
      </c>
      <c r="E26" s="1492"/>
      <c r="F26" s="1533">
        <v>9.4700937723344971</v>
      </c>
      <c r="G26" s="1533"/>
      <c r="H26" s="1533">
        <v>7.2702373297885314</v>
      </c>
      <c r="I26" s="1579"/>
      <c r="J26" s="1578">
        <v>6788.6781969999975</v>
      </c>
      <c r="K26" s="1492"/>
      <c r="L26" s="1533">
        <v>0.17174172479357264</v>
      </c>
      <c r="M26" s="1533"/>
      <c r="N26" s="1533">
        <v>7.5895719720718624</v>
      </c>
      <c r="O26" s="1579"/>
      <c r="P26" s="1580">
        <v>-2485.6275880000012</v>
      </c>
      <c r="Q26" s="1580"/>
      <c r="R26" s="1577">
        <v>73.198774704838982</v>
      </c>
      <c r="S26" s="1532"/>
      <c r="V26" s="835"/>
    </row>
    <row r="27" spans="1:22" ht="24" customHeight="1" x14ac:dyDescent="0.2">
      <c r="A27" s="7"/>
      <c r="B27" s="787" t="s">
        <v>991</v>
      </c>
      <c r="C27" s="786" t="s">
        <v>993</v>
      </c>
      <c r="D27" s="1578">
        <v>9447.7062010000009</v>
      </c>
      <c r="E27" s="1492"/>
      <c r="F27" s="1533">
        <v>2.4475846256937883</v>
      </c>
      <c r="G27" s="1533"/>
      <c r="H27" s="1533">
        <v>5.9898232897540371</v>
      </c>
      <c r="I27" s="1579"/>
      <c r="J27" s="1578">
        <v>6431.8580509999965</v>
      </c>
      <c r="K27" s="1492"/>
      <c r="L27" s="1533">
        <v>-6.1574801085279462</v>
      </c>
      <c r="M27" s="1533"/>
      <c r="N27" s="1533">
        <v>4.0285483125941157</v>
      </c>
      <c r="O27" s="1579"/>
      <c r="P27" s="1580">
        <v>-3015.8481500000044</v>
      </c>
      <c r="Q27" s="1580"/>
      <c r="R27" s="1577">
        <v>68.07851465913717</v>
      </c>
      <c r="S27" s="1532"/>
      <c r="V27" s="835"/>
    </row>
    <row r="28" spans="1:22" ht="24" customHeight="1" x14ac:dyDescent="0.2">
      <c r="A28" s="7"/>
      <c r="B28" s="787" t="s">
        <v>991</v>
      </c>
      <c r="C28" s="786" t="s">
        <v>994</v>
      </c>
      <c r="D28" s="1578">
        <v>10244.424705000001</v>
      </c>
      <c r="E28" s="1492"/>
      <c r="F28" s="1533">
        <v>13.241419849912761</v>
      </c>
      <c r="G28" s="1533"/>
      <c r="H28" s="1533">
        <v>7.4882328713547386</v>
      </c>
      <c r="I28" s="1579"/>
      <c r="J28" s="1578">
        <v>7010.3584730000011</v>
      </c>
      <c r="K28" s="1492"/>
      <c r="L28" s="1533">
        <v>2.6118351410095775</v>
      </c>
      <c r="M28" s="1533"/>
      <c r="N28" s="1533">
        <v>3.7378112287741905</v>
      </c>
      <c r="O28" s="1579"/>
      <c r="P28" s="1580">
        <v>-3234.0662320000001</v>
      </c>
      <c r="Q28" s="1580"/>
      <c r="R28" s="1577">
        <v>68.430962937122786</v>
      </c>
      <c r="S28" s="1532"/>
      <c r="V28" s="835"/>
    </row>
    <row r="29" spans="1:22" ht="24" customHeight="1" x14ac:dyDescent="0.2">
      <c r="A29" s="7"/>
      <c r="B29" s="787" t="s">
        <v>991</v>
      </c>
      <c r="C29" s="786" t="s">
        <v>995</v>
      </c>
      <c r="D29" s="1578">
        <v>8894.6531210000012</v>
      </c>
      <c r="E29" s="1492"/>
      <c r="F29" s="1533">
        <v>3.8736917405129967</v>
      </c>
      <c r="G29" s="1533"/>
      <c r="H29" s="1533">
        <v>6.896929459811818</v>
      </c>
      <c r="I29" s="1579"/>
      <c r="J29" s="1578">
        <v>6546.4898490000005</v>
      </c>
      <c r="K29" s="1492"/>
      <c r="L29" s="1533">
        <v>-7.7721337155445269E-2</v>
      </c>
      <c r="M29" s="1533"/>
      <c r="N29" s="1533">
        <v>3.1103946266156424</v>
      </c>
      <c r="O29" s="1579"/>
      <c r="P29" s="1580">
        <v>-2348.1632720000007</v>
      </c>
      <c r="Q29" s="1580"/>
      <c r="R29" s="1577">
        <v>73.600282775996519</v>
      </c>
      <c r="S29" s="1532"/>
      <c r="V29" s="835"/>
    </row>
    <row r="30" spans="1:22" ht="2.1" customHeight="1" x14ac:dyDescent="0.2">
      <c r="B30" s="1553"/>
      <c r="C30" s="1309"/>
      <c r="D30" s="1236"/>
      <c r="E30" s="1237"/>
      <c r="F30" s="1237"/>
      <c r="G30" s="1237"/>
      <c r="H30" s="1237"/>
      <c r="I30" s="1282"/>
      <c r="J30" s="1236"/>
      <c r="K30" s="1237"/>
      <c r="L30" s="1237"/>
      <c r="M30" s="1237"/>
      <c r="N30" s="1309"/>
      <c r="O30" s="1226"/>
      <c r="P30" s="1227"/>
      <c r="Q30" s="1227"/>
      <c r="R30" s="1227"/>
      <c r="S30" s="1227"/>
      <c r="V30" s="835"/>
    </row>
    <row r="31" spans="1:22" s="61" customFormat="1" ht="18" customHeight="1" x14ac:dyDescent="0.2">
      <c r="B31" s="59" t="s">
        <v>260</v>
      </c>
      <c r="C31" s="59"/>
      <c r="G31" s="265"/>
      <c r="L31" s="204"/>
      <c r="M31" s="204"/>
      <c r="V31" s="855"/>
    </row>
    <row r="32" spans="1:22" ht="18" customHeight="1" x14ac:dyDescent="0.2">
      <c r="B32" s="84"/>
      <c r="C32" s="84"/>
      <c r="D32" s="279"/>
      <c r="E32" s="279"/>
      <c r="F32" s="279"/>
      <c r="G32" s="280"/>
      <c r="H32" s="279"/>
      <c r="I32" s="279"/>
      <c r="J32" s="281"/>
      <c r="K32" s="281"/>
      <c r="L32" s="281"/>
      <c r="M32" s="282"/>
      <c r="N32" s="281"/>
      <c r="O32" s="281"/>
      <c r="V32" s="835"/>
    </row>
    <row r="33" spans="2:15" ht="4.3499999999999996" customHeight="1" x14ac:dyDescent="0.2">
      <c r="B33" s="283"/>
      <c r="C33" s="283"/>
      <c r="D33" s="283"/>
      <c r="E33" s="283"/>
      <c r="F33" s="283"/>
      <c r="G33" s="283"/>
      <c r="H33" s="283"/>
      <c r="I33" s="283"/>
      <c r="J33" s="283"/>
      <c r="K33" s="283"/>
      <c r="L33" s="283"/>
      <c r="M33" s="283"/>
      <c r="N33" s="283"/>
      <c r="O33" s="283"/>
    </row>
    <row r="34" spans="2:15" ht="4.3499999999999996" customHeight="1" x14ac:dyDescent="0.2">
      <c r="B34" s="283"/>
      <c r="C34" s="283"/>
      <c r="D34" s="283"/>
      <c r="E34" s="283"/>
      <c r="F34" s="283"/>
      <c r="G34" s="283"/>
      <c r="H34" s="283"/>
      <c r="I34" s="283"/>
      <c r="J34" s="283"/>
      <c r="K34" s="283"/>
      <c r="L34" s="283"/>
      <c r="M34" s="283"/>
      <c r="N34" s="283"/>
      <c r="O34" s="283"/>
    </row>
    <row r="35" spans="2:15" ht="4.3499999999999996" customHeight="1" x14ac:dyDescent="0.2">
      <c r="B35" s="283"/>
      <c r="C35" s="283"/>
      <c r="D35" s="283"/>
      <c r="E35" s="283"/>
      <c r="F35" s="283"/>
      <c r="G35" s="283"/>
      <c r="H35" s="283"/>
      <c r="I35" s="283"/>
      <c r="J35" s="283"/>
      <c r="K35" s="283"/>
      <c r="L35" s="283"/>
      <c r="M35" s="283"/>
      <c r="N35" s="283"/>
      <c r="O35" s="283"/>
    </row>
    <row r="36" spans="2:15" ht="4.3499999999999996" customHeight="1" x14ac:dyDescent="0.2">
      <c r="B36" s="283"/>
      <c r="C36" s="283"/>
      <c r="D36" s="283"/>
      <c r="E36" s="283"/>
      <c r="F36" s="283"/>
      <c r="G36" s="283"/>
      <c r="H36" s="283"/>
      <c r="I36" s="283"/>
      <c r="J36" s="283"/>
      <c r="K36" s="283"/>
      <c r="L36" s="283"/>
      <c r="M36" s="283"/>
      <c r="N36" s="283"/>
      <c r="O36" s="283"/>
    </row>
    <row r="37" spans="2:15" ht="4.3499999999999996" customHeight="1" x14ac:dyDescent="0.2">
      <c r="B37" s="283"/>
      <c r="C37" s="283"/>
      <c r="D37" s="283"/>
      <c r="E37" s="283"/>
      <c r="F37" s="283"/>
      <c r="G37" s="283"/>
      <c r="H37" s="283"/>
      <c r="I37" s="283"/>
      <c r="J37" s="283"/>
      <c r="K37" s="283"/>
      <c r="L37" s="283"/>
      <c r="M37" s="283"/>
      <c r="N37" s="283"/>
      <c r="O37" s="283"/>
    </row>
    <row r="38" spans="2:15" ht="4.3499999999999996" customHeight="1" x14ac:dyDescent="0.2">
      <c r="B38" s="283"/>
      <c r="C38" s="283"/>
      <c r="D38" s="283"/>
      <c r="E38" s="283"/>
      <c r="F38" s="283"/>
      <c r="G38" s="283"/>
      <c r="H38" s="283"/>
      <c r="I38" s="283"/>
      <c r="J38" s="283"/>
      <c r="K38" s="283"/>
      <c r="L38" s="283"/>
      <c r="M38" s="283"/>
      <c r="N38" s="283"/>
      <c r="O38" s="283"/>
    </row>
    <row r="39" spans="2:15" ht="4.3499999999999996" customHeight="1" x14ac:dyDescent="0.2">
      <c r="B39" s="283"/>
      <c r="C39" s="283"/>
      <c r="D39" s="283"/>
      <c r="E39" s="283"/>
      <c r="F39" s="283"/>
      <c r="G39" s="283"/>
      <c r="H39" s="283"/>
      <c r="I39" s="283"/>
      <c r="J39" s="283"/>
      <c r="K39" s="283"/>
      <c r="L39" s="283"/>
      <c r="M39" s="283"/>
      <c r="N39" s="283"/>
      <c r="O39" s="283"/>
    </row>
    <row r="40" spans="2:15" ht="4.3499999999999996" customHeight="1" x14ac:dyDescent="0.2">
      <c r="B40" s="283"/>
      <c r="C40" s="283"/>
      <c r="D40" s="283"/>
      <c r="E40" s="283"/>
      <c r="F40" s="283"/>
      <c r="G40" s="283"/>
      <c r="H40" s="283"/>
      <c r="I40" s="283"/>
      <c r="J40" s="283"/>
      <c r="K40" s="283"/>
      <c r="L40" s="283"/>
      <c r="M40" s="283"/>
      <c r="N40" s="283"/>
      <c r="O40" s="283"/>
    </row>
    <row r="41" spans="2:15" ht="4.3499999999999996" customHeight="1" x14ac:dyDescent="0.2">
      <c r="B41" s="283"/>
      <c r="C41" s="283"/>
      <c r="D41" s="283"/>
      <c r="E41" s="283"/>
      <c r="F41" s="283"/>
      <c r="G41" s="283"/>
      <c r="H41" s="283"/>
      <c r="I41" s="283"/>
      <c r="J41" s="283"/>
      <c r="K41" s="283"/>
      <c r="L41" s="283"/>
      <c r="M41" s="283"/>
      <c r="N41" s="283"/>
      <c r="O41" s="283"/>
    </row>
    <row r="42" spans="2:15" ht="4.3499999999999996" customHeight="1" x14ac:dyDescent="0.2">
      <c r="B42" s="283"/>
      <c r="C42" s="283"/>
      <c r="D42" s="283"/>
      <c r="E42" s="283"/>
      <c r="F42" s="283"/>
      <c r="G42" s="283"/>
      <c r="H42" s="283"/>
      <c r="I42" s="283"/>
      <c r="J42" s="283"/>
      <c r="K42" s="283"/>
      <c r="L42" s="283"/>
      <c r="M42" s="283"/>
      <c r="N42" s="283"/>
      <c r="O42" s="283"/>
    </row>
    <row r="43" spans="2:15" ht="4.3499999999999996" customHeight="1" x14ac:dyDescent="0.2">
      <c r="B43" s="283"/>
      <c r="C43" s="283"/>
      <c r="D43" s="283"/>
      <c r="E43" s="283"/>
      <c r="F43" s="283"/>
      <c r="G43" s="283"/>
      <c r="H43" s="283"/>
      <c r="I43" s="283"/>
      <c r="J43" s="283"/>
      <c r="K43" s="283"/>
      <c r="L43" s="283"/>
      <c r="M43" s="283"/>
      <c r="N43" s="283"/>
      <c r="O43" s="283"/>
    </row>
    <row r="44" spans="2:15" ht="4.3499999999999996" customHeight="1" x14ac:dyDescent="0.2">
      <c r="B44" s="283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  <c r="O44" s="283"/>
    </row>
    <row r="45" spans="2:15" ht="5.0999999999999996" customHeight="1" x14ac:dyDescent="0.2">
      <c r="B45" s="283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  <c r="O45" s="283"/>
    </row>
    <row r="46" spans="2:15" ht="5.0999999999999996" customHeight="1" x14ac:dyDescent="0.2">
      <c r="B46" s="283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  <c r="O46" s="283"/>
    </row>
    <row r="47" spans="2:15" ht="5.0999999999999996" customHeight="1" x14ac:dyDescent="0.2">
      <c r="B47" s="283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  <c r="O47" s="283"/>
    </row>
    <row r="48" spans="2:15" ht="5.0999999999999996" customHeight="1" x14ac:dyDescent="0.2">
      <c r="B48" s="283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  <c r="O48" s="283"/>
    </row>
    <row r="49" spans="2:15" ht="5.0999999999999996" customHeight="1" x14ac:dyDescent="0.2">
      <c r="B49" s="283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  <c r="O49" s="283"/>
    </row>
    <row r="50" spans="2:15" ht="5.0999999999999996" customHeight="1" x14ac:dyDescent="0.2">
      <c r="B50" s="283"/>
      <c r="C50" s="283"/>
      <c r="D50" s="283"/>
      <c r="E50" s="283"/>
      <c r="F50" s="283"/>
      <c r="G50" s="283"/>
      <c r="H50" s="283"/>
      <c r="I50" s="283"/>
      <c r="J50" s="283"/>
      <c r="K50" s="283"/>
      <c r="L50" s="283"/>
      <c r="M50" s="283"/>
      <c r="N50" s="283"/>
      <c r="O50" s="283"/>
    </row>
    <row r="51" spans="2:15" ht="5.0999999999999996" customHeight="1" x14ac:dyDescent="0.2">
      <c r="B51" s="283"/>
      <c r="C51" s="283"/>
      <c r="D51" s="283"/>
      <c r="E51" s="283"/>
      <c r="F51" s="283"/>
      <c r="G51" s="283"/>
      <c r="H51" s="283"/>
      <c r="I51" s="283"/>
      <c r="J51" s="283"/>
      <c r="K51" s="283"/>
      <c r="L51" s="283"/>
      <c r="M51" s="283"/>
      <c r="N51" s="283"/>
      <c r="O51" s="283"/>
    </row>
    <row r="52" spans="2:15" ht="5.0999999999999996" customHeight="1" x14ac:dyDescent="0.2">
      <c r="B52" s="283"/>
      <c r="C52" s="283"/>
      <c r="D52" s="283"/>
      <c r="E52" s="283"/>
      <c r="F52" s="283"/>
      <c r="G52" s="283"/>
      <c r="H52" s="283"/>
      <c r="I52" s="283"/>
      <c r="J52" s="283"/>
      <c r="K52" s="283"/>
      <c r="L52" s="283"/>
      <c r="M52" s="283"/>
      <c r="N52" s="283"/>
      <c r="O52" s="283"/>
    </row>
    <row r="53" spans="2:15" ht="5.0999999999999996" customHeight="1" x14ac:dyDescent="0.2">
      <c r="B53" s="283"/>
      <c r="C53" s="283"/>
      <c r="D53" s="283"/>
      <c r="E53" s="283"/>
      <c r="F53" s="283"/>
      <c r="G53" s="283"/>
      <c r="H53" s="283"/>
      <c r="I53" s="283"/>
      <c r="J53" s="283"/>
      <c r="K53" s="283"/>
      <c r="L53" s="283"/>
      <c r="M53" s="283"/>
      <c r="N53" s="283"/>
      <c r="O53" s="283"/>
    </row>
    <row r="54" spans="2:15" ht="5.0999999999999996" customHeight="1" x14ac:dyDescent="0.2">
      <c r="B54" s="283"/>
      <c r="C54" s="283"/>
      <c r="D54" s="283"/>
      <c r="E54" s="283"/>
      <c r="F54" s="283"/>
      <c r="G54" s="283"/>
      <c r="H54" s="283"/>
      <c r="I54" s="283"/>
      <c r="J54" s="283"/>
      <c r="K54" s="283"/>
      <c r="L54" s="283"/>
      <c r="M54" s="283"/>
      <c r="N54" s="283"/>
      <c r="O54" s="283"/>
    </row>
    <row r="55" spans="2:15" ht="3" customHeight="1" x14ac:dyDescent="0.2">
      <c r="B55" s="283"/>
      <c r="C55" s="283"/>
      <c r="D55" s="283"/>
      <c r="E55" s="283"/>
      <c r="F55" s="283"/>
      <c r="G55" s="283"/>
      <c r="H55" s="283"/>
      <c r="I55" s="283"/>
      <c r="J55" s="283"/>
      <c r="K55" s="283"/>
      <c r="L55" s="283"/>
      <c r="M55" s="283"/>
      <c r="N55" s="283"/>
      <c r="O55" s="283"/>
    </row>
    <row r="56" spans="2:15" ht="2.1" customHeight="1" x14ac:dyDescent="0.2">
      <c r="B56" s="283"/>
      <c r="C56" s="283"/>
      <c r="D56" s="283"/>
      <c r="E56" s="283"/>
      <c r="F56" s="283"/>
      <c r="G56" s="283"/>
      <c r="H56" s="283"/>
      <c r="I56" s="283"/>
      <c r="J56" s="283"/>
      <c r="K56" s="283"/>
      <c r="L56" s="283"/>
      <c r="M56" s="283"/>
      <c r="N56" s="283"/>
      <c r="O56" s="283"/>
    </row>
    <row r="57" spans="2:15" ht="2.1" customHeight="1" x14ac:dyDescent="0.2">
      <c r="B57" s="283"/>
      <c r="C57" s="283"/>
      <c r="D57" s="283"/>
      <c r="E57" s="283"/>
      <c r="F57" s="283"/>
      <c r="G57" s="283"/>
      <c r="H57" s="283"/>
      <c r="I57" s="283"/>
      <c r="J57" s="283"/>
      <c r="K57" s="283"/>
      <c r="L57" s="283"/>
      <c r="M57" s="283"/>
      <c r="N57" s="283"/>
      <c r="O57" s="283"/>
    </row>
    <row r="58" spans="2:15" ht="2.1" customHeight="1" x14ac:dyDescent="0.2">
      <c r="B58" s="283"/>
      <c r="C58" s="283"/>
      <c r="D58" s="283"/>
      <c r="E58" s="283"/>
      <c r="F58" s="283"/>
      <c r="G58" s="283"/>
      <c r="H58" s="283"/>
      <c r="I58" s="283"/>
      <c r="J58" s="283"/>
      <c r="K58" s="283"/>
      <c r="L58" s="283"/>
      <c r="M58" s="283"/>
      <c r="N58" s="283"/>
      <c r="O58" s="283"/>
    </row>
    <row r="59" spans="2:15" ht="2.1" customHeight="1" x14ac:dyDescent="0.2">
      <c r="B59" s="283"/>
      <c r="C59" s="283"/>
      <c r="D59" s="283"/>
      <c r="E59" s="283"/>
      <c r="F59" s="283"/>
      <c r="G59" s="283"/>
      <c r="H59" s="283"/>
      <c r="I59" s="283"/>
      <c r="J59" s="283"/>
      <c r="K59" s="283"/>
      <c r="L59" s="283"/>
      <c r="M59" s="283"/>
      <c r="N59" s="283"/>
      <c r="O59" s="283"/>
    </row>
    <row r="60" spans="2:15" ht="20.100000000000001" customHeight="1" x14ac:dyDescent="0.25">
      <c r="B60" s="284"/>
      <c r="C60" s="284"/>
      <c r="D60" s="285"/>
      <c r="E60" s="285"/>
      <c r="F60" s="285"/>
      <c r="G60" s="285"/>
      <c r="H60" s="285"/>
      <c r="I60" s="285"/>
      <c r="J60" s="285"/>
      <c r="K60" s="285"/>
      <c r="L60" s="285"/>
      <c r="M60" s="285"/>
      <c r="N60" s="285"/>
      <c r="O60" s="285"/>
    </row>
    <row r="61" spans="2:15" ht="24" customHeight="1" x14ac:dyDescent="0.25">
      <c r="B61" s="284"/>
      <c r="C61" s="284"/>
      <c r="D61" s="285"/>
      <c r="E61" s="285"/>
      <c r="F61" s="285"/>
      <c r="G61" s="285"/>
      <c r="H61" s="285"/>
      <c r="I61" s="285"/>
      <c r="J61" s="285"/>
      <c r="K61" s="285"/>
      <c r="L61" s="285"/>
      <c r="M61" s="285"/>
      <c r="N61" s="285"/>
      <c r="O61" s="285"/>
    </row>
    <row r="62" spans="2:15" ht="24" customHeight="1" x14ac:dyDescent="0.25">
      <c r="B62" s="284"/>
      <c r="C62" s="284"/>
      <c r="D62" s="285"/>
      <c r="E62" s="285"/>
      <c r="F62" s="285"/>
      <c r="G62" s="285"/>
      <c r="H62" s="285"/>
      <c r="I62" s="285"/>
      <c r="J62" s="285"/>
      <c r="K62" s="285"/>
      <c r="L62" s="285"/>
      <c r="M62" s="285"/>
      <c r="N62" s="285"/>
      <c r="O62" s="285"/>
    </row>
    <row r="63" spans="2:15" ht="24" customHeight="1" x14ac:dyDescent="0.25">
      <c r="B63" s="284"/>
      <c r="C63" s="284"/>
      <c r="D63" s="285"/>
      <c r="E63" s="285"/>
      <c r="F63" s="285"/>
      <c r="G63" s="285"/>
      <c r="H63" s="285"/>
      <c r="I63" s="285"/>
      <c r="J63" s="285"/>
      <c r="K63" s="285"/>
      <c r="L63" s="285"/>
      <c r="M63" s="285"/>
      <c r="N63" s="285"/>
      <c r="O63" s="285"/>
    </row>
    <row r="64" spans="2:15" ht="24" customHeight="1" x14ac:dyDescent="0.25">
      <c r="B64" s="284"/>
      <c r="C64" s="284"/>
      <c r="D64" s="285"/>
      <c r="E64" s="285"/>
      <c r="F64" s="285"/>
      <c r="G64" s="285"/>
      <c r="H64" s="285"/>
      <c r="I64" s="285"/>
      <c r="J64" s="285"/>
      <c r="K64" s="285"/>
      <c r="L64" s="285"/>
      <c r="M64" s="285"/>
      <c r="N64" s="285"/>
      <c r="O64" s="285"/>
    </row>
    <row r="65" spans="1:22" ht="24" customHeight="1" x14ac:dyDescent="0.25">
      <c r="B65" s="284"/>
      <c r="C65" s="284"/>
      <c r="D65" s="285"/>
      <c r="E65" s="285"/>
      <c r="F65" s="285"/>
      <c r="G65" s="285"/>
      <c r="H65" s="285"/>
      <c r="I65" s="285"/>
      <c r="J65" s="285"/>
      <c r="K65" s="285"/>
      <c r="L65" s="285"/>
      <c r="M65" s="285"/>
      <c r="N65" s="285"/>
      <c r="O65" s="285"/>
      <c r="V65" s="835"/>
    </row>
    <row r="66" spans="1:22" ht="18" customHeight="1" x14ac:dyDescent="0.25">
      <c r="B66" s="284"/>
      <c r="C66" s="284"/>
      <c r="D66" s="285"/>
      <c r="E66" s="285"/>
      <c r="F66" s="285"/>
      <c r="G66" s="285"/>
      <c r="H66" s="285"/>
      <c r="I66" s="285"/>
      <c r="J66" s="285"/>
      <c r="K66" s="285"/>
      <c r="L66" s="285"/>
      <c r="M66" s="285"/>
      <c r="N66" s="285"/>
      <c r="O66" s="285"/>
      <c r="V66" s="835"/>
    </row>
    <row r="67" spans="1:22" ht="24" customHeight="1" x14ac:dyDescent="0.25">
      <c r="B67" s="284"/>
      <c r="C67" s="284"/>
      <c r="D67" s="285"/>
      <c r="E67" s="285"/>
      <c r="F67" s="285"/>
      <c r="G67" s="285"/>
      <c r="H67" s="285"/>
      <c r="I67" s="285"/>
      <c r="J67" s="285"/>
      <c r="K67" s="285"/>
      <c r="L67" s="285"/>
      <c r="M67" s="285"/>
      <c r="N67" s="285"/>
      <c r="O67" s="285"/>
      <c r="V67" s="835"/>
    </row>
    <row r="68" spans="1:22" ht="18" customHeight="1" x14ac:dyDescent="0.25">
      <c r="B68" s="36" t="s">
        <v>261</v>
      </c>
      <c r="C68" s="199"/>
      <c r="D68" s="200"/>
      <c r="E68" s="200"/>
      <c r="F68" s="200"/>
      <c r="G68" s="200"/>
      <c r="H68" s="200"/>
      <c r="I68" s="200"/>
      <c r="J68" s="200"/>
      <c r="K68" s="200"/>
      <c r="L68" s="200"/>
      <c r="M68" s="200"/>
      <c r="N68" s="200"/>
      <c r="O68" s="200"/>
      <c r="P68" s="200"/>
      <c r="Q68" s="200"/>
      <c r="R68" s="200"/>
      <c r="S68" s="200"/>
      <c r="V68" s="835"/>
    </row>
    <row r="69" spans="1:22" ht="30" customHeight="1" x14ac:dyDescent="0.2">
      <c r="B69" s="1528"/>
      <c r="C69" s="1528"/>
      <c r="D69" s="1575" t="s">
        <v>262</v>
      </c>
      <c r="E69" s="1575"/>
      <c r="F69" s="1575"/>
      <c r="G69" s="1575"/>
      <c r="H69" s="1575"/>
      <c r="I69" s="1575"/>
      <c r="J69" s="1575"/>
      <c r="K69" s="1575"/>
      <c r="L69" s="1276" t="s">
        <v>263</v>
      </c>
      <c r="M69" s="1276"/>
      <c r="N69" s="1276"/>
      <c r="O69" s="1276"/>
      <c r="P69" s="1276"/>
      <c r="Q69" s="1276"/>
      <c r="R69" s="1276"/>
      <c r="S69" s="1277"/>
      <c r="V69" s="835"/>
    </row>
    <row r="70" spans="1:22" ht="22.35" customHeight="1" x14ac:dyDescent="0.2">
      <c r="B70" s="1528"/>
      <c r="C70" s="1528"/>
      <c r="D70" s="1233" t="s">
        <v>256</v>
      </c>
      <c r="E70" s="1233"/>
      <c r="F70" s="1233"/>
      <c r="G70" s="1233" t="s">
        <v>257</v>
      </c>
      <c r="H70" s="1233"/>
      <c r="I70" s="1233"/>
      <c r="J70" s="1233" t="s">
        <v>88</v>
      </c>
      <c r="K70" s="1233" t="s">
        <v>258</v>
      </c>
      <c r="L70" s="1233" t="s">
        <v>256</v>
      </c>
      <c r="M70" s="1233"/>
      <c r="N70" s="1233"/>
      <c r="O70" s="1233" t="s">
        <v>257</v>
      </c>
      <c r="P70" s="1233"/>
      <c r="Q70" s="1233"/>
      <c r="R70" s="1233" t="s">
        <v>88</v>
      </c>
      <c r="S70" s="1261" t="s">
        <v>258</v>
      </c>
      <c r="V70" s="835"/>
    </row>
    <row r="71" spans="1:22" ht="22.35" customHeight="1" x14ac:dyDescent="0.2">
      <c r="B71" s="1528"/>
      <c r="C71" s="1528"/>
      <c r="D71" s="1233"/>
      <c r="E71" s="1233"/>
      <c r="F71" s="1233"/>
      <c r="G71" s="1233"/>
      <c r="H71" s="1233"/>
      <c r="I71" s="1233"/>
      <c r="J71" s="1233"/>
      <c r="K71" s="1233"/>
      <c r="L71" s="1233"/>
      <c r="M71" s="1233"/>
      <c r="N71" s="1233"/>
      <c r="O71" s="1233"/>
      <c r="P71" s="1233"/>
      <c r="Q71" s="1233"/>
      <c r="R71" s="1233"/>
      <c r="S71" s="1261"/>
      <c r="V71" s="835"/>
    </row>
    <row r="72" spans="1:22" ht="30" customHeight="1" x14ac:dyDescent="0.2">
      <c r="B72" s="1528"/>
      <c r="C72" s="1528"/>
      <c r="D72" s="278" t="s">
        <v>140</v>
      </c>
      <c r="E72" s="113" t="s">
        <v>59</v>
      </c>
      <c r="F72" s="278" t="s">
        <v>116</v>
      </c>
      <c r="G72" s="278" t="s">
        <v>140</v>
      </c>
      <c r="H72" s="113" t="s">
        <v>59</v>
      </c>
      <c r="I72" s="278" t="s">
        <v>116</v>
      </c>
      <c r="J72" s="278" t="s">
        <v>140</v>
      </c>
      <c r="K72" s="113" t="s">
        <v>259</v>
      </c>
      <c r="L72" s="278" t="s">
        <v>140</v>
      </c>
      <c r="M72" s="113" t="s">
        <v>59</v>
      </c>
      <c r="N72" s="278" t="s">
        <v>116</v>
      </c>
      <c r="O72" s="278" t="s">
        <v>140</v>
      </c>
      <c r="P72" s="113" t="s">
        <v>59</v>
      </c>
      <c r="Q72" s="278" t="s">
        <v>116</v>
      </c>
      <c r="R72" s="278" t="s">
        <v>140</v>
      </c>
      <c r="S72" s="113" t="s">
        <v>259</v>
      </c>
      <c r="V72" s="835"/>
    </row>
    <row r="73" spans="1:22" ht="24" customHeight="1" x14ac:dyDescent="0.2">
      <c r="A73" s="7"/>
      <c r="B73" s="1495">
        <v>2022</v>
      </c>
      <c r="C73" s="1495"/>
      <c r="D73" s="1102">
        <v>32231.118901999995</v>
      </c>
      <c r="E73" s="1096">
        <v>54.076011082217931</v>
      </c>
      <c r="F73" s="1095"/>
      <c r="G73" s="1096">
        <v>19271.123826999992</v>
      </c>
      <c r="H73" s="1096">
        <v>30.188280225814989</v>
      </c>
      <c r="I73" s="1096"/>
      <c r="J73" s="1103">
        <v>-12959.995075000003</v>
      </c>
      <c r="K73" s="1103">
        <v>59.790427647251754</v>
      </c>
      <c r="L73" s="1096">
        <v>77254.682540000009</v>
      </c>
      <c r="M73" s="1096">
        <v>24.150293086270793</v>
      </c>
      <c r="N73" s="1096"/>
      <c r="O73" s="1102">
        <v>59131.614544000011</v>
      </c>
      <c r="P73" s="1096">
        <v>21.131570192444737</v>
      </c>
      <c r="Q73" s="1095"/>
      <c r="R73" s="1096">
        <v>-18123.067995999998</v>
      </c>
      <c r="S73" s="1097">
        <v>76.541139772833247</v>
      </c>
      <c r="V73" s="835"/>
    </row>
    <row r="74" spans="1:22" ht="24" customHeight="1" x14ac:dyDescent="0.2">
      <c r="A74" s="7"/>
      <c r="B74" s="1375">
        <v>2023</v>
      </c>
      <c r="C74" s="1375"/>
      <c r="D74" s="955">
        <v>25612.437062000001</v>
      </c>
      <c r="E74" s="1053">
        <v>-20.535066933680955</v>
      </c>
      <c r="F74" s="956"/>
      <c r="G74" s="1053">
        <v>19453.042290999994</v>
      </c>
      <c r="H74" s="1053">
        <v>0.94399509666958092</v>
      </c>
      <c r="I74" s="1053"/>
      <c r="J74" s="988">
        <v>-6159.3947710000066</v>
      </c>
      <c r="K74" s="988">
        <v>75.951547460751328</v>
      </c>
      <c r="L74" s="1053">
        <v>79535.972372999997</v>
      </c>
      <c r="M74" s="1053">
        <v>2.9529470033338168</v>
      </c>
      <c r="N74" s="1053"/>
      <c r="O74" s="955">
        <v>57887.119102000011</v>
      </c>
      <c r="P74" s="1053">
        <v>-2.1046194182199551</v>
      </c>
      <c r="Q74" s="956"/>
      <c r="R74" s="1053">
        <v>-21648.853270999985</v>
      </c>
      <c r="S74" s="1098">
        <v>72.781054125454929</v>
      </c>
      <c r="V74" s="835"/>
    </row>
    <row r="75" spans="1:22" ht="24" customHeight="1" x14ac:dyDescent="0.2">
      <c r="A75" s="7"/>
      <c r="B75" s="1375">
        <v>2024</v>
      </c>
      <c r="C75" s="1375"/>
      <c r="D75" s="955">
        <v>26147.801372000002</v>
      </c>
      <c r="E75" s="1053">
        <v>2.090251344313887</v>
      </c>
      <c r="F75" s="956"/>
      <c r="G75" s="1053">
        <v>19279.506667000001</v>
      </c>
      <c r="H75" s="1053">
        <v>-0.89207447043015975</v>
      </c>
      <c r="I75" s="1053"/>
      <c r="J75" s="988">
        <v>-6868.2947050000002</v>
      </c>
      <c r="K75" s="988">
        <v>73.732802206632883</v>
      </c>
      <c r="L75" s="1053">
        <v>81095.648458999989</v>
      </c>
      <c r="M75" s="1053">
        <v>1.9609694072583617</v>
      </c>
      <c r="N75" s="1053"/>
      <c r="O75" s="955">
        <v>59615.562093</v>
      </c>
      <c r="P75" s="1053">
        <v>2.9858853192441304</v>
      </c>
      <c r="Q75" s="956"/>
      <c r="R75" s="1053">
        <v>-21480.086365999989</v>
      </c>
      <c r="S75" s="1098">
        <v>73.51265231344712</v>
      </c>
      <c r="V75" s="835"/>
    </row>
    <row r="76" spans="1:22" ht="24" customHeight="1" x14ac:dyDescent="0.2">
      <c r="A76" s="7"/>
      <c r="B76" s="786"/>
      <c r="C76" s="786"/>
      <c r="D76" s="826"/>
      <c r="E76" s="827"/>
      <c r="F76" s="828"/>
      <c r="G76" s="827"/>
      <c r="H76" s="827"/>
      <c r="I76" s="827"/>
      <c r="J76" s="829"/>
      <c r="K76" s="829"/>
      <c r="L76" s="827"/>
      <c r="M76" s="827"/>
      <c r="N76" s="827"/>
      <c r="O76" s="826"/>
      <c r="P76" s="827"/>
      <c r="Q76" s="828"/>
      <c r="R76" s="827"/>
      <c r="S76" s="1104"/>
      <c r="V76" s="835"/>
    </row>
    <row r="77" spans="1:22" ht="24" customHeight="1" x14ac:dyDescent="0.2">
      <c r="A77" s="7"/>
      <c r="B77" s="787" t="s">
        <v>989</v>
      </c>
      <c r="C77" s="786" t="s">
        <v>1003</v>
      </c>
      <c r="D77" s="987">
        <v>1937.0452489999998</v>
      </c>
      <c r="E77" s="1054">
        <v>-15.330460992368245</v>
      </c>
      <c r="F77" s="986">
        <v>-15.330460992368245</v>
      </c>
      <c r="G77" s="1054">
        <v>1456.5028709999999</v>
      </c>
      <c r="H77" s="1054">
        <v>-7.0470683578110815</v>
      </c>
      <c r="I77" s="1054">
        <v>-7.0470683578110815</v>
      </c>
      <c r="J77" s="982">
        <v>-480.54237799999987</v>
      </c>
      <c r="K77" s="982">
        <v>75.191990055571495</v>
      </c>
      <c r="L77" s="987">
        <v>6153.957851000001</v>
      </c>
      <c r="M77" s="1054">
        <v>0.15044600839497768</v>
      </c>
      <c r="N77" s="986">
        <v>0.15044600839497768</v>
      </c>
      <c r="O77" s="1054">
        <v>4866.6768779999984</v>
      </c>
      <c r="P77" s="1054">
        <v>1.0994802589109343</v>
      </c>
      <c r="Q77" s="1054">
        <v>1.0994802589109343</v>
      </c>
      <c r="R77" s="987">
        <v>-1287.2809730000026</v>
      </c>
      <c r="S77" s="1099">
        <v>79.082063865763672</v>
      </c>
      <c r="V77" s="835"/>
    </row>
    <row r="78" spans="1:22" ht="24" customHeight="1" x14ac:dyDescent="0.2">
      <c r="A78" s="7"/>
      <c r="B78" s="787" t="s">
        <v>991</v>
      </c>
      <c r="C78" s="786" t="s">
        <v>990</v>
      </c>
      <c r="D78" s="987">
        <v>2019.5573440000001</v>
      </c>
      <c r="E78" s="1054">
        <v>0.51849801588221833</v>
      </c>
      <c r="F78" s="986">
        <v>-7.9198405123903859</v>
      </c>
      <c r="G78" s="1054">
        <v>1485.992925999999</v>
      </c>
      <c r="H78" s="1054">
        <v>-0.68178210831096875</v>
      </c>
      <c r="I78" s="1054">
        <v>-3.9379166567210522</v>
      </c>
      <c r="J78" s="982">
        <v>-533.56441800000107</v>
      </c>
      <c r="K78" s="982">
        <v>73.580130339690868</v>
      </c>
      <c r="L78" s="987">
        <v>6929.883057</v>
      </c>
      <c r="M78" s="1054">
        <v>2.7557988015265433</v>
      </c>
      <c r="N78" s="986">
        <v>1.5136959612675138</v>
      </c>
      <c r="O78" s="1054">
        <v>5018.7866809999996</v>
      </c>
      <c r="P78" s="1054">
        <v>2.2178413677957032</v>
      </c>
      <c r="Q78" s="1054">
        <v>1.6641897039023856</v>
      </c>
      <c r="R78" s="987">
        <v>-1911.0963760000004</v>
      </c>
      <c r="S78" s="1099">
        <v>72.422386347925922</v>
      </c>
      <c r="V78" s="835"/>
    </row>
    <row r="79" spans="1:22" ht="24" customHeight="1" x14ac:dyDescent="0.2">
      <c r="A79" s="7"/>
      <c r="B79" s="787" t="s">
        <v>991</v>
      </c>
      <c r="C79" s="786" t="s">
        <v>992</v>
      </c>
      <c r="D79" s="987">
        <v>1876.4424259999994</v>
      </c>
      <c r="E79" s="1054">
        <v>-13.959307668322673</v>
      </c>
      <c r="F79" s="986">
        <v>-9.9531485386401783</v>
      </c>
      <c r="G79" s="1054">
        <v>1816.057584000001</v>
      </c>
      <c r="H79" s="1054">
        <v>-12.609346247721753</v>
      </c>
      <c r="I79" s="1054">
        <v>-7.4429323787897683</v>
      </c>
      <c r="J79" s="982">
        <v>-60.384841999998343</v>
      </c>
      <c r="K79" s="982">
        <v>96.781950718907993</v>
      </c>
      <c r="L79" s="987">
        <v>6595.5570630000011</v>
      </c>
      <c r="M79" s="1054">
        <v>-15.41315288514965</v>
      </c>
      <c r="N79" s="986">
        <v>-4.8666708497542626</v>
      </c>
      <c r="O79" s="1054">
        <v>4960.9816090000013</v>
      </c>
      <c r="P79" s="1054">
        <v>-13.865578259582701</v>
      </c>
      <c r="Q79" s="1054">
        <v>-4.112704728336336</v>
      </c>
      <c r="R79" s="987">
        <v>-1634.5754539999998</v>
      </c>
      <c r="S79" s="1099">
        <v>75.217022028818434</v>
      </c>
      <c r="V79" s="835"/>
    </row>
    <row r="80" spans="1:22" ht="24" customHeight="1" x14ac:dyDescent="0.2">
      <c r="A80" s="7"/>
      <c r="B80" s="787" t="s">
        <v>991</v>
      </c>
      <c r="C80" s="786" t="s">
        <v>993</v>
      </c>
      <c r="D80" s="987">
        <v>2592.9415029999991</v>
      </c>
      <c r="E80" s="1054">
        <v>29.200533815433349</v>
      </c>
      <c r="F80" s="986">
        <v>-0.6920082340001632</v>
      </c>
      <c r="G80" s="1054">
        <v>1681.7084899999993</v>
      </c>
      <c r="H80" s="1054">
        <v>17.767923193712654</v>
      </c>
      <c r="I80" s="1054">
        <v>-1.9626983210810134</v>
      </c>
      <c r="J80" s="982">
        <v>-911.2330129999998</v>
      </c>
      <c r="K80" s="982">
        <v>64.857170439606321</v>
      </c>
      <c r="L80" s="987">
        <v>6629.0486840000003</v>
      </c>
      <c r="M80" s="1054">
        <v>8.7002154234531393</v>
      </c>
      <c r="N80" s="986">
        <v>-1.7776847900391246</v>
      </c>
      <c r="O80" s="1054">
        <v>5172.1761440000009</v>
      </c>
      <c r="P80" s="1054">
        <v>14.062187257280545</v>
      </c>
      <c r="Q80" s="1054">
        <v>4.365196434252816E-3</v>
      </c>
      <c r="R80" s="987">
        <v>-1456.8725399999994</v>
      </c>
      <c r="S80" s="1099">
        <v>78.022901785042933</v>
      </c>
      <c r="V80" s="835"/>
    </row>
    <row r="81" spans="1:22" ht="24" customHeight="1" x14ac:dyDescent="0.2">
      <c r="A81" s="7"/>
      <c r="B81" s="787" t="s">
        <v>991</v>
      </c>
      <c r="C81" s="786" t="s">
        <v>994</v>
      </c>
      <c r="D81" s="987">
        <v>2375.0796579999992</v>
      </c>
      <c r="E81" s="1054">
        <v>-2.809830773037969</v>
      </c>
      <c r="F81" s="986">
        <v>-1.1655812984554204</v>
      </c>
      <c r="G81" s="1054">
        <v>1652.1832410000002</v>
      </c>
      <c r="H81" s="1054">
        <v>0.43781642074327554</v>
      </c>
      <c r="I81" s="1054">
        <v>-1.4819682472516638</v>
      </c>
      <c r="J81" s="982">
        <v>-722.89641699999902</v>
      </c>
      <c r="K81" s="982">
        <v>69.563276980413619</v>
      </c>
      <c r="L81" s="987">
        <v>6671.4553629999982</v>
      </c>
      <c r="M81" s="1054">
        <v>-4.1641528095444631</v>
      </c>
      <c r="N81" s="986">
        <v>-2.2699813913559019</v>
      </c>
      <c r="O81" s="1054">
        <v>5179.7367449999974</v>
      </c>
      <c r="P81" s="1054">
        <v>-1.7234807576441247</v>
      </c>
      <c r="Q81" s="1054">
        <v>-0.35575123378712714</v>
      </c>
      <c r="R81" s="987">
        <v>-1491.7186180000008</v>
      </c>
      <c r="S81" s="1099">
        <v>77.640281815072967</v>
      </c>
      <c r="V81" s="835"/>
    </row>
    <row r="82" spans="1:22" ht="24" customHeight="1" x14ac:dyDescent="0.2">
      <c r="A82" s="7"/>
      <c r="B82" s="787" t="s">
        <v>991</v>
      </c>
      <c r="C82" s="786" t="s">
        <v>995</v>
      </c>
      <c r="D82" s="987">
        <v>1951.7510040000009</v>
      </c>
      <c r="E82" s="1054">
        <v>-14.347668720215466</v>
      </c>
      <c r="F82" s="986">
        <v>-3.4399494302534195</v>
      </c>
      <c r="G82" s="1054">
        <v>1602.2968700000001</v>
      </c>
      <c r="H82" s="1054">
        <v>-0.25538928193918897</v>
      </c>
      <c r="I82" s="1054">
        <v>-1.2813307534000229</v>
      </c>
      <c r="J82" s="982">
        <v>-349.45413400000075</v>
      </c>
      <c r="K82" s="982">
        <v>82.09535267132874</v>
      </c>
      <c r="L82" s="987">
        <v>6611.1997989999991</v>
      </c>
      <c r="M82" s="1054">
        <v>-3.0933896545955131</v>
      </c>
      <c r="N82" s="986">
        <v>-2.4084517191434562</v>
      </c>
      <c r="O82" s="1054">
        <v>4949.2849560000004</v>
      </c>
      <c r="P82" s="1054">
        <v>-6.262606528575521</v>
      </c>
      <c r="Q82" s="1054">
        <v>-1.3760211317052851</v>
      </c>
      <c r="R82" s="987">
        <v>-1661.9148429999987</v>
      </c>
      <c r="S82" s="1099">
        <v>74.862129514655152</v>
      </c>
      <c r="V82" s="835"/>
    </row>
    <row r="83" spans="1:22" ht="24" customHeight="1" x14ac:dyDescent="0.2">
      <c r="A83" s="7"/>
      <c r="B83" s="787" t="s">
        <v>991</v>
      </c>
      <c r="C83" s="786" t="s">
        <v>996</v>
      </c>
      <c r="D83" s="987">
        <v>2859.1404050000019</v>
      </c>
      <c r="E83" s="1054">
        <v>33.651522753917185</v>
      </c>
      <c r="F83" s="986">
        <v>1.7305146022425166</v>
      </c>
      <c r="G83" s="1054">
        <v>1975.5797410000007</v>
      </c>
      <c r="H83" s="1054">
        <v>21.782969019723055</v>
      </c>
      <c r="I83" s="1054">
        <v>1.9884329649058508</v>
      </c>
      <c r="J83" s="982">
        <v>-883.56066400000122</v>
      </c>
      <c r="K83" s="982">
        <v>69.096982349840204</v>
      </c>
      <c r="L83" s="987">
        <v>7143.0647999999992</v>
      </c>
      <c r="M83" s="1054">
        <v>9.5750285538727766</v>
      </c>
      <c r="N83" s="986">
        <v>-0.74942068328934797</v>
      </c>
      <c r="O83" s="1054">
        <v>5906.461268</v>
      </c>
      <c r="P83" s="1054">
        <v>23.483333383773708</v>
      </c>
      <c r="Q83" s="1054">
        <v>1.9875555719429006</v>
      </c>
      <c r="R83" s="987">
        <v>-1236.6035319999992</v>
      </c>
      <c r="S83" s="1099">
        <v>82.688053844898633</v>
      </c>
      <c r="V83" s="835"/>
    </row>
    <row r="84" spans="1:22" ht="24" customHeight="1" x14ac:dyDescent="0.2">
      <c r="A84" s="7"/>
      <c r="B84" s="787" t="s">
        <v>991</v>
      </c>
      <c r="C84" s="786" t="s">
        <v>997</v>
      </c>
      <c r="D84" s="987">
        <v>2120.1752200000001</v>
      </c>
      <c r="E84" s="1054">
        <v>-0.98624979625338005</v>
      </c>
      <c r="F84" s="986">
        <v>1.3978580917710426</v>
      </c>
      <c r="G84" s="1054">
        <v>1365.5660890000006</v>
      </c>
      <c r="H84" s="1054">
        <v>-10.230345260332008</v>
      </c>
      <c r="I84" s="1054">
        <v>0.55468554669888537</v>
      </c>
      <c r="J84" s="982">
        <v>-754.60913099999948</v>
      </c>
      <c r="K84" s="982">
        <v>64.408171368024981</v>
      </c>
      <c r="L84" s="987">
        <v>5714.5734810000004</v>
      </c>
      <c r="M84" s="1054">
        <v>1.6164413732551619</v>
      </c>
      <c r="N84" s="986">
        <v>-0.49700848657596719</v>
      </c>
      <c r="O84" s="1054">
        <v>3798.7039279999999</v>
      </c>
      <c r="P84" s="1054">
        <v>9.3840084815810521E-2</v>
      </c>
      <c r="Q84" s="1054">
        <v>1.8039657534030029</v>
      </c>
      <c r="R84" s="987">
        <v>-1915.8695530000005</v>
      </c>
      <c r="S84" s="1099">
        <v>66.473971165653126</v>
      </c>
      <c r="V84" s="835"/>
    </row>
    <row r="85" spans="1:22" ht="24" customHeight="1" x14ac:dyDescent="0.2">
      <c r="A85" s="7"/>
      <c r="B85" s="787" t="s">
        <v>991</v>
      </c>
      <c r="C85" s="786" t="s">
        <v>998</v>
      </c>
      <c r="D85" s="987">
        <v>1936.9532520000002</v>
      </c>
      <c r="E85" s="1054">
        <v>-8.1455183196199048</v>
      </c>
      <c r="F85" s="986">
        <v>0.37091929045041105</v>
      </c>
      <c r="G85" s="1054">
        <v>1397.5164850000012</v>
      </c>
      <c r="H85" s="1054">
        <v>-10.307272447595706</v>
      </c>
      <c r="I85" s="1054">
        <v>-0.61072401606159232</v>
      </c>
      <c r="J85" s="982">
        <v>-539.43676699999901</v>
      </c>
      <c r="K85" s="982">
        <v>72.150243355486054</v>
      </c>
      <c r="L85" s="987">
        <v>7043.815958000001</v>
      </c>
      <c r="M85" s="1054">
        <v>8.8774171191305271</v>
      </c>
      <c r="N85" s="986">
        <v>0.52778973467857426</v>
      </c>
      <c r="O85" s="1054">
        <v>4935.841707999999</v>
      </c>
      <c r="P85" s="1054">
        <v>6.9133565624171833</v>
      </c>
      <c r="Q85" s="1054">
        <v>2.3429653076562529</v>
      </c>
      <c r="R85" s="987">
        <v>-2107.974250000002</v>
      </c>
      <c r="S85" s="1099">
        <v>70.073405344927082</v>
      </c>
      <c r="V85" s="835"/>
    </row>
    <row r="86" spans="1:22" ht="24" customHeight="1" x14ac:dyDescent="0.2">
      <c r="A86" s="7"/>
      <c r="B86" s="787" t="s">
        <v>991</v>
      </c>
      <c r="C86" s="786" t="s">
        <v>999</v>
      </c>
      <c r="D86" s="987">
        <v>2541.8950359999999</v>
      </c>
      <c r="E86" s="1054">
        <v>15.955797091226254</v>
      </c>
      <c r="F86" s="986">
        <v>1.9389001238784731</v>
      </c>
      <c r="G86" s="1054">
        <v>1908.0899539999991</v>
      </c>
      <c r="H86" s="1054">
        <v>21.885837520795491</v>
      </c>
      <c r="I86" s="1054">
        <v>1.5784050479965561</v>
      </c>
      <c r="J86" s="982">
        <v>-633.80508200000077</v>
      </c>
      <c r="K86" s="982">
        <v>75.065646967178665</v>
      </c>
      <c r="L86" s="987">
        <v>7431.1538699999992</v>
      </c>
      <c r="M86" s="1054">
        <v>5.1186813122346075</v>
      </c>
      <c r="N86" s="986">
        <v>1.0176708848689708</v>
      </c>
      <c r="O86" s="1054">
        <v>5337.618027999999</v>
      </c>
      <c r="P86" s="1054">
        <v>11.893535944294054</v>
      </c>
      <c r="Q86" s="1054">
        <v>3.2816715395673324</v>
      </c>
      <c r="R86" s="987">
        <v>-2093.5358420000002</v>
      </c>
      <c r="S86" s="1099">
        <v>71.827580499285233</v>
      </c>
      <c r="V86" s="835"/>
    </row>
    <row r="87" spans="1:22" ht="24" customHeight="1" x14ac:dyDescent="0.2">
      <c r="A87" s="7"/>
      <c r="B87" s="787" t="s">
        <v>991</v>
      </c>
      <c r="C87" s="786" t="s">
        <v>1000</v>
      </c>
      <c r="D87" s="987">
        <v>1809.137840000001</v>
      </c>
      <c r="E87" s="1054">
        <v>-3.2274249164349955</v>
      </c>
      <c r="F87" s="986">
        <v>1.530653020297601</v>
      </c>
      <c r="G87" s="1054">
        <v>1538.1553439999998</v>
      </c>
      <c r="H87" s="1054">
        <v>-0.50733038634294125</v>
      </c>
      <c r="I87" s="1054">
        <v>1.3955410596439899</v>
      </c>
      <c r="J87" s="982">
        <v>-270.98249600000122</v>
      </c>
      <c r="K87" s="982">
        <v>85.021456629307963</v>
      </c>
      <c r="L87" s="987">
        <v>7592.7717459999994</v>
      </c>
      <c r="M87" s="1054">
        <v>8.3022959797188989</v>
      </c>
      <c r="N87" s="986">
        <v>1.714781369926599</v>
      </c>
      <c r="O87" s="1054">
        <v>5243.5567060000003</v>
      </c>
      <c r="P87" s="1054">
        <v>-2.4862593932152066</v>
      </c>
      <c r="Q87" s="1054">
        <v>2.7063582762076654</v>
      </c>
      <c r="R87" s="987">
        <v>-2349.2150399999991</v>
      </c>
      <c r="S87" s="1099">
        <v>69.059849043432592</v>
      </c>
      <c r="V87" s="835"/>
    </row>
    <row r="88" spans="1:22" ht="24" customHeight="1" x14ac:dyDescent="0.2">
      <c r="A88" s="7"/>
      <c r="B88" s="787" t="s">
        <v>991</v>
      </c>
      <c r="C88" s="786" t="s">
        <v>1001</v>
      </c>
      <c r="D88" s="987">
        <v>2127.6824350000006</v>
      </c>
      <c r="E88" s="1054">
        <v>8.8640462476173845</v>
      </c>
      <c r="F88" s="986">
        <v>2.090251344313887</v>
      </c>
      <c r="G88" s="1054">
        <v>1399.8570720000007</v>
      </c>
      <c r="H88" s="1054">
        <v>-23.062639821101605</v>
      </c>
      <c r="I88" s="1054">
        <v>-0.89207447043015975</v>
      </c>
      <c r="J88" s="982">
        <v>-727.82536299999992</v>
      </c>
      <c r="K88" s="982">
        <v>65.792575478962405</v>
      </c>
      <c r="L88" s="987">
        <v>6579.1667870000001</v>
      </c>
      <c r="M88" s="1054">
        <v>4.8348587068710147</v>
      </c>
      <c r="N88" s="986">
        <v>1.9609694072583617</v>
      </c>
      <c r="O88" s="1054">
        <v>4245.7374419999987</v>
      </c>
      <c r="P88" s="1054">
        <v>6.7757087564221719</v>
      </c>
      <c r="Q88" s="1054">
        <v>2.9858853192441304</v>
      </c>
      <c r="R88" s="987">
        <v>-2333.4293450000014</v>
      </c>
      <c r="S88" s="1099">
        <v>64.533056836152809</v>
      </c>
      <c r="V88" s="835"/>
    </row>
    <row r="89" spans="1:22" ht="24" customHeight="1" x14ac:dyDescent="0.2">
      <c r="A89" s="7"/>
      <c r="B89" s="787" t="s">
        <v>1002</v>
      </c>
      <c r="C89" s="786" t="s">
        <v>1003</v>
      </c>
      <c r="D89" s="987">
        <v>1973.6807269999997</v>
      </c>
      <c r="E89" s="1054">
        <v>1.8913072897452032</v>
      </c>
      <c r="F89" s="986">
        <v>1.8913072897452032</v>
      </c>
      <c r="G89" s="1054">
        <v>1471.4534270000004</v>
      </c>
      <c r="H89" s="1054">
        <v>1.0264693807116032</v>
      </c>
      <c r="I89" s="1054">
        <v>1.0264693807116032</v>
      </c>
      <c r="J89" s="982">
        <v>-502.22729999999933</v>
      </c>
      <c r="K89" s="982">
        <v>74.553771887746706</v>
      </c>
      <c r="L89" s="987">
        <v>6809.3883709999991</v>
      </c>
      <c r="M89" s="1054">
        <v>10.650552634082345</v>
      </c>
      <c r="N89" s="986">
        <v>10.650552634082345</v>
      </c>
      <c r="O89" s="1054">
        <v>5579.6693810000006</v>
      </c>
      <c r="P89" s="1054">
        <v>14.65050014360132</v>
      </c>
      <c r="Q89" s="1054">
        <v>14.65050014360132</v>
      </c>
      <c r="R89" s="987">
        <v>-1229.7189899999985</v>
      </c>
      <c r="S89" s="1099">
        <v>81.940830468164251</v>
      </c>
      <c r="V89" s="835"/>
    </row>
    <row r="90" spans="1:22" ht="24" customHeight="1" x14ac:dyDescent="0.2">
      <c r="A90" s="7"/>
      <c r="B90" s="787" t="s">
        <v>991</v>
      </c>
      <c r="C90" s="786" t="s">
        <v>990</v>
      </c>
      <c r="D90" s="987">
        <v>2246.5849780000012</v>
      </c>
      <c r="E90" s="1054">
        <v>11.241455196827577</v>
      </c>
      <c r="F90" s="986">
        <v>6.6638765406076494</v>
      </c>
      <c r="G90" s="1054">
        <v>1612.1969809999991</v>
      </c>
      <c r="H90" s="1054">
        <v>8.4929108875179349</v>
      </c>
      <c r="I90" s="1054">
        <v>4.7971049319395442</v>
      </c>
      <c r="J90" s="982">
        <v>-634.38799700000209</v>
      </c>
      <c r="K90" s="982">
        <v>71.762118806440185</v>
      </c>
      <c r="L90" s="987">
        <v>7063.298283000001</v>
      </c>
      <c r="M90" s="1054">
        <v>1.925216124177398</v>
      </c>
      <c r="N90" s="986">
        <v>6.029160332556982</v>
      </c>
      <c r="O90" s="1054">
        <v>5640.936037999998</v>
      </c>
      <c r="P90" s="1054">
        <v>12.396409661229789</v>
      </c>
      <c r="Q90" s="1054">
        <v>13.506112809292103</v>
      </c>
      <c r="R90" s="987">
        <v>-1422.362245000003</v>
      </c>
      <c r="S90" s="1099">
        <v>79.862633744020755</v>
      </c>
      <c r="V90" s="835"/>
    </row>
    <row r="91" spans="1:22" ht="24" customHeight="1" x14ac:dyDescent="0.2">
      <c r="A91" s="7"/>
      <c r="B91" s="787" t="s">
        <v>991</v>
      </c>
      <c r="C91" s="786" t="s">
        <v>992</v>
      </c>
      <c r="D91" s="987">
        <v>2014.733279</v>
      </c>
      <c r="E91" s="1054">
        <v>7.3698425853008676</v>
      </c>
      <c r="F91" s="986">
        <v>6.8909799888517087</v>
      </c>
      <c r="G91" s="1054">
        <v>1703.0686699999992</v>
      </c>
      <c r="H91" s="1054">
        <v>-6.2216592136431821</v>
      </c>
      <c r="I91" s="1054">
        <v>0.59189620762600814</v>
      </c>
      <c r="J91" s="982">
        <v>-311.66460900000084</v>
      </c>
      <c r="K91" s="982">
        <v>84.530726114044555</v>
      </c>
      <c r="L91" s="987">
        <v>7259.5725059999986</v>
      </c>
      <c r="M91" s="1054">
        <v>10.067617286264042</v>
      </c>
      <c r="N91" s="986">
        <v>7.3826505828123778</v>
      </c>
      <c r="O91" s="1054">
        <v>5085.6095269999987</v>
      </c>
      <c r="P91" s="1054">
        <v>2.5121624674822929</v>
      </c>
      <c r="Q91" s="1054">
        <v>9.8324532336291792</v>
      </c>
      <c r="R91" s="987">
        <v>-2173.9629789999999</v>
      </c>
      <c r="S91" s="1099">
        <v>70.05384301619371</v>
      </c>
      <c r="V91" s="835"/>
    </row>
    <row r="92" spans="1:22" ht="24" customHeight="1" x14ac:dyDescent="0.2">
      <c r="A92" s="7"/>
      <c r="B92" s="787" t="s">
        <v>991</v>
      </c>
      <c r="C92" s="786" t="s">
        <v>993</v>
      </c>
      <c r="D92" s="987">
        <v>2168.50315</v>
      </c>
      <c r="E92" s="1054">
        <v>-16.36899068139137</v>
      </c>
      <c r="F92" s="986">
        <v>-0.26684576270438187</v>
      </c>
      <c r="G92" s="1054">
        <v>1551.9722999999983</v>
      </c>
      <c r="H92" s="1054">
        <v>-7.7145468891580027</v>
      </c>
      <c r="I92" s="1054">
        <v>-1.5771174376831842</v>
      </c>
      <c r="J92" s="982">
        <v>-616.53085000000169</v>
      </c>
      <c r="K92" s="982">
        <v>71.568828479681869</v>
      </c>
      <c r="L92" s="987">
        <v>7279.2030510000004</v>
      </c>
      <c r="M92" s="1054">
        <v>9.8076571464805298</v>
      </c>
      <c r="N92" s="986">
        <v>7.993689568898632</v>
      </c>
      <c r="O92" s="1054">
        <v>4879.885750999998</v>
      </c>
      <c r="P92" s="1054">
        <v>-5.6512072455048745</v>
      </c>
      <c r="Q92" s="1054">
        <v>5.8319669811634833</v>
      </c>
      <c r="R92" s="987">
        <v>-2399.3173000000024</v>
      </c>
      <c r="S92" s="1099">
        <v>67.038736477197318</v>
      </c>
      <c r="V92" s="835"/>
    </row>
    <row r="93" spans="1:22" ht="24" customHeight="1" x14ac:dyDescent="0.2">
      <c r="A93" s="7"/>
      <c r="B93" s="787" t="s">
        <v>991</v>
      </c>
      <c r="C93" s="786" t="s">
        <v>994</v>
      </c>
      <c r="D93" s="987">
        <v>2294.8529700000004</v>
      </c>
      <c r="E93" s="1054">
        <v>-3.3778525166417328</v>
      </c>
      <c r="F93" s="986">
        <v>-0.95093460486507242</v>
      </c>
      <c r="G93" s="1054">
        <v>1658.657147000001</v>
      </c>
      <c r="H93" s="1054">
        <v>0.39183946667333824</v>
      </c>
      <c r="I93" s="1054">
        <v>-1.1751279827525329</v>
      </c>
      <c r="J93" s="982">
        <v>-636.19582299999934</v>
      </c>
      <c r="K93" s="982">
        <v>72.277273040285479</v>
      </c>
      <c r="L93" s="987">
        <v>7949.5717350000004</v>
      </c>
      <c r="M93" s="1054">
        <v>19.15798431461382</v>
      </c>
      <c r="N93" s="986">
        <v>10.25209816012984</v>
      </c>
      <c r="O93" s="1054">
        <v>5351.7013260000003</v>
      </c>
      <c r="P93" s="1054">
        <v>3.3199482804990188</v>
      </c>
      <c r="Q93" s="1054">
        <v>5.3156001790676477</v>
      </c>
      <c r="R93" s="987">
        <v>-2597.8704090000001</v>
      </c>
      <c r="S93" s="1099">
        <v>67.320624360653056</v>
      </c>
      <c r="V93" s="835"/>
    </row>
    <row r="94" spans="1:22" ht="24" customHeight="1" x14ac:dyDescent="0.2">
      <c r="A94" s="7"/>
      <c r="B94" s="787" t="s">
        <v>991</v>
      </c>
      <c r="C94" s="786" t="s">
        <v>995</v>
      </c>
      <c r="D94" s="987">
        <v>2136.7150750000005</v>
      </c>
      <c r="E94" s="1054">
        <v>9.4768272500399107</v>
      </c>
      <c r="F94" s="986">
        <v>0.64497901768088006</v>
      </c>
      <c r="G94" s="1054">
        <v>1431.9386110000003</v>
      </c>
      <c r="H94" s="1054">
        <v>-10.63212830216662</v>
      </c>
      <c r="I94" s="1054">
        <v>-2.7381321389766344</v>
      </c>
      <c r="J94" s="982">
        <v>-704.77646400000026</v>
      </c>
      <c r="K94" s="982">
        <v>67.015889378699683</v>
      </c>
      <c r="L94" s="987">
        <v>6757.9380460000002</v>
      </c>
      <c r="M94" s="1054">
        <v>2.2195403476112929</v>
      </c>
      <c r="N94" s="986">
        <v>8.9107653313279975</v>
      </c>
      <c r="O94" s="1054">
        <v>5114.551238</v>
      </c>
      <c r="P94" s="1054">
        <v>3.3391951255433039</v>
      </c>
      <c r="Q94" s="1054">
        <v>4.9911372751466843</v>
      </c>
      <c r="R94" s="987">
        <v>-1643.3868080000002</v>
      </c>
      <c r="S94" s="1099">
        <v>75.68212675502825</v>
      </c>
      <c r="V94" s="835"/>
    </row>
    <row r="95" spans="1:22" ht="2.1" customHeight="1" x14ac:dyDescent="0.2">
      <c r="B95" s="1553"/>
      <c r="C95" s="1309"/>
      <c r="D95" s="293"/>
      <c r="E95" s="269"/>
      <c r="F95" s="294"/>
      <c r="G95" s="295"/>
      <c r="H95" s="296"/>
      <c r="I95" s="295"/>
      <c r="J95" s="297"/>
      <c r="K95" s="297"/>
      <c r="L95" s="269"/>
      <c r="M95" s="295"/>
      <c r="N95" s="269"/>
      <c r="O95" s="293"/>
      <c r="P95" s="120"/>
      <c r="Q95" s="91"/>
      <c r="R95" s="120"/>
      <c r="S95" s="91"/>
      <c r="U95" s="835"/>
    </row>
    <row r="96" spans="1:22" s="61" customFormat="1" ht="18" customHeight="1" x14ac:dyDescent="0.2">
      <c r="B96" s="59" t="s">
        <v>264</v>
      </c>
      <c r="C96" s="59"/>
      <c r="G96" s="265"/>
      <c r="L96" s="204"/>
      <c r="M96" s="204"/>
      <c r="U96" s="855"/>
    </row>
    <row r="97" spans="2:19" ht="18" customHeight="1" x14ac:dyDescent="0.2">
      <c r="B97" s="84"/>
      <c r="C97" s="298"/>
      <c r="D97" s="298"/>
      <c r="E97" s="298"/>
      <c r="G97" s="298"/>
      <c r="H97" s="298"/>
      <c r="K97" s="298"/>
      <c r="L97" s="298"/>
      <c r="M97" s="298"/>
      <c r="N97" s="298"/>
      <c r="O97" s="298"/>
    </row>
    <row r="98" spans="2:19" ht="18" customHeight="1" x14ac:dyDescent="0.2">
      <c r="B98" s="263"/>
      <c r="C98" s="298"/>
      <c r="D98" s="298"/>
      <c r="E98" s="298"/>
      <c r="F98" s="298"/>
      <c r="G98" s="298"/>
      <c r="H98" s="298"/>
      <c r="I98" s="298"/>
      <c r="J98" s="298"/>
      <c r="K98" s="298"/>
      <c r="L98" s="298"/>
      <c r="M98" s="298"/>
      <c r="N98" s="298"/>
      <c r="O98" s="298"/>
    </row>
    <row r="99" spans="2:19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9" ht="4.3499999999999996" customHeight="1" x14ac:dyDescent="0.2">
      <c r="B100" s="1326"/>
      <c r="C100" s="1326"/>
      <c r="D100" s="1326"/>
      <c r="E100" s="1326"/>
      <c r="F100" s="1326"/>
      <c r="G100" s="1326"/>
      <c r="H100" s="1326"/>
      <c r="I100" s="1326"/>
      <c r="J100" s="1326"/>
      <c r="K100" s="1326"/>
      <c r="L100" s="1326"/>
      <c r="M100" s="1326"/>
      <c r="N100" s="1326"/>
      <c r="O100" s="1326"/>
      <c r="P100" s="1326"/>
      <c r="Q100" s="1326"/>
      <c r="R100" s="1326"/>
      <c r="S100" s="1326"/>
    </row>
    <row r="101" spans="2:19" ht="18" customHeight="1" x14ac:dyDescent="0.3">
      <c r="B101" s="108" t="s">
        <v>939</v>
      </c>
      <c r="C101" s="143"/>
      <c r="D101" s="126"/>
      <c r="E101" s="126"/>
      <c r="F101" s="126"/>
      <c r="G101" s="126"/>
      <c r="H101" s="126"/>
      <c r="I101" s="126"/>
      <c r="J101" s="126"/>
      <c r="K101" s="126"/>
      <c r="L101" s="126"/>
      <c r="M101" s="126"/>
      <c r="N101" s="126"/>
      <c r="S101" s="772" t="s">
        <v>1004</v>
      </c>
    </row>
    <row r="102" spans="2:19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9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9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9" s="468" customFormat="1" ht="24" customHeight="1" x14ac:dyDescent="0.2">
      <c r="B105" s="459"/>
      <c r="C105" s="459"/>
      <c r="D105" s="1365"/>
      <c r="E105" s="1365"/>
      <c r="F105" s="1365"/>
      <c r="G105" s="1365"/>
      <c r="H105" s="1365"/>
      <c r="I105" s="1365"/>
      <c r="J105" s="1365"/>
      <c r="K105" s="1365"/>
      <c r="L105" s="1365"/>
      <c r="M105" s="1365"/>
      <c r="N105" s="1365"/>
      <c r="O105" s="1365"/>
      <c r="P105" s="1365"/>
      <c r="Q105" s="1365"/>
      <c r="R105" s="1365"/>
      <c r="S105" s="1365"/>
    </row>
    <row r="106" spans="2:19" s="468" customFormat="1" ht="24" customHeight="1" x14ac:dyDescent="0.2">
      <c r="B106" s="459"/>
      <c r="C106" s="459"/>
      <c r="D106" s="1365"/>
      <c r="E106" s="1365"/>
      <c r="F106" s="1365"/>
      <c r="G106" s="1365"/>
      <c r="H106" s="1365"/>
      <c r="I106" s="1365"/>
      <c r="J106" s="1365"/>
      <c r="K106" s="1365"/>
      <c r="L106" s="1365"/>
      <c r="M106" s="1365"/>
      <c r="N106" s="1365"/>
      <c r="O106" s="1365"/>
      <c r="P106" s="1365"/>
      <c r="Q106" s="1365"/>
      <c r="R106" s="1365"/>
      <c r="S106" s="1365"/>
    </row>
    <row r="107" spans="2:19" s="468" customFormat="1" ht="24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</row>
    <row r="108" spans="2:19" s="468" customFormat="1" ht="24" customHeight="1" x14ac:dyDescent="0.2">
      <c r="B108" s="459"/>
      <c r="C108" s="459"/>
      <c r="D108" s="786"/>
      <c r="E108" s="786"/>
      <c r="F108" s="786"/>
      <c r="G108" s="786"/>
      <c r="H108" s="786"/>
      <c r="I108" s="786"/>
      <c r="J108" s="786"/>
      <c r="K108" s="786"/>
      <c r="L108" s="786"/>
      <c r="M108" s="786"/>
      <c r="N108" s="786"/>
      <c r="O108" s="786"/>
      <c r="P108" s="786"/>
      <c r="Q108" s="786"/>
      <c r="R108" s="786"/>
      <c r="S108" s="786"/>
    </row>
    <row r="109" spans="2:19" s="468" customFormat="1" ht="18" customHeight="1" x14ac:dyDescent="0.2">
      <c r="B109" s="459"/>
      <c r="C109" s="459"/>
      <c r="D109" s="786"/>
      <c r="E109" s="786"/>
      <c r="F109" s="786"/>
      <c r="G109" s="786"/>
      <c r="H109" s="786"/>
      <c r="I109" s="786"/>
      <c r="J109" s="786"/>
      <c r="K109" s="786"/>
      <c r="L109" s="786"/>
      <c r="M109" s="786"/>
      <c r="N109" s="786"/>
      <c r="O109" s="786"/>
      <c r="P109" s="786"/>
      <c r="Q109" s="786"/>
      <c r="R109" s="786"/>
      <c r="S109" s="786"/>
    </row>
  </sheetData>
  <mergeCells count="227">
    <mergeCell ref="D105:E105"/>
    <mergeCell ref="F105:G105"/>
    <mergeCell ref="H105:I105"/>
    <mergeCell ref="J105:K105"/>
    <mergeCell ref="L105:M105"/>
    <mergeCell ref="N105:O105"/>
    <mergeCell ref="P105:Q105"/>
    <mergeCell ref="R105:S105"/>
    <mergeCell ref="D106:E106"/>
    <mergeCell ref="F106:G106"/>
    <mergeCell ref="H106:I106"/>
    <mergeCell ref="J106:K106"/>
    <mergeCell ref="L106:M106"/>
    <mergeCell ref="N106:O106"/>
    <mergeCell ref="P106:Q106"/>
    <mergeCell ref="R106:S106"/>
    <mergeCell ref="B75:C75"/>
    <mergeCell ref="D29:E29"/>
    <mergeCell ref="F29:G29"/>
    <mergeCell ref="H29:I29"/>
    <mergeCell ref="J29:K29"/>
    <mergeCell ref="L29:M29"/>
    <mergeCell ref="N29:O29"/>
    <mergeCell ref="P29:Q29"/>
    <mergeCell ref="R29:S29"/>
    <mergeCell ref="B10:C10"/>
    <mergeCell ref="D10:E10"/>
    <mergeCell ref="F10:G10"/>
    <mergeCell ref="H10:I10"/>
    <mergeCell ref="J10:K10"/>
    <mergeCell ref="L10:M10"/>
    <mergeCell ref="N10:O10"/>
    <mergeCell ref="P10:Q10"/>
    <mergeCell ref="R10:S10"/>
    <mergeCell ref="D28:E28"/>
    <mergeCell ref="F28:G28"/>
    <mergeCell ref="H28:I28"/>
    <mergeCell ref="J28:K28"/>
    <mergeCell ref="L28:M28"/>
    <mergeCell ref="N28:O28"/>
    <mergeCell ref="P28:Q28"/>
    <mergeCell ref="R28:S28"/>
    <mergeCell ref="D27:E27"/>
    <mergeCell ref="F27:G27"/>
    <mergeCell ref="H27:I27"/>
    <mergeCell ref="J27:K27"/>
    <mergeCell ref="L27:M27"/>
    <mergeCell ref="N27:O27"/>
    <mergeCell ref="P27:Q27"/>
    <mergeCell ref="R27:S27"/>
    <mergeCell ref="D26:E26"/>
    <mergeCell ref="F26:G26"/>
    <mergeCell ref="H26:I26"/>
    <mergeCell ref="J26:K26"/>
    <mergeCell ref="L26:M26"/>
    <mergeCell ref="N26:O26"/>
    <mergeCell ref="P26:Q26"/>
    <mergeCell ref="R26:S26"/>
    <mergeCell ref="D25:E25"/>
    <mergeCell ref="F25:G25"/>
    <mergeCell ref="H25:I25"/>
    <mergeCell ref="J25:K25"/>
    <mergeCell ref="L25:M25"/>
    <mergeCell ref="N25:O25"/>
    <mergeCell ref="P25:Q25"/>
    <mergeCell ref="R25:S25"/>
    <mergeCell ref="H22:I22"/>
    <mergeCell ref="J22:K22"/>
    <mergeCell ref="L22:M22"/>
    <mergeCell ref="N22:O22"/>
    <mergeCell ref="P22:Q22"/>
    <mergeCell ref="R22:S22"/>
    <mergeCell ref="D24:E24"/>
    <mergeCell ref="F24:G24"/>
    <mergeCell ref="H24:I24"/>
    <mergeCell ref="J24:K24"/>
    <mergeCell ref="L24:M24"/>
    <mergeCell ref="N24:O24"/>
    <mergeCell ref="P24:Q24"/>
    <mergeCell ref="R24:S24"/>
    <mergeCell ref="D23:E23"/>
    <mergeCell ref="F23:G23"/>
    <mergeCell ref="H23:I23"/>
    <mergeCell ref="J23:K23"/>
    <mergeCell ref="L23:M23"/>
    <mergeCell ref="N23:O23"/>
    <mergeCell ref="P23:Q23"/>
    <mergeCell ref="R23:S23"/>
    <mergeCell ref="D22:E22"/>
    <mergeCell ref="F22:G22"/>
    <mergeCell ref="D21:E21"/>
    <mergeCell ref="F21:G21"/>
    <mergeCell ref="H21:I21"/>
    <mergeCell ref="J21:K21"/>
    <mergeCell ref="L21:M21"/>
    <mergeCell ref="N21:O21"/>
    <mergeCell ref="P21:Q21"/>
    <mergeCell ref="R21:S21"/>
    <mergeCell ref="B9:C9"/>
    <mergeCell ref="D9:E9"/>
    <mergeCell ref="F9:G9"/>
    <mergeCell ref="H9:I9"/>
    <mergeCell ref="J9:K9"/>
    <mergeCell ref="L9:M9"/>
    <mergeCell ref="N9:O9"/>
    <mergeCell ref="P9:Q9"/>
    <mergeCell ref="R9:S9"/>
    <mergeCell ref="P16:Q16"/>
    <mergeCell ref="R16:S16"/>
    <mergeCell ref="R17:S17"/>
    <mergeCell ref="P14:Q14"/>
    <mergeCell ref="R14:S14"/>
    <mergeCell ref="D15:E15"/>
    <mergeCell ref="F15:G15"/>
    <mergeCell ref="B100:S100"/>
    <mergeCell ref="R70:R71"/>
    <mergeCell ref="S70:S71"/>
    <mergeCell ref="B73:C73"/>
    <mergeCell ref="B95:C95"/>
    <mergeCell ref="R30:S30"/>
    <mergeCell ref="B69:C72"/>
    <mergeCell ref="D69:K69"/>
    <mergeCell ref="L69:S69"/>
    <mergeCell ref="D70:F71"/>
    <mergeCell ref="G70:I71"/>
    <mergeCell ref="J70:J71"/>
    <mergeCell ref="K70:K71"/>
    <mergeCell ref="L70:N71"/>
    <mergeCell ref="O70:Q71"/>
    <mergeCell ref="B74:C74"/>
    <mergeCell ref="B30:C30"/>
    <mergeCell ref="D30:E30"/>
    <mergeCell ref="F30:G30"/>
    <mergeCell ref="H30:I30"/>
    <mergeCell ref="J30:K30"/>
    <mergeCell ref="L30:M30"/>
    <mergeCell ref="N30:O30"/>
    <mergeCell ref="P30:Q30"/>
    <mergeCell ref="D16:E16"/>
    <mergeCell ref="F16:G16"/>
    <mergeCell ref="H16:I16"/>
    <mergeCell ref="J16:K16"/>
    <mergeCell ref="L16:M16"/>
    <mergeCell ref="N16:O16"/>
    <mergeCell ref="D17:E17"/>
    <mergeCell ref="F17:G17"/>
    <mergeCell ref="H17:I17"/>
    <mergeCell ref="J17:K17"/>
    <mergeCell ref="L17:M17"/>
    <mergeCell ref="N17:O17"/>
    <mergeCell ref="P17:Q17"/>
    <mergeCell ref="D18:E18"/>
    <mergeCell ref="F18:G18"/>
    <mergeCell ref="H18:I18"/>
    <mergeCell ref="J18:K18"/>
    <mergeCell ref="L18:M18"/>
    <mergeCell ref="N18:O18"/>
    <mergeCell ref="P18:Q18"/>
    <mergeCell ref="D19:E19"/>
    <mergeCell ref="F19:G19"/>
    <mergeCell ref="H19:I19"/>
    <mergeCell ref="D13:E13"/>
    <mergeCell ref="F13:G13"/>
    <mergeCell ref="H13:I13"/>
    <mergeCell ref="J13:K13"/>
    <mergeCell ref="L13:M13"/>
    <mergeCell ref="L19:M19"/>
    <mergeCell ref="N13:O13"/>
    <mergeCell ref="P13:Q13"/>
    <mergeCell ref="R13:S13"/>
    <mergeCell ref="H15:I15"/>
    <mergeCell ref="J15:K15"/>
    <mergeCell ref="L15:M15"/>
    <mergeCell ref="N15:O15"/>
    <mergeCell ref="P15:Q15"/>
    <mergeCell ref="R15:S15"/>
    <mergeCell ref="D14:E14"/>
    <mergeCell ref="F14:G14"/>
    <mergeCell ref="H14:I14"/>
    <mergeCell ref="J14:K14"/>
    <mergeCell ref="L14:M14"/>
    <mergeCell ref="N14:O14"/>
    <mergeCell ref="N19:O19"/>
    <mergeCell ref="P19:Q19"/>
    <mergeCell ref="R19:S19"/>
    <mergeCell ref="P12:Q12"/>
    <mergeCell ref="R12:S12"/>
    <mergeCell ref="D12:E12"/>
    <mergeCell ref="F12:G12"/>
    <mergeCell ref="H12:I12"/>
    <mergeCell ref="J12:K12"/>
    <mergeCell ref="L12:M12"/>
    <mergeCell ref="N12:O12"/>
    <mergeCell ref="N8:O8"/>
    <mergeCell ref="P8:Q8"/>
    <mergeCell ref="R8:S8"/>
    <mergeCell ref="R18:S18"/>
    <mergeCell ref="D20:E20"/>
    <mergeCell ref="F20:G20"/>
    <mergeCell ref="H20:I20"/>
    <mergeCell ref="J20:K20"/>
    <mergeCell ref="L20:M20"/>
    <mergeCell ref="N20:O20"/>
    <mergeCell ref="J19:K19"/>
    <mergeCell ref="P20:Q20"/>
    <mergeCell ref="R20:S20"/>
    <mergeCell ref="B8:C8"/>
    <mergeCell ref="D8:E8"/>
    <mergeCell ref="F8:G8"/>
    <mergeCell ref="B1:S1"/>
    <mergeCell ref="B2:S2"/>
    <mergeCell ref="B6:C7"/>
    <mergeCell ref="D6:I6"/>
    <mergeCell ref="J6:O6"/>
    <mergeCell ref="P6:Q6"/>
    <mergeCell ref="R6:S6"/>
    <mergeCell ref="D7:E7"/>
    <mergeCell ref="F7:G7"/>
    <mergeCell ref="H7:I7"/>
    <mergeCell ref="J7:K7"/>
    <mergeCell ref="L7:M7"/>
    <mergeCell ref="N7:O7"/>
    <mergeCell ref="P7:Q7"/>
    <mergeCell ref="R7:S7"/>
    <mergeCell ref="H8:I8"/>
    <mergeCell ref="J8:K8"/>
    <mergeCell ref="L8:M8"/>
  </mergeCells>
  <conditionalFormatting sqref="B12:S29 B77:S94">
    <cfRule type="expression" dxfId="43" priority="1">
      <formula>$B12&lt;&gt;""</formula>
    </cfRule>
  </conditionalFormatting>
  <hyperlinks>
    <hyperlink ref="U4" location="Índice!A1" display="Índice" xr:uid="{00000000-0004-0000-11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Folha18"/>
  <dimension ref="A1:Y109"/>
  <sheetViews>
    <sheetView showGridLines="0" view="pageBreakPreview" zoomScale="65" zoomScaleNormal="75" zoomScaleSheetLayoutView="65" workbookViewId="0"/>
  </sheetViews>
  <sheetFormatPr defaultRowHeight="12.75" x14ac:dyDescent="0.2"/>
  <cols>
    <col min="1" max="1" width="9.140625" style="9"/>
    <col min="2" max="3" width="5.85546875" style="9" customWidth="1"/>
    <col min="4" max="14" width="12.85546875" style="9" customWidth="1"/>
    <col min="15" max="15" width="11.85546875" style="9" customWidth="1"/>
    <col min="16" max="17" width="12.85546875" style="9" customWidth="1"/>
    <col min="18" max="18" width="11.85546875" style="9" customWidth="1"/>
    <col min="19" max="19" width="9.140625" style="9"/>
    <col min="20" max="20" width="10.85546875" style="9" customWidth="1"/>
    <col min="21" max="21" width="11.5703125" style="9" customWidth="1"/>
    <col min="22" max="22" width="9.140625" style="9"/>
    <col min="23" max="23" width="9.140625" style="9" customWidth="1"/>
    <col min="24" max="257" width="9.140625" style="9"/>
    <col min="258" max="259" width="5.85546875" style="9" customWidth="1"/>
    <col min="260" max="270" width="12.85546875" style="9" customWidth="1"/>
    <col min="271" max="271" width="11.85546875" style="9" customWidth="1"/>
    <col min="272" max="273" width="12.85546875" style="9" customWidth="1"/>
    <col min="274" max="274" width="11.85546875" style="9" customWidth="1"/>
    <col min="275" max="513" width="9.140625" style="9"/>
    <col min="514" max="515" width="5.85546875" style="9" customWidth="1"/>
    <col min="516" max="526" width="12.85546875" style="9" customWidth="1"/>
    <col min="527" max="527" width="11.85546875" style="9" customWidth="1"/>
    <col min="528" max="529" width="12.85546875" style="9" customWidth="1"/>
    <col min="530" max="530" width="11.85546875" style="9" customWidth="1"/>
    <col min="531" max="769" width="9.140625" style="9"/>
    <col min="770" max="771" width="5.85546875" style="9" customWidth="1"/>
    <col min="772" max="782" width="12.85546875" style="9" customWidth="1"/>
    <col min="783" max="783" width="11.85546875" style="9" customWidth="1"/>
    <col min="784" max="785" width="12.85546875" style="9" customWidth="1"/>
    <col min="786" max="786" width="11.85546875" style="9" customWidth="1"/>
    <col min="787" max="1025" width="9.140625" style="9"/>
    <col min="1026" max="1027" width="5.85546875" style="9" customWidth="1"/>
    <col min="1028" max="1038" width="12.85546875" style="9" customWidth="1"/>
    <col min="1039" max="1039" width="11.85546875" style="9" customWidth="1"/>
    <col min="1040" max="1041" width="12.85546875" style="9" customWidth="1"/>
    <col min="1042" max="1042" width="11.85546875" style="9" customWidth="1"/>
    <col min="1043" max="1281" width="9.140625" style="9"/>
    <col min="1282" max="1283" width="5.85546875" style="9" customWidth="1"/>
    <col min="1284" max="1294" width="12.85546875" style="9" customWidth="1"/>
    <col min="1295" max="1295" width="11.85546875" style="9" customWidth="1"/>
    <col min="1296" max="1297" width="12.85546875" style="9" customWidth="1"/>
    <col min="1298" max="1298" width="11.85546875" style="9" customWidth="1"/>
    <col min="1299" max="1537" width="9.140625" style="9"/>
    <col min="1538" max="1539" width="5.85546875" style="9" customWidth="1"/>
    <col min="1540" max="1550" width="12.85546875" style="9" customWidth="1"/>
    <col min="1551" max="1551" width="11.85546875" style="9" customWidth="1"/>
    <col min="1552" max="1553" width="12.85546875" style="9" customWidth="1"/>
    <col min="1554" max="1554" width="11.85546875" style="9" customWidth="1"/>
    <col min="1555" max="1793" width="9.140625" style="9"/>
    <col min="1794" max="1795" width="5.85546875" style="9" customWidth="1"/>
    <col min="1796" max="1806" width="12.85546875" style="9" customWidth="1"/>
    <col min="1807" max="1807" width="11.85546875" style="9" customWidth="1"/>
    <col min="1808" max="1809" width="12.85546875" style="9" customWidth="1"/>
    <col min="1810" max="1810" width="11.85546875" style="9" customWidth="1"/>
    <col min="1811" max="2049" width="9.140625" style="9"/>
    <col min="2050" max="2051" width="5.85546875" style="9" customWidth="1"/>
    <col min="2052" max="2062" width="12.85546875" style="9" customWidth="1"/>
    <col min="2063" max="2063" width="11.85546875" style="9" customWidth="1"/>
    <col min="2064" max="2065" width="12.85546875" style="9" customWidth="1"/>
    <col min="2066" max="2066" width="11.85546875" style="9" customWidth="1"/>
    <col min="2067" max="2305" width="9.140625" style="9"/>
    <col min="2306" max="2307" width="5.85546875" style="9" customWidth="1"/>
    <col min="2308" max="2318" width="12.85546875" style="9" customWidth="1"/>
    <col min="2319" max="2319" width="11.85546875" style="9" customWidth="1"/>
    <col min="2320" max="2321" width="12.85546875" style="9" customWidth="1"/>
    <col min="2322" max="2322" width="11.85546875" style="9" customWidth="1"/>
    <col min="2323" max="2561" width="9.140625" style="9"/>
    <col min="2562" max="2563" width="5.85546875" style="9" customWidth="1"/>
    <col min="2564" max="2574" width="12.85546875" style="9" customWidth="1"/>
    <col min="2575" max="2575" width="11.85546875" style="9" customWidth="1"/>
    <col min="2576" max="2577" width="12.85546875" style="9" customWidth="1"/>
    <col min="2578" max="2578" width="11.85546875" style="9" customWidth="1"/>
    <col min="2579" max="2817" width="9.140625" style="9"/>
    <col min="2818" max="2819" width="5.85546875" style="9" customWidth="1"/>
    <col min="2820" max="2830" width="12.85546875" style="9" customWidth="1"/>
    <col min="2831" max="2831" width="11.85546875" style="9" customWidth="1"/>
    <col min="2832" max="2833" width="12.85546875" style="9" customWidth="1"/>
    <col min="2834" max="2834" width="11.85546875" style="9" customWidth="1"/>
    <col min="2835" max="3073" width="9.140625" style="9"/>
    <col min="3074" max="3075" width="5.85546875" style="9" customWidth="1"/>
    <col min="3076" max="3086" width="12.85546875" style="9" customWidth="1"/>
    <col min="3087" max="3087" width="11.85546875" style="9" customWidth="1"/>
    <col min="3088" max="3089" width="12.85546875" style="9" customWidth="1"/>
    <col min="3090" max="3090" width="11.85546875" style="9" customWidth="1"/>
    <col min="3091" max="3329" width="9.140625" style="9"/>
    <col min="3330" max="3331" width="5.85546875" style="9" customWidth="1"/>
    <col min="3332" max="3342" width="12.85546875" style="9" customWidth="1"/>
    <col min="3343" max="3343" width="11.85546875" style="9" customWidth="1"/>
    <col min="3344" max="3345" width="12.85546875" style="9" customWidth="1"/>
    <col min="3346" max="3346" width="11.85546875" style="9" customWidth="1"/>
    <col min="3347" max="3585" width="9.140625" style="9"/>
    <col min="3586" max="3587" width="5.85546875" style="9" customWidth="1"/>
    <col min="3588" max="3598" width="12.85546875" style="9" customWidth="1"/>
    <col min="3599" max="3599" width="11.85546875" style="9" customWidth="1"/>
    <col min="3600" max="3601" width="12.85546875" style="9" customWidth="1"/>
    <col min="3602" max="3602" width="11.85546875" style="9" customWidth="1"/>
    <col min="3603" max="3841" width="9.140625" style="9"/>
    <col min="3842" max="3843" width="5.85546875" style="9" customWidth="1"/>
    <col min="3844" max="3854" width="12.85546875" style="9" customWidth="1"/>
    <col min="3855" max="3855" width="11.85546875" style="9" customWidth="1"/>
    <col min="3856" max="3857" width="12.85546875" style="9" customWidth="1"/>
    <col min="3858" max="3858" width="11.85546875" style="9" customWidth="1"/>
    <col min="3859" max="4097" width="9.140625" style="9"/>
    <col min="4098" max="4099" width="5.85546875" style="9" customWidth="1"/>
    <col min="4100" max="4110" width="12.85546875" style="9" customWidth="1"/>
    <col min="4111" max="4111" width="11.85546875" style="9" customWidth="1"/>
    <col min="4112" max="4113" width="12.85546875" style="9" customWidth="1"/>
    <col min="4114" max="4114" width="11.85546875" style="9" customWidth="1"/>
    <col min="4115" max="4353" width="9.140625" style="9"/>
    <col min="4354" max="4355" width="5.85546875" style="9" customWidth="1"/>
    <col min="4356" max="4366" width="12.85546875" style="9" customWidth="1"/>
    <col min="4367" max="4367" width="11.85546875" style="9" customWidth="1"/>
    <col min="4368" max="4369" width="12.85546875" style="9" customWidth="1"/>
    <col min="4370" max="4370" width="11.85546875" style="9" customWidth="1"/>
    <col min="4371" max="4609" width="9.140625" style="9"/>
    <col min="4610" max="4611" width="5.85546875" style="9" customWidth="1"/>
    <col min="4612" max="4622" width="12.85546875" style="9" customWidth="1"/>
    <col min="4623" max="4623" width="11.85546875" style="9" customWidth="1"/>
    <col min="4624" max="4625" width="12.85546875" style="9" customWidth="1"/>
    <col min="4626" max="4626" width="11.85546875" style="9" customWidth="1"/>
    <col min="4627" max="4865" width="9.140625" style="9"/>
    <col min="4866" max="4867" width="5.85546875" style="9" customWidth="1"/>
    <col min="4868" max="4878" width="12.85546875" style="9" customWidth="1"/>
    <col min="4879" max="4879" width="11.85546875" style="9" customWidth="1"/>
    <col min="4880" max="4881" width="12.85546875" style="9" customWidth="1"/>
    <col min="4882" max="4882" width="11.85546875" style="9" customWidth="1"/>
    <col min="4883" max="5121" width="9.140625" style="9"/>
    <col min="5122" max="5123" width="5.85546875" style="9" customWidth="1"/>
    <col min="5124" max="5134" width="12.85546875" style="9" customWidth="1"/>
    <col min="5135" max="5135" width="11.85546875" style="9" customWidth="1"/>
    <col min="5136" max="5137" width="12.85546875" style="9" customWidth="1"/>
    <col min="5138" max="5138" width="11.85546875" style="9" customWidth="1"/>
    <col min="5139" max="5377" width="9.140625" style="9"/>
    <col min="5378" max="5379" width="5.85546875" style="9" customWidth="1"/>
    <col min="5380" max="5390" width="12.85546875" style="9" customWidth="1"/>
    <col min="5391" max="5391" width="11.85546875" style="9" customWidth="1"/>
    <col min="5392" max="5393" width="12.85546875" style="9" customWidth="1"/>
    <col min="5394" max="5394" width="11.85546875" style="9" customWidth="1"/>
    <col min="5395" max="5633" width="9.140625" style="9"/>
    <col min="5634" max="5635" width="5.85546875" style="9" customWidth="1"/>
    <col min="5636" max="5646" width="12.85546875" style="9" customWidth="1"/>
    <col min="5647" max="5647" width="11.85546875" style="9" customWidth="1"/>
    <col min="5648" max="5649" width="12.85546875" style="9" customWidth="1"/>
    <col min="5650" max="5650" width="11.85546875" style="9" customWidth="1"/>
    <col min="5651" max="5889" width="9.140625" style="9"/>
    <col min="5890" max="5891" width="5.85546875" style="9" customWidth="1"/>
    <col min="5892" max="5902" width="12.85546875" style="9" customWidth="1"/>
    <col min="5903" max="5903" width="11.85546875" style="9" customWidth="1"/>
    <col min="5904" max="5905" width="12.85546875" style="9" customWidth="1"/>
    <col min="5906" max="5906" width="11.85546875" style="9" customWidth="1"/>
    <col min="5907" max="6145" width="9.140625" style="9"/>
    <col min="6146" max="6147" width="5.85546875" style="9" customWidth="1"/>
    <col min="6148" max="6158" width="12.85546875" style="9" customWidth="1"/>
    <col min="6159" max="6159" width="11.85546875" style="9" customWidth="1"/>
    <col min="6160" max="6161" width="12.85546875" style="9" customWidth="1"/>
    <col min="6162" max="6162" width="11.85546875" style="9" customWidth="1"/>
    <col min="6163" max="6401" width="9.140625" style="9"/>
    <col min="6402" max="6403" width="5.85546875" style="9" customWidth="1"/>
    <col min="6404" max="6414" width="12.85546875" style="9" customWidth="1"/>
    <col min="6415" max="6415" width="11.85546875" style="9" customWidth="1"/>
    <col min="6416" max="6417" width="12.85546875" style="9" customWidth="1"/>
    <col min="6418" max="6418" width="11.85546875" style="9" customWidth="1"/>
    <col min="6419" max="6657" width="9.140625" style="9"/>
    <col min="6658" max="6659" width="5.85546875" style="9" customWidth="1"/>
    <col min="6660" max="6670" width="12.85546875" style="9" customWidth="1"/>
    <col min="6671" max="6671" width="11.85546875" style="9" customWidth="1"/>
    <col min="6672" max="6673" width="12.85546875" style="9" customWidth="1"/>
    <col min="6674" max="6674" width="11.85546875" style="9" customWidth="1"/>
    <col min="6675" max="6913" width="9.140625" style="9"/>
    <col min="6914" max="6915" width="5.85546875" style="9" customWidth="1"/>
    <col min="6916" max="6926" width="12.85546875" style="9" customWidth="1"/>
    <col min="6927" max="6927" width="11.85546875" style="9" customWidth="1"/>
    <col min="6928" max="6929" width="12.85546875" style="9" customWidth="1"/>
    <col min="6930" max="6930" width="11.85546875" style="9" customWidth="1"/>
    <col min="6931" max="7169" width="9.140625" style="9"/>
    <col min="7170" max="7171" width="5.85546875" style="9" customWidth="1"/>
    <col min="7172" max="7182" width="12.85546875" style="9" customWidth="1"/>
    <col min="7183" max="7183" width="11.85546875" style="9" customWidth="1"/>
    <col min="7184" max="7185" width="12.85546875" style="9" customWidth="1"/>
    <col min="7186" max="7186" width="11.85546875" style="9" customWidth="1"/>
    <col min="7187" max="7425" width="9.140625" style="9"/>
    <col min="7426" max="7427" width="5.85546875" style="9" customWidth="1"/>
    <col min="7428" max="7438" width="12.85546875" style="9" customWidth="1"/>
    <col min="7439" max="7439" width="11.85546875" style="9" customWidth="1"/>
    <col min="7440" max="7441" width="12.85546875" style="9" customWidth="1"/>
    <col min="7442" max="7442" width="11.85546875" style="9" customWidth="1"/>
    <col min="7443" max="7681" width="9.140625" style="9"/>
    <col min="7682" max="7683" width="5.85546875" style="9" customWidth="1"/>
    <col min="7684" max="7694" width="12.85546875" style="9" customWidth="1"/>
    <col min="7695" max="7695" width="11.85546875" style="9" customWidth="1"/>
    <col min="7696" max="7697" width="12.85546875" style="9" customWidth="1"/>
    <col min="7698" max="7698" width="11.85546875" style="9" customWidth="1"/>
    <col min="7699" max="7937" width="9.140625" style="9"/>
    <col min="7938" max="7939" width="5.85546875" style="9" customWidth="1"/>
    <col min="7940" max="7950" width="12.85546875" style="9" customWidth="1"/>
    <col min="7951" max="7951" width="11.85546875" style="9" customWidth="1"/>
    <col min="7952" max="7953" width="12.85546875" style="9" customWidth="1"/>
    <col min="7954" max="7954" width="11.85546875" style="9" customWidth="1"/>
    <col min="7955" max="8193" width="9.140625" style="9"/>
    <col min="8194" max="8195" width="5.85546875" style="9" customWidth="1"/>
    <col min="8196" max="8206" width="12.85546875" style="9" customWidth="1"/>
    <col min="8207" max="8207" width="11.85546875" style="9" customWidth="1"/>
    <col min="8208" max="8209" width="12.85546875" style="9" customWidth="1"/>
    <col min="8210" max="8210" width="11.85546875" style="9" customWidth="1"/>
    <col min="8211" max="8449" width="9.140625" style="9"/>
    <col min="8450" max="8451" width="5.85546875" style="9" customWidth="1"/>
    <col min="8452" max="8462" width="12.85546875" style="9" customWidth="1"/>
    <col min="8463" max="8463" width="11.85546875" style="9" customWidth="1"/>
    <col min="8464" max="8465" width="12.85546875" style="9" customWidth="1"/>
    <col min="8466" max="8466" width="11.85546875" style="9" customWidth="1"/>
    <col min="8467" max="8705" width="9.140625" style="9"/>
    <col min="8706" max="8707" width="5.85546875" style="9" customWidth="1"/>
    <col min="8708" max="8718" width="12.85546875" style="9" customWidth="1"/>
    <col min="8719" max="8719" width="11.85546875" style="9" customWidth="1"/>
    <col min="8720" max="8721" width="12.85546875" style="9" customWidth="1"/>
    <col min="8722" max="8722" width="11.85546875" style="9" customWidth="1"/>
    <col min="8723" max="8961" width="9.140625" style="9"/>
    <col min="8962" max="8963" width="5.85546875" style="9" customWidth="1"/>
    <col min="8964" max="8974" width="12.85546875" style="9" customWidth="1"/>
    <col min="8975" max="8975" width="11.85546875" style="9" customWidth="1"/>
    <col min="8976" max="8977" width="12.85546875" style="9" customWidth="1"/>
    <col min="8978" max="8978" width="11.85546875" style="9" customWidth="1"/>
    <col min="8979" max="9217" width="9.140625" style="9"/>
    <col min="9218" max="9219" width="5.85546875" style="9" customWidth="1"/>
    <col min="9220" max="9230" width="12.85546875" style="9" customWidth="1"/>
    <col min="9231" max="9231" width="11.85546875" style="9" customWidth="1"/>
    <col min="9232" max="9233" width="12.85546875" style="9" customWidth="1"/>
    <col min="9234" max="9234" width="11.85546875" style="9" customWidth="1"/>
    <col min="9235" max="9473" width="9.140625" style="9"/>
    <col min="9474" max="9475" width="5.85546875" style="9" customWidth="1"/>
    <col min="9476" max="9486" width="12.85546875" style="9" customWidth="1"/>
    <col min="9487" max="9487" width="11.85546875" style="9" customWidth="1"/>
    <col min="9488" max="9489" width="12.85546875" style="9" customWidth="1"/>
    <col min="9490" max="9490" width="11.85546875" style="9" customWidth="1"/>
    <col min="9491" max="9729" width="9.140625" style="9"/>
    <col min="9730" max="9731" width="5.85546875" style="9" customWidth="1"/>
    <col min="9732" max="9742" width="12.85546875" style="9" customWidth="1"/>
    <col min="9743" max="9743" width="11.85546875" style="9" customWidth="1"/>
    <col min="9744" max="9745" width="12.85546875" style="9" customWidth="1"/>
    <col min="9746" max="9746" width="11.85546875" style="9" customWidth="1"/>
    <col min="9747" max="9985" width="9.140625" style="9"/>
    <col min="9986" max="9987" width="5.85546875" style="9" customWidth="1"/>
    <col min="9988" max="9998" width="12.85546875" style="9" customWidth="1"/>
    <col min="9999" max="9999" width="11.85546875" style="9" customWidth="1"/>
    <col min="10000" max="10001" width="12.85546875" style="9" customWidth="1"/>
    <col min="10002" max="10002" width="11.85546875" style="9" customWidth="1"/>
    <col min="10003" max="10241" width="9.140625" style="9"/>
    <col min="10242" max="10243" width="5.85546875" style="9" customWidth="1"/>
    <col min="10244" max="10254" width="12.85546875" style="9" customWidth="1"/>
    <col min="10255" max="10255" width="11.85546875" style="9" customWidth="1"/>
    <col min="10256" max="10257" width="12.85546875" style="9" customWidth="1"/>
    <col min="10258" max="10258" width="11.85546875" style="9" customWidth="1"/>
    <col min="10259" max="10497" width="9.140625" style="9"/>
    <col min="10498" max="10499" width="5.85546875" style="9" customWidth="1"/>
    <col min="10500" max="10510" width="12.85546875" style="9" customWidth="1"/>
    <col min="10511" max="10511" width="11.85546875" style="9" customWidth="1"/>
    <col min="10512" max="10513" width="12.85546875" style="9" customWidth="1"/>
    <col min="10514" max="10514" width="11.85546875" style="9" customWidth="1"/>
    <col min="10515" max="10753" width="9.140625" style="9"/>
    <col min="10754" max="10755" width="5.85546875" style="9" customWidth="1"/>
    <col min="10756" max="10766" width="12.85546875" style="9" customWidth="1"/>
    <col min="10767" max="10767" width="11.85546875" style="9" customWidth="1"/>
    <col min="10768" max="10769" width="12.85546875" style="9" customWidth="1"/>
    <col min="10770" max="10770" width="11.85546875" style="9" customWidth="1"/>
    <col min="10771" max="11009" width="9.140625" style="9"/>
    <col min="11010" max="11011" width="5.85546875" style="9" customWidth="1"/>
    <col min="11012" max="11022" width="12.85546875" style="9" customWidth="1"/>
    <col min="11023" max="11023" width="11.85546875" style="9" customWidth="1"/>
    <col min="11024" max="11025" width="12.85546875" style="9" customWidth="1"/>
    <col min="11026" max="11026" width="11.85546875" style="9" customWidth="1"/>
    <col min="11027" max="11265" width="9.140625" style="9"/>
    <col min="11266" max="11267" width="5.85546875" style="9" customWidth="1"/>
    <col min="11268" max="11278" width="12.85546875" style="9" customWidth="1"/>
    <col min="11279" max="11279" width="11.85546875" style="9" customWidth="1"/>
    <col min="11280" max="11281" width="12.85546875" style="9" customWidth="1"/>
    <col min="11282" max="11282" width="11.85546875" style="9" customWidth="1"/>
    <col min="11283" max="11521" width="9.140625" style="9"/>
    <col min="11522" max="11523" width="5.85546875" style="9" customWidth="1"/>
    <col min="11524" max="11534" width="12.85546875" style="9" customWidth="1"/>
    <col min="11535" max="11535" width="11.85546875" style="9" customWidth="1"/>
    <col min="11536" max="11537" width="12.85546875" style="9" customWidth="1"/>
    <col min="11538" max="11538" width="11.85546875" style="9" customWidth="1"/>
    <col min="11539" max="11777" width="9.140625" style="9"/>
    <col min="11778" max="11779" width="5.85546875" style="9" customWidth="1"/>
    <col min="11780" max="11790" width="12.85546875" style="9" customWidth="1"/>
    <col min="11791" max="11791" width="11.85546875" style="9" customWidth="1"/>
    <col min="11792" max="11793" width="12.85546875" style="9" customWidth="1"/>
    <col min="11794" max="11794" width="11.85546875" style="9" customWidth="1"/>
    <col min="11795" max="12033" width="9.140625" style="9"/>
    <col min="12034" max="12035" width="5.85546875" style="9" customWidth="1"/>
    <col min="12036" max="12046" width="12.85546875" style="9" customWidth="1"/>
    <col min="12047" max="12047" width="11.85546875" style="9" customWidth="1"/>
    <col min="12048" max="12049" width="12.85546875" style="9" customWidth="1"/>
    <col min="12050" max="12050" width="11.85546875" style="9" customWidth="1"/>
    <col min="12051" max="12289" width="9.140625" style="9"/>
    <col min="12290" max="12291" width="5.85546875" style="9" customWidth="1"/>
    <col min="12292" max="12302" width="12.85546875" style="9" customWidth="1"/>
    <col min="12303" max="12303" width="11.85546875" style="9" customWidth="1"/>
    <col min="12304" max="12305" width="12.85546875" style="9" customWidth="1"/>
    <col min="12306" max="12306" width="11.85546875" style="9" customWidth="1"/>
    <col min="12307" max="12545" width="9.140625" style="9"/>
    <col min="12546" max="12547" width="5.85546875" style="9" customWidth="1"/>
    <col min="12548" max="12558" width="12.85546875" style="9" customWidth="1"/>
    <col min="12559" max="12559" width="11.85546875" style="9" customWidth="1"/>
    <col min="12560" max="12561" width="12.85546875" style="9" customWidth="1"/>
    <col min="12562" max="12562" width="11.85546875" style="9" customWidth="1"/>
    <col min="12563" max="12801" width="9.140625" style="9"/>
    <col min="12802" max="12803" width="5.85546875" style="9" customWidth="1"/>
    <col min="12804" max="12814" width="12.85546875" style="9" customWidth="1"/>
    <col min="12815" max="12815" width="11.85546875" style="9" customWidth="1"/>
    <col min="12816" max="12817" width="12.85546875" style="9" customWidth="1"/>
    <col min="12818" max="12818" width="11.85546875" style="9" customWidth="1"/>
    <col min="12819" max="13057" width="9.140625" style="9"/>
    <col min="13058" max="13059" width="5.85546875" style="9" customWidth="1"/>
    <col min="13060" max="13070" width="12.85546875" style="9" customWidth="1"/>
    <col min="13071" max="13071" width="11.85546875" style="9" customWidth="1"/>
    <col min="13072" max="13073" width="12.85546875" style="9" customWidth="1"/>
    <col min="13074" max="13074" width="11.85546875" style="9" customWidth="1"/>
    <col min="13075" max="13313" width="9.140625" style="9"/>
    <col min="13314" max="13315" width="5.85546875" style="9" customWidth="1"/>
    <col min="13316" max="13326" width="12.85546875" style="9" customWidth="1"/>
    <col min="13327" max="13327" width="11.85546875" style="9" customWidth="1"/>
    <col min="13328" max="13329" width="12.85546875" style="9" customWidth="1"/>
    <col min="13330" max="13330" width="11.85546875" style="9" customWidth="1"/>
    <col min="13331" max="13569" width="9.140625" style="9"/>
    <col min="13570" max="13571" width="5.85546875" style="9" customWidth="1"/>
    <col min="13572" max="13582" width="12.85546875" style="9" customWidth="1"/>
    <col min="13583" max="13583" width="11.85546875" style="9" customWidth="1"/>
    <col min="13584" max="13585" width="12.85546875" style="9" customWidth="1"/>
    <col min="13586" max="13586" width="11.85546875" style="9" customWidth="1"/>
    <col min="13587" max="13825" width="9.140625" style="9"/>
    <col min="13826" max="13827" width="5.85546875" style="9" customWidth="1"/>
    <col min="13828" max="13838" width="12.85546875" style="9" customWidth="1"/>
    <col min="13839" max="13839" width="11.85546875" style="9" customWidth="1"/>
    <col min="13840" max="13841" width="12.85546875" style="9" customWidth="1"/>
    <col min="13842" max="13842" width="11.85546875" style="9" customWidth="1"/>
    <col min="13843" max="14081" width="9.140625" style="9"/>
    <col min="14082" max="14083" width="5.85546875" style="9" customWidth="1"/>
    <col min="14084" max="14094" width="12.85546875" style="9" customWidth="1"/>
    <col min="14095" max="14095" width="11.85546875" style="9" customWidth="1"/>
    <col min="14096" max="14097" width="12.85546875" style="9" customWidth="1"/>
    <col min="14098" max="14098" width="11.85546875" style="9" customWidth="1"/>
    <col min="14099" max="14337" width="9.140625" style="9"/>
    <col min="14338" max="14339" width="5.85546875" style="9" customWidth="1"/>
    <col min="14340" max="14350" width="12.85546875" style="9" customWidth="1"/>
    <col min="14351" max="14351" width="11.85546875" style="9" customWidth="1"/>
    <col min="14352" max="14353" width="12.85546875" style="9" customWidth="1"/>
    <col min="14354" max="14354" width="11.85546875" style="9" customWidth="1"/>
    <col min="14355" max="14593" width="9.140625" style="9"/>
    <col min="14594" max="14595" width="5.85546875" style="9" customWidth="1"/>
    <col min="14596" max="14606" width="12.85546875" style="9" customWidth="1"/>
    <col min="14607" max="14607" width="11.85546875" style="9" customWidth="1"/>
    <col min="14608" max="14609" width="12.85546875" style="9" customWidth="1"/>
    <col min="14610" max="14610" width="11.85546875" style="9" customWidth="1"/>
    <col min="14611" max="14849" width="9.140625" style="9"/>
    <col min="14850" max="14851" width="5.85546875" style="9" customWidth="1"/>
    <col min="14852" max="14862" width="12.85546875" style="9" customWidth="1"/>
    <col min="14863" max="14863" width="11.85546875" style="9" customWidth="1"/>
    <col min="14864" max="14865" width="12.85546875" style="9" customWidth="1"/>
    <col min="14866" max="14866" width="11.85546875" style="9" customWidth="1"/>
    <col min="14867" max="15105" width="9.140625" style="9"/>
    <col min="15106" max="15107" width="5.85546875" style="9" customWidth="1"/>
    <col min="15108" max="15118" width="12.85546875" style="9" customWidth="1"/>
    <col min="15119" max="15119" width="11.85546875" style="9" customWidth="1"/>
    <col min="15120" max="15121" width="12.85546875" style="9" customWidth="1"/>
    <col min="15122" max="15122" width="11.85546875" style="9" customWidth="1"/>
    <col min="15123" max="15361" width="9.140625" style="9"/>
    <col min="15362" max="15363" width="5.85546875" style="9" customWidth="1"/>
    <col min="15364" max="15374" width="12.85546875" style="9" customWidth="1"/>
    <col min="15375" max="15375" width="11.85546875" style="9" customWidth="1"/>
    <col min="15376" max="15377" width="12.85546875" style="9" customWidth="1"/>
    <col min="15378" max="15378" width="11.85546875" style="9" customWidth="1"/>
    <col min="15379" max="15617" width="9.140625" style="9"/>
    <col min="15618" max="15619" width="5.85546875" style="9" customWidth="1"/>
    <col min="15620" max="15630" width="12.85546875" style="9" customWidth="1"/>
    <col min="15631" max="15631" width="11.85546875" style="9" customWidth="1"/>
    <col min="15632" max="15633" width="12.85546875" style="9" customWidth="1"/>
    <col min="15634" max="15634" width="11.85546875" style="9" customWidth="1"/>
    <col min="15635" max="15873" width="9.140625" style="9"/>
    <col min="15874" max="15875" width="5.85546875" style="9" customWidth="1"/>
    <col min="15876" max="15886" width="12.85546875" style="9" customWidth="1"/>
    <col min="15887" max="15887" width="11.85546875" style="9" customWidth="1"/>
    <col min="15888" max="15889" width="12.85546875" style="9" customWidth="1"/>
    <col min="15890" max="15890" width="11.85546875" style="9" customWidth="1"/>
    <col min="15891" max="16129" width="9.140625" style="9"/>
    <col min="16130" max="16131" width="5.85546875" style="9" customWidth="1"/>
    <col min="16132" max="16142" width="12.85546875" style="9" customWidth="1"/>
    <col min="16143" max="16143" width="11.85546875" style="9" customWidth="1"/>
    <col min="16144" max="16145" width="12.85546875" style="9" customWidth="1"/>
    <col min="16146" max="16146" width="11.85546875" style="9" customWidth="1"/>
    <col min="16147" max="16384" width="9.140625" style="9"/>
  </cols>
  <sheetData>
    <row r="1" spans="1:21" ht="26.25" customHeight="1" x14ac:dyDescent="0.35">
      <c r="B1" s="1502" t="s">
        <v>251</v>
      </c>
      <c r="C1" s="1502"/>
      <c r="D1" s="1502"/>
      <c r="E1" s="1502"/>
      <c r="F1" s="1502"/>
      <c r="G1" s="1502"/>
      <c r="H1" s="1502"/>
      <c r="I1" s="1502"/>
      <c r="J1" s="1502"/>
      <c r="K1" s="1502"/>
      <c r="L1" s="1502"/>
      <c r="M1" s="1502"/>
      <c r="N1" s="1502"/>
      <c r="O1" s="1502"/>
      <c r="P1" s="1502"/>
      <c r="Q1" s="1502"/>
      <c r="R1" s="1502"/>
    </row>
    <row r="2" spans="1:21" ht="4.3499999999999996" customHeight="1" x14ac:dyDescent="0.2">
      <c r="B2" s="1326"/>
      <c r="C2" s="1326"/>
      <c r="D2" s="1326"/>
      <c r="E2" s="1326"/>
      <c r="F2" s="1326"/>
      <c r="G2" s="1326"/>
      <c r="H2" s="1326"/>
      <c r="I2" s="1326"/>
      <c r="J2" s="1326"/>
      <c r="K2" s="1326"/>
      <c r="L2" s="1326"/>
      <c r="M2" s="1326"/>
      <c r="N2" s="1326"/>
      <c r="O2" s="1326"/>
      <c r="P2" s="1326"/>
      <c r="Q2" s="1326"/>
      <c r="R2" s="1326"/>
    </row>
    <row r="3" spans="1:21" ht="18" customHeight="1" x14ac:dyDescent="0.2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129"/>
      <c r="N3" s="20"/>
      <c r="O3" s="20"/>
      <c r="P3" s="20"/>
      <c r="Q3" s="20"/>
      <c r="R3" s="20"/>
    </row>
    <row r="4" spans="1:21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T4" s="764" t="s">
        <v>0</v>
      </c>
    </row>
    <row r="5" spans="1:21" ht="18" customHeight="1" x14ac:dyDescent="0.25">
      <c r="B5" s="36" t="s">
        <v>265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</row>
    <row r="6" spans="1:21" ht="30" customHeight="1" x14ac:dyDescent="0.2">
      <c r="B6" s="1528"/>
      <c r="C6" s="1528"/>
      <c r="D6" s="1575" t="s">
        <v>274</v>
      </c>
      <c r="E6" s="1575"/>
      <c r="F6" s="1575"/>
      <c r="G6" s="1575" t="s">
        <v>267</v>
      </c>
      <c r="H6" s="1575"/>
      <c r="I6" s="1575"/>
      <c r="J6" s="1575" t="s">
        <v>268</v>
      </c>
      <c r="K6" s="1575"/>
      <c r="L6" s="1575"/>
      <c r="M6" s="1583" t="s">
        <v>972</v>
      </c>
      <c r="N6" s="1584"/>
      <c r="O6" s="1585"/>
      <c r="P6" s="1583" t="s">
        <v>270</v>
      </c>
      <c r="Q6" s="1584"/>
      <c r="R6" s="1585"/>
    </row>
    <row r="7" spans="1:21" ht="30" customHeight="1" x14ac:dyDescent="0.2">
      <c r="B7" s="1528"/>
      <c r="C7" s="1528"/>
      <c r="D7" s="278" t="s">
        <v>140</v>
      </c>
      <c r="E7" s="113" t="s">
        <v>59</v>
      </c>
      <c r="F7" s="278" t="s">
        <v>116</v>
      </c>
      <c r="G7" s="278" t="s">
        <v>140</v>
      </c>
      <c r="H7" s="113" t="s">
        <v>59</v>
      </c>
      <c r="I7" s="278" t="s">
        <v>116</v>
      </c>
      <c r="J7" s="278" t="s">
        <v>140</v>
      </c>
      <c r="K7" s="113" t="s">
        <v>59</v>
      </c>
      <c r="L7" s="278" t="s">
        <v>116</v>
      </c>
      <c r="M7" s="278" t="s">
        <v>271</v>
      </c>
      <c r="N7" s="113" t="s">
        <v>59</v>
      </c>
      <c r="O7" s="278" t="s">
        <v>116</v>
      </c>
      <c r="P7" s="278" t="s">
        <v>271</v>
      </c>
      <c r="Q7" s="113" t="s">
        <v>59</v>
      </c>
      <c r="R7" s="278" t="s">
        <v>116</v>
      </c>
    </row>
    <row r="8" spans="1:21" ht="24" customHeight="1" x14ac:dyDescent="0.2">
      <c r="A8" s="7"/>
      <c r="B8" s="1375">
        <v>2022</v>
      </c>
      <c r="C8" s="1375"/>
      <c r="D8" s="824">
        <v>34962.886105000005</v>
      </c>
      <c r="E8" s="792">
        <v>28.07000994372526</v>
      </c>
      <c r="F8" s="830"/>
      <c r="G8" s="824">
        <v>12077.34396</v>
      </c>
      <c r="H8" s="792">
        <v>16.978106607173427</v>
      </c>
      <c r="I8" s="831"/>
      <c r="J8" s="824">
        <v>6678.3659570000018</v>
      </c>
      <c r="K8" s="792">
        <v>19.779881375039032</v>
      </c>
      <c r="L8" s="830"/>
      <c r="M8" s="824">
        <v>5496.2839629999999</v>
      </c>
      <c r="N8" s="792">
        <v>23.935454141466629</v>
      </c>
      <c r="O8" s="831"/>
      <c r="P8" s="824">
        <v>5288.9294250000003</v>
      </c>
      <c r="Q8" s="792">
        <v>23.538092192602434</v>
      </c>
      <c r="R8" s="831"/>
      <c r="U8" s="835"/>
    </row>
    <row r="9" spans="1:21" ht="24" customHeight="1" x14ac:dyDescent="0.2">
      <c r="A9" s="7"/>
      <c r="B9" s="1375">
        <v>2023</v>
      </c>
      <c r="C9" s="1375"/>
      <c r="D9" s="824">
        <v>35537.044777999996</v>
      </c>
      <c r="E9" s="792">
        <v>1.6421947297934336</v>
      </c>
      <c r="F9" s="830"/>
      <c r="G9" s="825">
        <v>11999.233855</v>
      </c>
      <c r="H9" s="792">
        <v>-0.64674903073639323</v>
      </c>
      <c r="I9" s="831"/>
      <c r="J9" s="824">
        <v>7291.9460240000008</v>
      </c>
      <c r="K9" s="792">
        <v>9.1875777840066952</v>
      </c>
      <c r="L9" s="830"/>
      <c r="M9" s="825">
        <v>5750.9837069999985</v>
      </c>
      <c r="N9" s="792">
        <v>4.6340353903581377</v>
      </c>
      <c r="O9" s="831"/>
      <c r="P9" s="824">
        <v>5270.0150050000002</v>
      </c>
      <c r="Q9" s="792">
        <v>-0.3576228472740528</v>
      </c>
      <c r="R9" s="831"/>
      <c r="U9" s="835"/>
    </row>
    <row r="10" spans="1:21" ht="24" customHeight="1" x14ac:dyDescent="0.2">
      <c r="A10" s="7"/>
      <c r="B10" s="1375">
        <v>2024</v>
      </c>
      <c r="C10" s="1375"/>
      <c r="D10" s="824">
        <v>35226.875970000001</v>
      </c>
      <c r="E10" s="792">
        <v>-0.87280416798194427</v>
      </c>
      <c r="F10" s="830"/>
      <c r="G10" s="825">
        <v>12127.175416</v>
      </c>
      <c r="H10" s="792">
        <v>1.0662477500318568</v>
      </c>
      <c r="I10" s="831"/>
      <c r="J10" s="824">
        <v>7726.6197750000001</v>
      </c>
      <c r="K10" s="792">
        <v>5.9610116362539767</v>
      </c>
      <c r="L10" s="830"/>
      <c r="M10" s="825">
        <v>6045.5840010000002</v>
      </c>
      <c r="N10" s="792">
        <v>5.1226070009800173</v>
      </c>
      <c r="O10" s="831"/>
      <c r="P10" s="824">
        <v>5556.462117</v>
      </c>
      <c r="Q10" s="792">
        <v>5.4354135942350945</v>
      </c>
      <c r="R10" s="831"/>
      <c r="U10" s="835"/>
    </row>
    <row r="11" spans="1:21" ht="24" customHeight="1" x14ac:dyDescent="0.2">
      <c r="A11" s="7"/>
      <c r="B11" s="786"/>
      <c r="C11" s="786"/>
      <c r="D11" s="826"/>
      <c r="E11" s="796"/>
      <c r="F11" s="832"/>
      <c r="G11" s="827"/>
      <c r="H11" s="796"/>
      <c r="I11" s="833"/>
      <c r="J11" s="826"/>
      <c r="K11" s="796"/>
      <c r="L11" s="832"/>
      <c r="M11" s="827"/>
      <c r="N11" s="796"/>
      <c r="O11" s="833"/>
      <c r="P11" s="826"/>
      <c r="Q11" s="796"/>
      <c r="R11" s="833"/>
      <c r="U11" s="835"/>
    </row>
    <row r="12" spans="1:21" ht="24" customHeight="1" x14ac:dyDescent="0.2">
      <c r="A12" s="7"/>
      <c r="B12" s="787" t="s">
        <v>989</v>
      </c>
      <c r="C12" s="786" t="s">
        <v>1003</v>
      </c>
      <c r="D12" s="826">
        <v>2790.8215829999999</v>
      </c>
      <c r="E12" s="796">
        <v>2.4185058685983085</v>
      </c>
      <c r="F12" s="797">
        <v>2.4185058685983085</v>
      </c>
      <c r="G12" s="827">
        <v>988.23995300000001</v>
      </c>
      <c r="H12" s="796">
        <v>5.1845988733658643</v>
      </c>
      <c r="I12" s="796">
        <v>5.1845988733658643</v>
      </c>
      <c r="J12" s="826">
        <v>561.82216200000005</v>
      </c>
      <c r="K12" s="796">
        <v>-4.1245292348965457</v>
      </c>
      <c r="L12" s="797">
        <v>-4.1245292348965457</v>
      </c>
      <c r="M12" s="827">
        <v>393.89860499999998</v>
      </c>
      <c r="N12" s="796">
        <v>-16.252535333778983</v>
      </c>
      <c r="O12" s="796">
        <v>-16.252535333778983</v>
      </c>
      <c r="P12" s="826">
        <v>417.66152099999999</v>
      </c>
      <c r="Q12" s="796">
        <v>5.2766126875399832</v>
      </c>
      <c r="R12" s="796">
        <v>5.2766126875399832</v>
      </c>
      <c r="U12" s="835"/>
    </row>
    <row r="13" spans="1:21" ht="24" customHeight="1" x14ac:dyDescent="0.2">
      <c r="A13" s="7"/>
      <c r="B13" s="787" t="s">
        <v>991</v>
      </c>
      <c r="C13" s="786" t="s">
        <v>990</v>
      </c>
      <c r="D13" s="826">
        <v>2815.8386329999998</v>
      </c>
      <c r="E13" s="796">
        <v>-2.2555970073119713</v>
      </c>
      <c r="F13" s="797">
        <v>1.6459582601568989E-2</v>
      </c>
      <c r="G13" s="827">
        <v>1054.2118230000001</v>
      </c>
      <c r="H13" s="796">
        <v>2.8641539922226844</v>
      </c>
      <c r="I13" s="796">
        <v>3.973978628153918</v>
      </c>
      <c r="J13" s="826">
        <v>622.33770700000002</v>
      </c>
      <c r="K13" s="796">
        <v>2.1493383954491074</v>
      </c>
      <c r="L13" s="797">
        <v>-0.9265711766127338</v>
      </c>
      <c r="M13" s="827">
        <v>439.24049600000001</v>
      </c>
      <c r="N13" s="796">
        <v>-0.99104953246026417</v>
      </c>
      <c r="O13" s="796">
        <v>-8.8447404588826153</v>
      </c>
      <c r="P13" s="826">
        <v>453.07767000000001</v>
      </c>
      <c r="Q13" s="796">
        <v>0.72573209835173902</v>
      </c>
      <c r="R13" s="796">
        <v>2.8584824564768851</v>
      </c>
      <c r="U13" s="835"/>
    </row>
    <row r="14" spans="1:21" ht="24" customHeight="1" x14ac:dyDescent="0.2">
      <c r="A14" s="7"/>
      <c r="B14" s="787" t="s">
        <v>991</v>
      </c>
      <c r="C14" s="786" t="s">
        <v>992</v>
      </c>
      <c r="D14" s="826">
        <v>2771.815137</v>
      </c>
      <c r="E14" s="796">
        <v>-18.310457931489243</v>
      </c>
      <c r="F14" s="797">
        <v>-6.8938958258720318</v>
      </c>
      <c r="G14" s="827">
        <v>1051.1501699999999</v>
      </c>
      <c r="H14" s="796">
        <v>-4.2818975145554772</v>
      </c>
      <c r="I14" s="796">
        <v>1.0135866901214818</v>
      </c>
      <c r="J14" s="826">
        <v>681.44003499999997</v>
      </c>
      <c r="K14" s="796">
        <v>3.6500689949636067</v>
      </c>
      <c r="L14" s="797">
        <v>0.69749976013500081</v>
      </c>
      <c r="M14" s="827">
        <v>453.99565000000001</v>
      </c>
      <c r="N14" s="796">
        <v>-13.91679872695757</v>
      </c>
      <c r="O14" s="796">
        <v>-10.700587179855681</v>
      </c>
      <c r="P14" s="826">
        <v>466.68202000000002</v>
      </c>
      <c r="Q14" s="796">
        <v>-7.3991344904342116</v>
      </c>
      <c r="R14" s="796">
        <v>-0.96935850766444176</v>
      </c>
      <c r="U14" s="835"/>
    </row>
    <row r="15" spans="1:21" ht="24" customHeight="1" x14ac:dyDescent="0.2">
      <c r="A15" s="7"/>
      <c r="B15" s="787" t="s">
        <v>991</v>
      </c>
      <c r="C15" s="786" t="s">
        <v>993</v>
      </c>
      <c r="D15" s="826">
        <v>2847.804349</v>
      </c>
      <c r="E15" s="796">
        <v>4.0940612429335443</v>
      </c>
      <c r="F15" s="797">
        <v>-4.3321786792521078</v>
      </c>
      <c r="G15" s="827">
        <v>1053.7343699999999</v>
      </c>
      <c r="H15" s="796">
        <v>11.774951910917952</v>
      </c>
      <c r="I15" s="796">
        <v>3.5464992105896265</v>
      </c>
      <c r="J15" s="826">
        <v>600.43500700000004</v>
      </c>
      <c r="K15" s="796">
        <v>7.8804472467601805</v>
      </c>
      <c r="L15" s="797">
        <v>2.3568716994127437</v>
      </c>
      <c r="M15" s="827">
        <v>517.48810600000002</v>
      </c>
      <c r="N15" s="796">
        <v>22.6863710391072</v>
      </c>
      <c r="O15" s="796">
        <v>-3.1422015649018364</v>
      </c>
      <c r="P15" s="826">
        <v>484.36737599999998</v>
      </c>
      <c r="Q15" s="796">
        <v>22.225253133776746</v>
      </c>
      <c r="R15" s="796">
        <v>4.2927166557311214</v>
      </c>
      <c r="U15" s="835"/>
    </row>
    <row r="16" spans="1:21" ht="24" customHeight="1" x14ac:dyDescent="0.2">
      <c r="A16" s="7"/>
      <c r="B16" s="787" t="s">
        <v>991</v>
      </c>
      <c r="C16" s="786" t="s">
        <v>994</v>
      </c>
      <c r="D16" s="826">
        <v>2962.6490869999998</v>
      </c>
      <c r="E16" s="796">
        <v>-6.3240044584734978</v>
      </c>
      <c r="F16" s="797">
        <v>-4.7550377497475482</v>
      </c>
      <c r="G16" s="827">
        <v>993.39425500000004</v>
      </c>
      <c r="H16" s="796">
        <v>-6.703088455088924</v>
      </c>
      <c r="I16" s="796">
        <v>1.3939748415476627</v>
      </c>
      <c r="J16" s="826">
        <v>606.18382799999995</v>
      </c>
      <c r="K16" s="796">
        <v>-0.64947459551011333</v>
      </c>
      <c r="L16" s="797">
        <v>1.7493626575808996</v>
      </c>
      <c r="M16" s="827">
        <v>498.40687600000001</v>
      </c>
      <c r="N16" s="796">
        <v>-4.5810881632793787</v>
      </c>
      <c r="O16" s="796">
        <v>-3.4572636858510086</v>
      </c>
      <c r="P16" s="826">
        <v>504.53339</v>
      </c>
      <c r="Q16" s="796">
        <v>6.0847180688615943</v>
      </c>
      <c r="R16" s="796">
        <v>4.6762062508279856</v>
      </c>
      <c r="U16" s="835"/>
    </row>
    <row r="17" spans="1:25" ht="24" customHeight="1" x14ac:dyDescent="0.2">
      <c r="A17" s="7"/>
      <c r="B17" s="787" t="s">
        <v>991</v>
      </c>
      <c r="C17" s="786" t="s">
        <v>995</v>
      </c>
      <c r="D17" s="826">
        <v>2836.50173</v>
      </c>
      <c r="E17" s="796">
        <v>-6.9230943162522323</v>
      </c>
      <c r="F17" s="797">
        <v>-5.1232290459559682</v>
      </c>
      <c r="G17" s="827">
        <v>965.30983700000002</v>
      </c>
      <c r="H17" s="796">
        <v>-9.2316988627582965</v>
      </c>
      <c r="I17" s="796">
        <v>-0.44839823443340032</v>
      </c>
      <c r="J17" s="826">
        <v>702.93501900000001</v>
      </c>
      <c r="K17" s="796">
        <v>11.265670917383419</v>
      </c>
      <c r="L17" s="797">
        <v>3.3959754316190027</v>
      </c>
      <c r="M17" s="827">
        <v>457.34180300000003</v>
      </c>
      <c r="N17" s="796">
        <v>-9.5141055624297532</v>
      </c>
      <c r="O17" s="796">
        <v>-4.5161965367819912</v>
      </c>
      <c r="P17" s="826">
        <v>444.60429599999998</v>
      </c>
      <c r="Q17" s="796">
        <v>-3.6430231382984735</v>
      </c>
      <c r="R17" s="796">
        <v>3.24592470189351</v>
      </c>
      <c r="U17" s="835"/>
    </row>
    <row r="18" spans="1:25" ht="24" customHeight="1" x14ac:dyDescent="0.2">
      <c r="A18" s="7"/>
      <c r="B18" s="787" t="s">
        <v>991</v>
      </c>
      <c r="C18" s="786" t="s">
        <v>996</v>
      </c>
      <c r="D18" s="826">
        <v>3167.080997</v>
      </c>
      <c r="E18" s="796">
        <v>4.7443218690437661</v>
      </c>
      <c r="F18" s="797">
        <v>-3.7003352261121947</v>
      </c>
      <c r="G18" s="827">
        <v>1061.3666800000001</v>
      </c>
      <c r="H18" s="796">
        <v>12.287287964576521</v>
      </c>
      <c r="I18" s="796">
        <v>1.2521915536927386</v>
      </c>
      <c r="J18" s="826">
        <v>647.55567900000005</v>
      </c>
      <c r="K18" s="796">
        <v>6.558433987742629</v>
      </c>
      <c r="L18" s="797">
        <v>3.8472289845703722</v>
      </c>
      <c r="M18" s="827">
        <v>457.81438800000001</v>
      </c>
      <c r="N18" s="796">
        <v>-2.0470561209659288</v>
      </c>
      <c r="O18" s="796">
        <v>-4.1725622595300997</v>
      </c>
      <c r="P18" s="826">
        <v>464.76489900000001</v>
      </c>
      <c r="Q18" s="796">
        <v>2.7307345531272009</v>
      </c>
      <c r="R18" s="796">
        <v>3.1716067713748686</v>
      </c>
      <c r="U18" s="835"/>
    </row>
    <row r="19" spans="1:25" ht="24" customHeight="1" x14ac:dyDescent="0.2">
      <c r="A19" s="7"/>
      <c r="B19" s="787" t="s">
        <v>991</v>
      </c>
      <c r="C19" s="786" t="s">
        <v>997</v>
      </c>
      <c r="D19" s="826">
        <v>2603.7363529999998</v>
      </c>
      <c r="E19" s="796">
        <v>-0.41556044284274396</v>
      </c>
      <c r="F19" s="797">
        <v>-3.3361588252192487</v>
      </c>
      <c r="G19" s="827">
        <v>829.72860300000002</v>
      </c>
      <c r="H19" s="796">
        <v>-12.120484312067681</v>
      </c>
      <c r="I19" s="796">
        <v>-0.32155044161441548</v>
      </c>
      <c r="J19" s="826">
        <v>531.61714500000005</v>
      </c>
      <c r="K19" s="796">
        <v>9.7380563586985112</v>
      </c>
      <c r="L19" s="797">
        <v>4.4488695683548407</v>
      </c>
      <c r="M19" s="827">
        <v>492.605253</v>
      </c>
      <c r="N19" s="796">
        <v>13.749881032655754</v>
      </c>
      <c r="O19" s="796">
        <v>-2.1254167501381427</v>
      </c>
      <c r="P19" s="826">
        <v>374.52617299999997</v>
      </c>
      <c r="Q19" s="796">
        <v>25.39934951381715</v>
      </c>
      <c r="R19" s="796">
        <v>5.1043292942700935</v>
      </c>
      <c r="U19" s="835"/>
    </row>
    <row r="20" spans="1:25" ht="24" customHeight="1" x14ac:dyDescent="0.2">
      <c r="A20" s="7"/>
      <c r="B20" s="787" t="s">
        <v>991</v>
      </c>
      <c r="C20" s="786" t="s">
        <v>998</v>
      </c>
      <c r="D20" s="826">
        <v>3002.3088779999998</v>
      </c>
      <c r="E20" s="796">
        <v>0.86932388804776828</v>
      </c>
      <c r="F20" s="797">
        <v>-2.8648635820455626</v>
      </c>
      <c r="G20" s="827">
        <v>1062.010544</v>
      </c>
      <c r="H20" s="796">
        <v>10.842537785804218</v>
      </c>
      <c r="I20" s="796">
        <v>0.86946689539364463</v>
      </c>
      <c r="J20" s="826">
        <v>684.43404299999997</v>
      </c>
      <c r="K20" s="796">
        <v>19.161755771653112</v>
      </c>
      <c r="L20" s="797">
        <v>6.0380405288333439</v>
      </c>
      <c r="M20" s="827">
        <v>809.90300300000001</v>
      </c>
      <c r="N20" s="796">
        <v>64.908230599948723</v>
      </c>
      <c r="O20" s="796">
        <v>5.5621065945257619</v>
      </c>
      <c r="P20" s="826">
        <v>481.79903999999999</v>
      </c>
      <c r="Q20" s="796">
        <v>12.29247683142647</v>
      </c>
      <c r="R20" s="796">
        <v>5.9025098436926937</v>
      </c>
      <c r="U20" s="835"/>
    </row>
    <row r="21" spans="1:25" ht="24" customHeight="1" x14ac:dyDescent="0.2">
      <c r="A21" s="7"/>
      <c r="B21" s="787" t="s">
        <v>991</v>
      </c>
      <c r="C21" s="786" t="s">
        <v>999</v>
      </c>
      <c r="D21" s="826">
        <v>3318.238848</v>
      </c>
      <c r="E21" s="796">
        <v>10.442862258666752</v>
      </c>
      <c r="F21" s="797">
        <v>-1.51244347065842</v>
      </c>
      <c r="G21" s="827">
        <v>1097.0589580000001</v>
      </c>
      <c r="H21" s="796">
        <v>5.7912676692298382</v>
      </c>
      <c r="I21" s="796">
        <v>1.3789390498136767</v>
      </c>
      <c r="J21" s="826">
        <v>716.69068600000003</v>
      </c>
      <c r="K21" s="796">
        <v>17.272158445459993</v>
      </c>
      <c r="L21" s="797">
        <v>7.1960394744074341</v>
      </c>
      <c r="M21" s="827">
        <v>542.79677000000004</v>
      </c>
      <c r="N21" s="796">
        <v>1.8723745244450418</v>
      </c>
      <c r="O21" s="796">
        <v>5.153833530123908</v>
      </c>
      <c r="P21" s="826">
        <v>540.55579899999998</v>
      </c>
      <c r="Q21" s="796">
        <v>9.6612238307165477</v>
      </c>
      <c r="R21" s="796">
        <v>6.3277665968219265</v>
      </c>
      <c r="U21" s="835"/>
    </row>
    <row r="22" spans="1:25" ht="24" customHeight="1" x14ac:dyDescent="0.2">
      <c r="A22" s="7"/>
      <c r="B22" s="787" t="s">
        <v>991</v>
      </c>
      <c r="C22" s="786" t="s">
        <v>1000</v>
      </c>
      <c r="D22" s="826">
        <v>3074.1070049999998</v>
      </c>
      <c r="E22" s="796">
        <v>-0.77141906764610635</v>
      </c>
      <c r="F22" s="797">
        <v>-1.4421568364385795</v>
      </c>
      <c r="G22" s="827">
        <v>1067.246525</v>
      </c>
      <c r="H22" s="796">
        <v>0.39983403366565806</v>
      </c>
      <c r="I22" s="796">
        <v>1.285014357416725</v>
      </c>
      <c r="J22" s="826">
        <v>730.44545200000005</v>
      </c>
      <c r="K22" s="796">
        <v>-4.7432643829111605</v>
      </c>
      <c r="L22" s="797">
        <v>5.8286894663909683</v>
      </c>
      <c r="M22" s="827">
        <v>515.02496599999995</v>
      </c>
      <c r="N22" s="796">
        <v>3.7123489638034579</v>
      </c>
      <c r="O22" s="796">
        <v>5.0190746729709579</v>
      </c>
      <c r="P22" s="826">
        <v>479.42823700000002</v>
      </c>
      <c r="Q22" s="796">
        <v>-0.54757450173235078</v>
      </c>
      <c r="R22" s="796">
        <v>5.6428280362440297</v>
      </c>
      <c r="U22" s="835"/>
    </row>
    <row r="23" spans="1:25" ht="24" customHeight="1" x14ac:dyDescent="0.2">
      <c r="A23" s="7"/>
      <c r="B23" s="787" t="s">
        <v>991</v>
      </c>
      <c r="C23" s="786" t="s">
        <v>1001</v>
      </c>
      <c r="D23" s="826">
        <v>3035.9733700000002</v>
      </c>
      <c r="E23" s="796">
        <v>5.5951881300373429</v>
      </c>
      <c r="F23" s="797">
        <v>-0.87280416798194427</v>
      </c>
      <c r="G23" s="827">
        <v>903.72369800000001</v>
      </c>
      <c r="H23" s="796">
        <v>-1.5739512408811995</v>
      </c>
      <c r="I23" s="796">
        <v>1.0662477500318568</v>
      </c>
      <c r="J23" s="826">
        <v>640.72301200000004</v>
      </c>
      <c r="K23" s="796">
        <v>7.4467660977907801</v>
      </c>
      <c r="L23" s="797">
        <v>5.9610116362539767</v>
      </c>
      <c r="M23" s="827">
        <v>467.068085</v>
      </c>
      <c r="N23" s="796">
        <v>6.3751319571077936</v>
      </c>
      <c r="O23" s="796">
        <v>5.1226070009800173</v>
      </c>
      <c r="P23" s="826">
        <v>444.46169600000002</v>
      </c>
      <c r="Q23" s="796">
        <v>3.1070862966319668</v>
      </c>
      <c r="R23" s="796">
        <v>5.4354135942350945</v>
      </c>
      <c r="U23" s="835"/>
    </row>
    <row r="24" spans="1:25" ht="24" customHeight="1" x14ac:dyDescent="0.2">
      <c r="A24" s="7"/>
      <c r="B24" s="787" t="s">
        <v>1002</v>
      </c>
      <c r="C24" s="786" t="s">
        <v>1003</v>
      </c>
      <c r="D24" s="826">
        <v>2843.5738769999998</v>
      </c>
      <c r="E24" s="796">
        <v>1.8902066087397085</v>
      </c>
      <c r="F24" s="797">
        <v>1.8902066087397085</v>
      </c>
      <c r="G24" s="827">
        <v>1030.653468</v>
      </c>
      <c r="H24" s="796">
        <v>4.2918235466240073</v>
      </c>
      <c r="I24" s="796">
        <v>4.2918235466240073</v>
      </c>
      <c r="J24" s="826">
        <v>625.96547799999996</v>
      </c>
      <c r="K24" s="796">
        <v>11.417014197456998</v>
      </c>
      <c r="L24" s="797">
        <v>11.417014197456998</v>
      </c>
      <c r="M24" s="827">
        <v>494.62816500000002</v>
      </c>
      <c r="N24" s="796">
        <v>25.572459186546247</v>
      </c>
      <c r="O24" s="796">
        <v>25.572459186546247</v>
      </c>
      <c r="P24" s="826">
        <v>429.61464699999999</v>
      </c>
      <c r="Q24" s="796">
        <v>2.8619169827713176</v>
      </c>
      <c r="R24" s="796">
        <v>2.8619169827713176</v>
      </c>
      <c r="U24" s="835"/>
    </row>
    <row r="25" spans="1:25" ht="24" customHeight="1" x14ac:dyDescent="0.2">
      <c r="A25" s="7"/>
      <c r="B25" s="787" t="s">
        <v>991</v>
      </c>
      <c r="C25" s="786" t="s">
        <v>990</v>
      </c>
      <c r="D25" s="826">
        <v>2937.6552689999999</v>
      </c>
      <c r="E25" s="796">
        <v>4.3261227604586283</v>
      </c>
      <c r="F25" s="797">
        <v>3.1135992422337999</v>
      </c>
      <c r="G25" s="827">
        <v>1079.4145920000001</v>
      </c>
      <c r="H25" s="796">
        <v>2.3906740988997699</v>
      </c>
      <c r="I25" s="796">
        <v>3.3105449438038503</v>
      </c>
      <c r="J25" s="826">
        <v>702.45026900000005</v>
      </c>
      <c r="K25" s="796">
        <v>12.872843971834103</v>
      </c>
      <c r="L25" s="797">
        <v>12.182128593989706</v>
      </c>
      <c r="M25" s="827">
        <v>518.52844000000005</v>
      </c>
      <c r="N25" s="796">
        <v>18.051146176649446</v>
      </c>
      <c r="O25" s="796">
        <v>21.607136645480772</v>
      </c>
      <c r="P25" s="826">
        <v>510.648709</v>
      </c>
      <c r="Q25" s="796">
        <v>12.706659986134383</v>
      </c>
      <c r="R25" s="796">
        <v>7.9844993447641732</v>
      </c>
      <c r="U25" s="835"/>
    </row>
    <row r="26" spans="1:25" ht="24" customHeight="1" x14ac:dyDescent="0.2">
      <c r="A26" s="7"/>
      <c r="B26" s="787" t="s">
        <v>991</v>
      </c>
      <c r="C26" s="786" t="s">
        <v>992</v>
      </c>
      <c r="D26" s="826">
        <v>3059.4950899999999</v>
      </c>
      <c r="E26" s="796">
        <v>10.37875683554288</v>
      </c>
      <c r="F26" s="797">
        <v>5.5171002303478378</v>
      </c>
      <c r="G26" s="827">
        <v>1187.516517</v>
      </c>
      <c r="H26" s="796">
        <v>12.973060452437558</v>
      </c>
      <c r="I26" s="796">
        <v>6.5936935184485623</v>
      </c>
      <c r="J26" s="826">
        <v>746.57728299999997</v>
      </c>
      <c r="K26" s="796">
        <v>9.5587644773468483</v>
      </c>
      <c r="L26" s="797">
        <v>11.223903129017309</v>
      </c>
      <c r="M26" s="827">
        <v>521.13127099999997</v>
      </c>
      <c r="N26" s="796">
        <v>14.787723406600906</v>
      </c>
      <c r="O26" s="796">
        <v>19.201806555839006</v>
      </c>
      <c r="P26" s="826">
        <v>522.31980499999997</v>
      </c>
      <c r="Q26" s="796">
        <v>11.921990266520211</v>
      </c>
      <c r="R26" s="796">
        <v>9.3584540884031231</v>
      </c>
      <c r="U26" s="835"/>
    </row>
    <row r="27" spans="1:25" ht="24" customHeight="1" x14ac:dyDescent="0.2">
      <c r="A27" s="7"/>
      <c r="B27" s="787" t="s">
        <v>991</v>
      </c>
      <c r="C27" s="786" t="s">
        <v>993</v>
      </c>
      <c r="D27" s="826">
        <v>2878.731871</v>
      </c>
      <c r="E27" s="796">
        <v>1.0860128790399548</v>
      </c>
      <c r="F27" s="797">
        <v>4.3930528909959188</v>
      </c>
      <c r="G27" s="827">
        <v>1082.5240269999999</v>
      </c>
      <c r="H27" s="796">
        <v>2.7321550686441043</v>
      </c>
      <c r="I27" s="796">
        <v>5.6125732341018031</v>
      </c>
      <c r="J27" s="826">
        <v>692.77839500000005</v>
      </c>
      <c r="K27" s="796">
        <v>15.379414411791625</v>
      </c>
      <c r="L27" s="797">
        <v>12.235695149897241</v>
      </c>
      <c r="M27" s="827">
        <v>536.81023500000003</v>
      </c>
      <c r="N27" s="796">
        <v>3.7338305510735692</v>
      </c>
      <c r="O27" s="796">
        <v>14.766257280093843</v>
      </c>
      <c r="P27" s="826">
        <v>474.76482499999997</v>
      </c>
      <c r="Q27" s="796">
        <v>-1.9824933461249472</v>
      </c>
      <c r="R27" s="796">
        <v>6.3431838263020124</v>
      </c>
      <c r="U27" s="835"/>
    </row>
    <row r="28" spans="1:25" ht="24" customHeight="1" x14ac:dyDescent="0.2">
      <c r="A28" s="7"/>
      <c r="B28" s="787" t="s">
        <v>991</v>
      </c>
      <c r="C28" s="786" t="s">
        <v>994</v>
      </c>
      <c r="D28" s="826">
        <v>3075.4796110000002</v>
      </c>
      <c r="E28" s="796">
        <v>3.8084336243227934</v>
      </c>
      <c r="F28" s="797">
        <v>4.2709843569713968</v>
      </c>
      <c r="G28" s="827">
        <v>1152.4179839999999</v>
      </c>
      <c r="H28" s="796">
        <v>16.008118448399912</v>
      </c>
      <c r="I28" s="796">
        <v>7.6214073386807746</v>
      </c>
      <c r="J28" s="826">
        <v>737.74639100000002</v>
      </c>
      <c r="K28" s="796">
        <v>21.703410240102961</v>
      </c>
      <c r="L28" s="797">
        <v>14.103783415533687</v>
      </c>
      <c r="M28" s="827">
        <v>912.05586800000003</v>
      </c>
      <c r="N28" s="796">
        <v>82.994238626836278</v>
      </c>
      <c r="O28" s="796">
        <v>29.531717991067708</v>
      </c>
      <c r="P28" s="826">
        <v>491.29902299999998</v>
      </c>
      <c r="Q28" s="796">
        <v>-2.6230904162755309</v>
      </c>
      <c r="R28" s="796">
        <v>4.3985756491006889</v>
      </c>
      <c r="U28" s="835"/>
      <c r="W28" s="61"/>
    </row>
    <row r="29" spans="1:25" ht="24" customHeight="1" x14ac:dyDescent="0.2">
      <c r="A29" s="7"/>
      <c r="B29" s="787" t="s">
        <v>991</v>
      </c>
      <c r="C29" s="786" t="s">
        <v>995</v>
      </c>
      <c r="D29" s="826">
        <v>2993.6065870000002</v>
      </c>
      <c r="E29" s="796">
        <v>5.5386836305578502</v>
      </c>
      <c r="F29" s="797">
        <v>4.4821878962084671</v>
      </c>
      <c r="G29" s="827">
        <v>1052.900672</v>
      </c>
      <c r="H29" s="796">
        <v>9.0738570811850003</v>
      </c>
      <c r="I29" s="796">
        <v>7.8510265240288479</v>
      </c>
      <c r="J29" s="826">
        <v>613.83118300000001</v>
      </c>
      <c r="K29" s="796">
        <v>-12.675970550842619</v>
      </c>
      <c r="L29" s="797">
        <v>9.1173833720178834</v>
      </c>
      <c r="M29" s="827">
        <v>463.47665000000001</v>
      </c>
      <c r="N29" s="796">
        <v>1.341414005839292</v>
      </c>
      <c r="O29" s="796">
        <v>24.861113225158228</v>
      </c>
      <c r="P29" s="826">
        <v>461.81139400000001</v>
      </c>
      <c r="Q29" s="796">
        <v>3.8702050688237177</v>
      </c>
      <c r="R29" s="796">
        <v>4.3137968398771376</v>
      </c>
      <c r="U29" s="835"/>
      <c r="W29" s="61"/>
      <c r="Y29" s="61"/>
    </row>
    <row r="30" spans="1:25" ht="2.1" customHeight="1" x14ac:dyDescent="0.2">
      <c r="B30" s="194"/>
      <c r="C30" s="120"/>
      <c r="D30" s="78"/>
      <c r="E30" s="56"/>
      <c r="F30" s="92"/>
      <c r="G30" s="56"/>
      <c r="H30" s="56"/>
      <c r="I30" s="56"/>
      <c r="J30" s="78"/>
      <c r="K30" s="56"/>
      <c r="L30" s="92"/>
      <c r="M30" s="56"/>
      <c r="N30" s="56"/>
      <c r="O30" s="56"/>
      <c r="P30" s="78"/>
      <c r="Q30" s="56"/>
      <c r="R30" s="92"/>
      <c r="U30" s="835"/>
      <c r="W30" s="61"/>
      <c r="X30" s="61"/>
      <c r="Y30" s="61"/>
    </row>
    <row r="31" spans="1:25" s="61" customFormat="1" ht="18" customHeight="1" x14ac:dyDescent="0.2">
      <c r="B31" s="59" t="s">
        <v>272</v>
      </c>
      <c r="C31" s="59"/>
      <c r="G31" s="265"/>
      <c r="L31" s="204"/>
      <c r="M31" s="204"/>
      <c r="U31" s="855"/>
    </row>
    <row r="32" spans="1:25" s="61" customFormat="1" ht="18" customHeight="1" x14ac:dyDescent="0.2">
      <c r="B32" s="300"/>
      <c r="C32" s="59"/>
      <c r="G32" s="265"/>
      <c r="L32" s="204"/>
      <c r="M32" s="204"/>
      <c r="U32" s="835"/>
    </row>
    <row r="33" spans="2:18" ht="18" customHeight="1" x14ac:dyDescent="0.2">
      <c r="B33" s="84"/>
      <c r="C33" s="84"/>
      <c r="D33" s="301"/>
      <c r="E33" s="301"/>
      <c r="F33" s="301"/>
      <c r="G33" s="301"/>
      <c r="H33" s="301"/>
      <c r="I33" s="301"/>
      <c r="J33" s="301"/>
      <c r="M33" s="301"/>
      <c r="N33" s="301"/>
      <c r="O33" s="301"/>
      <c r="P33" s="301"/>
      <c r="Q33" s="301"/>
      <c r="R33" s="301"/>
    </row>
    <row r="34" spans="2:18" ht="24" customHeight="1" x14ac:dyDescent="0.2">
      <c r="B34" s="84"/>
      <c r="C34" s="84"/>
      <c r="D34" s="301"/>
      <c r="E34" s="301"/>
      <c r="F34" s="301"/>
      <c r="G34" s="301"/>
      <c r="H34" s="301"/>
      <c r="I34" s="301"/>
      <c r="J34" s="301"/>
      <c r="K34" s="301"/>
      <c r="L34" s="301"/>
      <c r="M34" s="301"/>
      <c r="N34" s="301"/>
      <c r="O34" s="301"/>
      <c r="P34" s="301"/>
      <c r="Q34" s="301"/>
      <c r="R34" s="301"/>
    </row>
    <row r="35" spans="2:18" ht="18" customHeight="1" x14ac:dyDescent="0.2"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8" ht="5.0999999999999996" customHeight="1" x14ac:dyDescent="0.2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8" ht="5.0999999999999996" customHeight="1" x14ac:dyDescent="0.2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8" ht="5.0999999999999996" customHeight="1" x14ac:dyDescent="0.2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8" ht="5.0999999999999996" customHeight="1" x14ac:dyDescent="0.2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8" ht="5.0999999999999996" customHeight="1" x14ac:dyDescent="0.2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8" ht="5.0999999999999996" customHeight="1" x14ac:dyDescent="0.2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8" ht="5.0999999999999996" customHeight="1" x14ac:dyDescent="0.2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8" ht="5.0999999999999996" customHeight="1" x14ac:dyDescent="0.2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8" ht="5.0999999999999996" customHeight="1" x14ac:dyDescent="0.2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8" ht="5.0999999999999996" customHeight="1" x14ac:dyDescent="0.2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8" ht="5.0999999999999996" customHeight="1" x14ac:dyDescent="0.2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8" ht="5.0999999999999996" customHeight="1" x14ac:dyDescent="0.2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8" ht="5.0999999999999996" customHeight="1" x14ac:dyDescent="0.2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5.0999999999999996" customHeight="1" x14ac:dyDescent="0.2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5.0999999999999996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5.0999999999999996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5.0999999999999996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5.0999999999999996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5.0999999999999996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5.0999999999999996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5.0999999999999996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5.0999999999999996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5.0999999999999996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5.0999999999999996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5.0999999999999996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5.0999999999999996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11.1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5.0999999999999996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18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1:21" ht="18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U65" s="835"/>
    </row>
    <row r="66" spans="1:21" ht="18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U66" s="835"/>
    </row>
    <row r="67" spans="1:21" ht="24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U67" s="835"/>
    </row>
    <row r="68" spans="1:21" ht="24" customHeight="1" x14ac:dyDescent="0.2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U68" s="835"/>
    </row>
    <row r="69" spans="1:21" ht="24" customHeight="1" x14ac:dyDescent="0.2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Q69" s="302"/>
      <c r="U69" s="835"/>
    </row>
    <row r="70" spans="1:21" ht="18" customHeight="1" x14ac:dyDescent="0.25">
      <c r="B70" s="36" t="s">
        <v>273</v>
      </c>
      <c r="C70" s="199"/>
      <c r="D70" s="200"/>
      <c r="E70" s="200"/>
      <c r="F70" s="200"/>
      <c r="G70" s="200"/>
      <c r="H70" s="200"/>
      <c r="I70" s="200"/>
      <c r="J70" s="200"/>
      <c r="K70" s="200"/>
      <c r="L70" s="200"/>
      <c r="M70" s="200"/>
      <c r="N70" s="200"/>
      <c r="O70" s="200"/>
      <c r="P70" s="200"/>
      <c r="Q70" s="200"/>
      <c r="R70" s="200"/>
      <c r="S70" s="200"/>
      <c r="U70" s="835"/>
    </row>
    <row r="71" spans="1:21" ht="30" customHeight="1" x14ac:dyDescent="0.2">
      <c r="B71" s="1528"/>
      <c r="C71" s="1528"/>
      <c r="D71" s="1575" t="s">
        <v>274</v>
      </c>
      <c r="E71" s="1575"/>
      <c r="F71" s="1575"/>
      <c r="G71" s="1575" t="s">
        <v>267</v>
      </c>
      <c r="H71" s="1575"/>
      <c r="I71" s="1575"/>
      <c r="J71" s="1575" t="s">
        <v>268</v>
      </c>
      <c r="K71" s="1575"/>
      <c r="L71" s="1575"/>
      <c r="M71" s="1575" t="s">
        <v>973</v>
      </c>
      <c r="N71" s="1575"/>
      <c r="O71" s="1575"/>
      <c r="P71" s="1575" t="s">
        <v>270</v>
      </c>
      <c r="Q71" s="1575"/>
      <c r="R71" s="1575"/>
      <c r="U71" s="835"/>
    </row>
    <row r="72" spans="1:21" ht="30" customHeight="1" x14ac:dyDescent="0.2">
      <c r="B72" s="1528"/>
      <c r="C72" s="1528"/>
      <c r="D72" s="278" t="s">
        <v>140</v>
      </c>
      <c r="E72" s="113" t="s">
        <v>59</v>
      </c>
      <c r="F72" s="278" t="s">
        <v>116</v>
      </c>
      <c r="G72" s="278" t="s">
        <v>140</v>
      </c>
      <c r="H72" s="113" t="s">
        <v>59</v>
      </c>
      <c r="I72" s="278" t="s">
        <v>116</v>
      </c>
      <c r="J72" s="278" t="s">
        <v>140</v>
      </c>
      <c r="K72" s="113" t="s">
        <v>59</v>
      </c>
      <c r="L72" s="278" t="s">
        <v>116</v>
      </c>
      <c r="M72" s="278" t="s">
        <v>140</v>
      </c>
      <c r="N72" s="113" t="s">
        <v>59</v>
      </c>
      <c r="O72" s="278" t="s">
        <v>116</v>
      </c>
      <c r="P72" s="278" t="s">
        <v>140</v>
      </c>
      <c r="Q72" s="113" t="s">
        <v>59</v>
      </c>
      <c r="R72" s="278" t="s">
        <v>116</v>
      </c>
      <c r="U72" s="835"/>
    </row>
    <row r="73" spans="1:21" ht="24" customHeight="1" x14ac:dyDescent="0.2">
      <c r="A73" s="7"/>
      <c r="B73" s="1375">
        <v>2022</v>
      </c>
      <c r="C73" s="1375"/>
      <c r="D73" s="824">
        <v>20561.967433000002</v>
      </c>
      <c r="E73" s="792">
        <v>20.838014316451648</v>
      </c>
      <c r="F73" s="830"/>
      <c r="G73" s="825">
        <v>8501.8405179999991</v>
      </c>
      <c r="H73" s="792">
        <v>21.25123419817001</v>
      </c>
      <c r="I73" s="831"/>
      <c r="J73" s="824">
        <v>9678.9583980000007</v>
      </c>
      <c r="K73" s="792">
        <v>16.006585284564711</v>
      </c>
      <c r="L73" s="830"/>
      <c r="M73" s="824">
        <v>3840.658637999999</v>
      </c>
      <c r="N73" s="792">
        <v>16.16208954482692</v>
      </c>
      <c r="O73" s="830"/>
      <c r="P73" s="825">
        <v>3501.3435060000002</v>
      </c>
      <c r="Q73" s="792">
        <v>21.50002675028615</v>
      </c>
      <c r="R73" s="831"/>
      <c r="U73" s="835"/>
    </row>
    <row r="74" spans="1:21" ht="24" customHeight="1" x14ac:dyDescent="0.2">
      <c r="A74" s="7"/>
      <c r="B74" s="1375">
        <v>2023</v>
      </c>
      <c r="C74" s="1375"/>
      <c r="D74" s="824">
        <v>19911.158579999999</v>
      </c>
      <c r="E74" s="792">
        <v>-3.1651098326102578</v>
      </c>
      <c r="F74" s="830"/>
      <c r="G74" s="825">
        <v>8279.6676239999997</v>
      </c>
      <c r="H74" s="792">
        <v>-2.6132329056234083</v>
      </c>
      <c r="I74" s="831"/>
      <c r="J74" s="824">
        <v>10120.339028999999</v>
      </c>
      <c r="K74" s="792">
        <v>4.5602079567900855</v>
      </c>
      <c r="L74" s="830"/>
      <c r="M74" s="824">
        <v>3642.4991149999987</v>
      </c>
      <c r="N74" s="792">
        <v>-5.1595192824320009</v>
      </c>
      <c r="O74" s="830"/>
      <c r="P74" s="825">
        <v>3348.0474810000001</v>
      </c>
      <c r="Q74" s="792">
        <v>-4.3782058154907659</v>
      </c>
      <c r="R74" s="831"/>
      <c r="U74" s="835"/>
    </row>
    <row r="75" spans="1:21" ht="24" customHeight="1" x14ac:dyDescent="0.2">
      <c r="A75" s="7"/>
      <c r="B75" s="1375">
        <v>2024</v>
      </c>
      <c r="C75" s="1375"/>
      <c r="D75" s="824">
        <v>20455.960548000003</v>
      </c>
      <c r="E75" s="792">
        <v>2.7361640750892091</v>
      </c>
      <c r="F75" s="830"/>
      <c r="G75" s="825">
        <v>9658.9275249999992</v>
      </c>
      <c r="H75" s="792">
        <v>16.658396974801072</v>
      </c>
      <c r="I75" s="831"/>
      <c r="J75" s="824">
        <v>9534.4225600000009</v>
      </c>
      <c r="K75" s="792">
        <v>-5.7894944756400442</v>
      </c>
      <c r="L75" s="830"/>
      <c r="M75" s="824">
        <v>3612.0762859999977</v>
      </c>
      <c r="N75" s="792">
        <v>-0.83521856943542527</v>
      </c>
      <c r="O75" s="830"/>
      <c r="P75" s="825">
        <v>3570.3197769999997</v>
      </c>
      <c r="Q75" s="792">
        <v>6.6388633154512711</v>
      </c>
      <c r="R75" s="831"/>
      <c r="U75" s="835"/>
    </row>
    <row r="76" spans="1:21" ht="24" customHeight="1" x14ac:dyDescent="0.2">
      <c r="A76" s="7"/>
      <c r="B76" s="785"/>
      <c r="C76" s="785"/>
      <c r="D76" s="824"/>
      <c r="E76" s="792"/>
      <c r="F76" s="830"/>
      <c r="G76" s="825"/>
      <c r="H76" s="792"/>
      <c r="I76" s="831"/>
      <c r="J76" s="824"/>
      <c r="K76" s="792"/>
      <c r="L76" s="830"/>
      <c r="M76" s="824"/>
      <c r="N76" s="792"/>
      <c r="O76" s="830"/>
      <c r="P76" s="825"/>
      <c r="Q76" s="792"/>
      <c r="R76" s="831"/>
      <c r="U76" s="835"/>
    </row>
    <row r="77" spans="1:21" ht="24" customHeight="1" x14ac:dyDescent="0.2">
      <c r="A77" s="7"/>
      <c r="B77" s="787" t="s">
        <v>989</v>
      </c>
      <c r="C77" s="786" t="s">
        <v>1003</v>
      </c>
      <c r="D77" s="826">
        <v>1728.504128</v>
      </c>
      <c r="E77" s="796">
        <v>3.8735826146972352</v>
      </c>
      <c r="F77" s="797">
        <v>3.8735826146972352</v>
      </c>
      <c r="G77" s="827">
        <v>724.78239099999996</v>
      </c>
      <c r="H77" s="796">
        <v>7.7244107788233762</v>
      </c>
      <c r="I77" s="796">
        <v>7.7244107788233762</v>
      </c>
      <c r="J77" s="826">
        <v>822.92643299999997</v>
      </c>
      <c r="K77" s="796">
        <v>-6.0168200550845263</v>
      </c>
      <c r="L77" s="797">
        <v>-6.0168200550845263</v>
      </c>
      <c r="M77" s="826">
        <v>302.21329800000007</v>
      </c>
      <c r="N77" s="796">
        <v>9.8183443588294459</v>
      </c>
      <c r="O77" s="797">
        <v>9.8183443588294459</v>
      </c>
      <c r="P77" s="827">
        <v>298.20175399999999</v>
      </c>
      <c r="Q77" s="796">
        <v>16.803954114130292</v>
      </c>
      <c r="R77" s="796">
        <v>16.803954114130292</v>
      </c>
      <c r="U77" s="835"/>
    </row>
    <row r="78" spans="1:21" ht="24" customHeight="1" x14ac:dyDescent="0.2">
      <c r="A78" s="7"/>
      <c r="B78" s="787" t="s">
        <v>991</v>
      </c>
      <c r="C78" s="786" t="s">
        <v>990</v>
      </c>
      <c r="D78" s="826">
        <v>1699.2220239999999</v>
      </c>
      <c r="E78" s="796">
        <v>3.62020995771688</v>
      </c>
      <c r="F78" s="797">
        <v>3.7478238437984368</v>
      </c>
      <c r="G78" s="827">
        <v>730.84511899999995</v>
      </c>
      <c r="H78" s="796">
        <v>4.8308630548003606</v>
      </c>
      <c r="I78" s="796">
        <v>6.2519173670600781</v>
      </c>
      <c r="J78" s="826">
        <v>810.68537100000003</v>
      </c>
      <c r="K78" s="796">
        <v>-5.3902812410006717</v>
      </c>
      <c r="L78" s="797">
        <v>-5.7069387058779508</v>
      </c>
      <c r="M78" s="826">
        <v>372.88806500000004</v>
      </c>
      <c r="N78" s="796">
        <v>18.281734914827009</v>
      </c>
      <c r="O78" s="797">
        <v>14.337148865752859</v>
      </c>
      <c r="P78" s="827">
        <v>300.71899500000001</v>
      </c>
      <c r="Q78" s="796">
        <v>4.5513057869668083</v>
      </c>
      <c r="R78" s="796">
        <v>10.312856499037393</v>
      </c>
      <c r="U78" s="835"/>
    </row>
    <row r="79" spans="1:21" ht="24" customHeight="1" x14ac:dyDescent="0.2">
      <c r="A79" s="7"/>
      <c r="B79" s="787" t="s">
        <v>991</v>
      </c>
      <c r="C79" s="786" t="s">
        <v>992</v>
      </c>
      <c r="D79" s="826">
        <v>1616.3434219999999</v>
      </c>
      <c r="E79" s="796">
        <v>-14.302811362708457</v>
      </c>
      <c r="F79" s="797">
        <v>-2.8119852060255579</v>
      </c>
      <c r="G79" s="827">
        <v>762.02063299999998</v>
      </c>
      <c r="H79" s="796">
        <v>-12.833850097549204</v>
      </c>
      <c r="I79" s="796">
        <v>-1.1828626442458634</v>
      </c>
      <c r="J79" s="826">
        <v>856.39821199999994</v>
      </c>
      <c r="K79" s="796">
        <v>-17.517831848397748</v>
      </c>
      <c r="L79" s="797">
        <v>-10.132807199151161</v>
      </c>
      <c r="M79" s="826">
        <v>303.78782500000034</v>
      </c>
      <c r="N79" s="796">
        <v>-18.451990259341123</v>
      </c>
      <c r="O79" s="797">
        <v>1.65267928938575</v>
      </c>
      <c r="P79" s="827">
        <v>321.80159600000002</v>
      </c>
      <c r="Q79" s="796">
        <v>-8.6924083981843374</v>
      </c>
      <c r="R79" s="796">
        <v>2.8319436607829873</v>
      </c>
      <c r="U79" s="835"/>
    </row>
    <row r="80" spans="1:21" ht="24" customHeight="1" x14ac:dyDescent="0.2">
      <c r="A80" s="7"/>
      <c r="B80" s="787" t="s">
        <v>991</v>
      </c>
      <c r="C80" s="786" t="s">
        <v>993</v>
      </c>
      <c r="D80" s="826">
        <v>1769.8103000000001</v>
      </c>
      <c r="E80" s="796">
        <v>18.450356271172019</v>
      </c>
      <c r="F80" s="797">
        <v>1.9408782035847949</v>
      </c>
      <c r="G80" s="827">
        <v>788.65825600000005</v>
      </c>
      <c r="H80" s="796">
        <v>18.800395821632641</v>
      </c>
      <c r="I80" s="796">
        <v>3.3789357470395354</v>
      </c>
      <c r="J80" s="826">
        <v>814.34072100000003</v>
      </c>
      <c r="K80" s="796">
        <v>-2.620117650875009</v>
      </c>
      <c r="L80" s="797">
        <v>-8.391064302696428</v>
      </c>
      <c r="M80" s="826">
        <v>309.47778700000021</v>
      </c>
      <c r="N80" s="796">
        <v>33.322050620670041</v>
      </c>
      <c r="O80" s="797">
        <v>7.8039077883321761</v>
      </c>
      <c r="P80" s="827">
        <v>324.61985499999997</v>
      </c>
      <c r="Q80" s="796">
        <v>19.288193267390774</v>
      </c>
      <c r="R80" s="796">
        <v>6.6677155660153531</v>
      </c>
      <c r="U80" s="835"/>
    </row>
    <row r="81" spans="1:23" ht="24" customHeight="1" x14ac:dyDescent="0.2">
      <c r="A81" s="7"/>
      <c r="B81" s="787" t="s">
        <v>991</v>
      </c>
      <c r="C81" s="786" t="s">
        <v>994</v>
      </c>
      <c r="D81" s="826">
        <v>1778.042653</v>
      </c>
      <c r="E81" s="796">
        <v>-3.8613666213516251</v>
      </c>
      <c r="F81" s="797">
        <v>0.68337902348460933</v>
      </c>
      <c r="G81" s="827">
        <v>746.66579999999999</v>
      </c>
      <c r="H81" s="796">
        <v>2.6123101088684431</v>
      </c>
      <c r="I81" s="796">
        <v>3.225501682900056</v>
      </c>
      <c r="J81" s="826">
        <v>862.73779999999999</v>
      </c>
      <c r="K81" s="796">
        <v>-6.2681212888040738</v>
      </c>
      <c r="L81" s="797">
        <v>-7.9594694796527037</v>
      </c>
      <c r="M81" s="826">
        <v>327.4175349999993</v>
      </c>
      <c r="N81" s="796">
        <v>-9.1644897574759128</v>
      </c>
      <c r="O81" s="797">
        <v>3.8720101686363639</v>
      </c>
      <c r="P81" s="827">
        <v>306.96995399999997</v>
      </c>
      <c r="Q81" s="796">
        <v>-0.53562047847619532</v>
      </c>
      <c r="R81" s="796">
        <v>5.1616622339890617</v>
      </c>
      <c r="U81" s="835"/>
    </row>
    <row r="82" spans="1:23" ht="24" customHeight="1" x14ac:dyDescent="0.2">
      <c r="A82" s="7"/>
      <c r="B82" s="787" t="s">
        <v>991</v>
      </c>
      <c r="C82" s="786" t="s">
        <v>995</v>
      </c>
      <c r="D82" s="826">
        <v>1724.3651970000001</v>
      </c>
      <c r="E82" s="796">
        <v>-2.0166150740358879</v>
      </c>
      <c r="F82" s="797">
        <v>0.22176581274184759</v>
      </c>
      <c r="G82" s="827">
        <v>698.34490100000005</v>
      </c>
      <c r="H82" s="796">
        <v>-6.4080026399206957</v>
      </c>
      <c r="I82" s="796">
        <v>1.5850746478906164</v>
      </c>
      <c r="J82" s="826">
        <v>847.71227299999998</v>
      </c>
      <c r="K82" s="796">
        <v>-13.529434292125531</v>
      </c>
      <c r="L82" s="797">
        <v>-8.9508826294347426</v>
      </c>
      <c r="M82" s="826">
        <v>269.50904799999978</v>
      </c>
      <c r="N82" s="796">
        <v>-17.558018967045385</v>
      </c>
      <c r="O82" s="797">
        <v>0.15047834763435297</v>
      </c>
      <c r="P82" s="827">
        <v>304.93311299999999</v>
      </c>
      <c r="Q82" s="796">
        <v>5.2630057704098343</v>
      </c>
      <c r="R82" s="796">
        <v>5.1782880018617528</v>
      </c>
      <c r="U82" s="835"/>
    </row>
    <row r="83" spans="1:23" ht="24" customHeight="1" x14ac:dyDescent="0.2">
      <c r="A83" s="7"/>
      <c r="B83" s="787" t="s">
        <v>991</v>
      </c>
      <c r="C83" s="786" t="s">
        <v>996</v>
      </c>
      <c r="D83" s="826">
        <v>1836.512941</v>
      </c>
      <c r="E83" s="796">
        <v>11.513302617768684</v>
      </c>
      <c r="F83" s="797">
        <v>1.7791756870122244</v>
      </c>
      <c r="G83" s="827">
        <v>1533.273013</v>
      </c>
      <c r="H83" s="796">
        <v>114.62417100847216</v>
      </c>
      <c r="I83" s="796">
        <v>17.431011847449042</v>
      </c>
      <c r="J83" s="826">
        <v>884.92665099999999</v>
      </c>
      <c r="K83" s="796">
        <v>2.1492503863521195</v>
      </c>
      <c r="L83" s="797">
        <v>-7.4422584177233126</v>
      </c>
      <c r="M83" s="826">
        <v>315.87526299999973</v>
      </c>
      <c r="N83" s="796">
        <v>8.3589631440900156</v>
      </c>
      <c r="O83" s="797">
        <v>1.2511566735442736</v>
      </c>
      <c r="P83" s="827">
        <v>284.722598</v>
      </c>
      <c r="Q83" s="796">
        <v>9.893370322608174</v>
      </c>
      <c r="R83" s="796">
        <v>5.7815929342568406</v>
      </c>
      <c r="U83" s="835"/>
    </row>
    <row r="84" spans="1:23" ht="24" customHeight="1" x14ac:dyDescent="0.2">
      <c r="A84" s="7"/>
      <c r="B84" s="787" t="s">
        <v>991</v>
      </c>
      <c r="C84" s="786" t="s">
        <v>997</v>
      </c>
      <c r="D84" s="826">
        <v>1336.492428</v>
      </c>
      <c r="E84" s="796">
        <v>0.57536546410801304</v>
      </c>
      <c r="F84" s="797">
        <v>1.6586199370977051</v>
      </c>
      <c r="G84" s="827">
        <v>616.21623999999997</v>
      </c>
      <c r="H84" s="796">
        <v>9.7412849715773131</v>
      </c>
      <c r="I84" s="796">
        <v>16.667829808884971</v>
      </c>
      <c r="J84" s="826">
        <v>566.63776600000006</v>
      </c>
      <c r="K84" s="796">
        <v>-3.8036859087917763</v>
      </c>
      <c r="L84" s="797">
        <v>-7.1344556666821273</v>
      </c>
      <c r="M84" s="826">
        <v>214.93032399999981</v>
      </c>
      <c r="N84" s="796">
        <v>-13.483659779700707</v>
      </c>
      <c r="O84" s="797">
        <v>-0.25996367689591349</v>
      </c>
      <c r="P84" s="827">
        <v>184.46907999999999</v>
      </c>
      <c r="Q84" s="796">
        <v>1.8127113188637356</v>
      </c>
      <c r="R84" s="796">
        <v>5.4556300078279163</v>
      </c>
      <c r="U84" s="835"/>
    </row>
    <row r="85" spans="1:23" ht="24" customHeight="1" x14ac:dyDescent="0.2">
      <c r="A85" s="7"/>
      <c r="B85" s="787" t="s">
        <v>991</v>
      </c>
      <c r="C85" s="786" t="s">
        <v>998</v>
      </c>
      <c r="D85" s="826">
        <v>1758.8210730000001</v>
      </c>
      <c r="E85" s="796">
        <v>7.8696579167912395</v>
      </c>
      <c r="F85" s="797">
        <v>2.3383064222286976</v>
      </c>
      <c r="G85" s="827">
        <v>717.08656399999995</v>
      </c>
      <c r="H85" s="796">
        <v>9.1978945490055928</v>
      </c>
      <c r="I85" s="796">
        <v>15.890978791140276</v>
      </c>
      <c r="J85" s="826">
        <v>780.12655400000006</v>
      </c>
      <c r="K85" s="796">
        <v>0.334086473579287</v>
      </c>
      <c r="L85" s="797">
        <v>-6.3842618892713805</v>
      </c>
      <c r="M85" s="826">
        <v>303.56606499999975</v>
      </c>
      <c r="N85" s="796">
        <v>-8.1311198633297046</v>
      </c>
      <c r="O85" s="797">
        <v>-1.2047723024578905</v>
      </c>
      <c r="P85" s="827">
        <v>297.28002199999997</v>
      </c>
      <c r="Q85" s="796">
        <v>15.810884688234928</v>
      </c>
      <c r="R85" s="796">
        <v>6.5349550986836258</v>
      </c>
      <c r="U85" s="835"/>
    </row>
    <row r="86" spans="1:23" ht="24" customHeight="1" x14ac:dyDescent="0.2">
      <c r="A86" s="7"/>
      <c r="B86" s="787" t="s">
        <v>991</v>
      </c>
      <c r="C86" s="786" t="s">
        <v>999</v>
      </c>
      <c r="D86" s="826">
        <v>1862.3051089999999</v>
      </c>
      <c r="E86" s="796">
        <v>11.736570332475548</v>
      </c>
      <c r="F86" s="797">
        <v>3.2838353910756402</v>
      </c>
      <c r="G86" s="827">
        <v>838.55825300000004</v>
      </c>
      <c r="H86" s="796">
        <v>18.908666672028662</v>
      </c>
      <c r="I86" s="796">
        <v>16.194142381097308</v>
      </c>
      <c r="J86" s="826">
        <v>854.54387699999995</v>
      </c>
      <c r="K86" s="796">
        <v>0.46574669096284271</v>
      </c>
      <c r="L86" s="797">
        <v>-5.7060730402254904</v>
      </c>
      <c r="M86" s="826">
        <v>294.24875499999962</v>
      </c>
      <c r="N86" s="796">
        <v>4.9222537607984451</v>
      </c>
      <c r="O86" s="797">
        <v>-0.63829182270360718</v>
      </c>
      <c r="P86" s="827">
        <v>340.17412400000001</v>
      </c>
      <c r="Q86" s="796">
        <v>25.206693346407349</v>
      </c>
      <c r="R86" s="796">
        <v>8.3901348467037007</v>
      </c>
      <c r="U86" s="835"/>
    </row>
    <row r="87" spans="1:23" ht="24" customHeight="1" x14ac:dyDescent="0.2">
      <c r="A87" s="7"/>
      <c r="B87" s="787" t="s">
        <v>991</v>
      </c>
      <c r="C87" s="786" t="s">
        <v>1000</v>
      </c>
      <c r="D87" s="826">
        <v>1844.9045369999999</v>
      </c>
      <c r="E87" s="796">
        <v>-0.83888873730578739</v>
      </c>
      <c r="F87" s="797">
        <v>2.8675759594443351</v>
      </c>
      <c r="G87" s="827">
        <v>913.671739</v>
      </c>
      <c r="H87" s="796">
        <v>21.007583158789256</v>
      </c>
      <c r="I87" s="796">
        <v>16.661606215441171</v>
      </c>
      <c r="J87" s="826">
        <v>776.25343399999997</v>
      </c>
      <c r="K87" s="796">
        <v>-12.149839395847895</v>
      </c>
      <c r="L87" s="797">
        <v>-6.307008047287999</v>
      </c>
      <c r="M87" s="826">
        <v>292.62023599999952</v>
      </c>
      <c r="N87" s="796">
        <v>-15.543612399743012</v>
      </c>
      <c r="O87" s="797">
        <v>-2.1663102424319458</v>
      </c>
      <c r="P87" s="827">
        <v>347.30021699999998</v>
      </c>
      <c r="Q87" s="796">
        <v>-8.4222797975211368</v>
      </c>
      <c r="R87" s="796">
        <v>6.3424287608234042</v>
      </c>
      <c r="U87" s="835"/>
    </row>
    <row r="88" spans="1:23" ht="24" customHeight="1" x14ac:dyDescent="0.2">
      <c r="A88" s="7"/>
      <c r="B88" s="787" t="s">
        <v>991</v>
      </c>
      <c r="C88" s="786" t="s">
        <v>1001</v>
      </c>
      <c r="D88" s="826">
        <v>1500.6367359999999</v>
      </c>
      <c r="E88" s="796">
        <v>1.1046792946688422</v>
      </c>
      <c r="F88" s="797">
        <v>2.7361640750892091</v>
      </c>
      <c r="G88" s="827">
        <v>588.80461600000001</v>
      </c>
      <c r="H88" s="796">
        <v>16.608983168765977</v>
      </c>
      <c r="I88" s="796">
        <v>16.658396974801072</v>
      </c>
      <c r="J88" s="826">
        <v>657.13346799999999</v>
      </c>
      <c r="K88" s="796">
        <v>1.8071101246933452</v>
      </c>
      <c r="L88" s="797">
        <v>-5.7894944756400442</v>
      </c>
      <c r="M88" s="826">
        <v>305.54208499999925</v>
      </c>
      <c r="N88" s="796">
        <v>16.286659952883632</v>
      </c>
      <c r="O88" s="797">
        <v>-0.83521856943542527</v>
      </c>
      <c r="P88" s="827">
        <v>259.128469</v>
      </c>
      <c r="Q88" s="796">
        <v>10.577615120467222</v>
      </c>
      <c r="R88" s="796">
        <v>6.6388633154512711</v>
      </c>
      <c r="U88" s="835"/>
    </row>
    <row r="89" spans="1:23" ht="24" customHeight="1" x14ac:dyDescent="0.2">
      <c r="A89" s="7"/>
      <c r="B89" s="787" t="s">
        <v>1002</v>
      </c>
      <c r="C89" s="786" t="s">
        <v>1003</v>
      </c>
      <c r="D89" s="826">
        <v>1719.851234</v>
      </c>
      <c r="E89" s="796">
        <v>-0.50060013510132562</v>
      </c>
      <c r="F89" s="797">
        <v>-0.50060013510132562</v>
      </c>
      <c r="G89" s="827">
        <v>1385.337841</v>
      </c>
      <c r="H89" s="796">
        <v>91.138451789455814</v>
      </c>
      <c r="I89" s="796">
        <v>91.138451789455814</v>
      </c>
      <c r="J89" s="826">
        <v>808.33666900000003</v>
      </c>
      <c r="K89" s="796">
        <v>-1.7729123060019614</v>
      </c>
      <c r="L89" s="797">
        <v>-1.7729123060019614</v>
      </c>
      <c r="M89" s="826">
        <v>300.96871100000004</v>
      </c>
      <c r="N89" s="796">
        <v>-0.41182403561871306</v>
      </c>
      <c r="O89" s="797">
        <v>-0.41182403561871306</v>
      </c>
      <c r="P89" s="827">
        <v>293.16181899999998</v>
      </c>
      <c r="Q89" s="796">
        <v>-1.6901091064675633</v>
      </c>
      <c r="R89" s="796">
        <v>-1.6901091064675633</v>
      </c>
      <c r="U89" s="835"/>
    </row>
    <row r="90" spans="1:23" ht="24" customHeight="1" x14ac:dyDescent="0.2">
      <c r="A90" s="7"/>
      <c r="B90" s="787" t="s">
        <v>991</v>
      </c>
      <c r="C90" s="786" t="s">
        <v>990</v>
      </c>
      <c r="D90" s="826">
        <v>1799.187553</v>
      </c>
      <c r="E90" s="796">
        <v>5.8830174978946825</v>
      </c>
      <c r="F90" s="797">
        <v>2.6639419530851693</v>
      </c>
      <c r="G90" s="827">
        <v>1294.4791029999999</v>
      </c>
      <c r="H90" s="796">
        <v>77.120852195224131</v>
      </c>
      <c r="I90" s="796">
        <v>84.10046015137489</v>
      </c>
      <c r="J90" s="826">
        <v>814.09575400000006</v>
      </c>
      <c r="K90" s="796">
        <v>0.42067898620068434</v>
      </c>
      <c r="L90" s="797">
        <v>-0.68433522411055492</v>
      </c>
      <c r="M90" s="826">
        <v>328.13027999999929</v>
      </c>
      <c r="N90" s="796">
        <v>-12.003008194966158</v>
      </c>
      <c r="O90" s="797">
        <v>-6.8141429600403143</v>
      </c>
      <c r="P90" s="827">
        <v>296.05169100000001</v>
      </c>
      <c r="Q90" s="796">
        <v>-1.5520482834813998</v>
      </c>
      <c r="R90" s="796">
        <v>-1.6207885627953056</v>
      </c>
      <c r="U90" s="835"/>
    </row>
    <row r="91" spans="1:23" ht="24" customHeight="1" x14ac:dyDescent="0.2">
      <c r="A91" s="7"/>
      <c r="B91" s="787" t="s">
        <v>991</v>
      </c>
      <c r="C91" s="786" t="s">
        <v>992</v>
      </c>
      <c r="D91" s="826">
        <v>1817.3317509999999</v>
      </c>
      <c r="E91" s="796">
        <v>12.434754042015705</v>
      </c>
      <c r="F91" s="797">
        <v>5.7949431448504507</v>
      </c>
      <c r="G91" s="827">
        <v>744.86636299999998</v>
      </c>
      <c r="H91" s="796">
        <v>-2.2511555799303418</v>
      </c>
      <c r="I91" s="796">
        <v>54.428614738095547</v>
      </c>
      <c r="J91" s="826">
        <v>836.33626500000003</v>
      </c>
      <c r="K91" s="796">
        <v>-2.3425956195247122</v>
      </c>
      <c r="L91" s="797">
        <v>-1.2546667603444694</v>
      </c>
      <c r="M91" s="826">
        <v>283.60971799999993</v>
      </c>
      <c r="N91" s="796">
        <v>-6.6421710613321583</v>
      </c>
      <c r="O91" s="797">
        <v>-6.7607733144153475</v>
      </c>
      <c r="P91" s="827">
        <v>327.23192799999998</v>
      </c>
      <c r="Q91" s="796">
        <v>1.687478268442133</v>
      </c>
      <c r="R91" s="796">
        <v>-0.46451647700589405</v>
      </c>
      <c r="U91" s="835"/>
    </row>
    <row r="92" spans="1:23" ht="24" customHeight="1" x14ac:dyDescent="0.2">
      <c r="A92" s="7"/>
      <c r="B92" s="787" t="s">
        <v>991</v>
      </c>
      <c r="C92" s="786" t="s">
        <v>993</v>
      </c>
      <c r="D92" s="826">
        <v>1706.7167139999999</v>
      </c>
      <c r="E92" s="796">
        <v>-3.5649914569940155</v>
      </c>
      <c r="F92" s="797">
        <v>3.363830625699693</v>
      </c>
      <c r="G92" s="827">
        <v>767.23473899999999</v>
      </c>
      <c r="H92" s="796">
        <v>-2.716451243236595</v>
      </c>
      <c r="I92" s="796">
        <v>39.437485393849926</v>
      </c>
      <c r="J92" s="826">
        <v>793.49600699999996</v>
      </c>
      <c r="K92" s="796">
        <v>-2.5597042444841844</v>
      </c>
      <c r="L92" s="797">
        <v>-1.5762867245529999</v>
      </c>
      <c r="M92" s="826">
        <v>283.69929299999944</v>
      </c>
      <c r="N92" s="796">
        <v>-8.329675047082052</v>
      </c>
      <c r="O92" s="797">
        <v>-7.1376381717640491</v>
      </c>
      <c r="P92" s="827">
        <v>290.22697399999998</v>
      </c>
      <c r="Q92" s="796">
        <v>-10.594817436536651</v>
      </c>
      <c r="R92" s="796">
        <v>-3.1051535875039171</v>
      </c>
      <c r="U92" s="835"/>
      <c r="W92" s="61"/>
    </row>
    <row r="93" spans="1:23" ht="24" customHeight="1" x14ac:dyDescent="0.2">
      <c r="A93" s="7"/>
      <c r="B93" s="787" t="s">
        <v>991</v>
      </c>
      <c r="C93" s="786" t="s">
        <v>994</v>
      </c>
      <c r="D93" s="826">
        <v>1890.120838</v>
      </c>
      <c r="E93" s="796">
        <v>6.3034587393556718</v>
      </c>
      <c r="F93" s="797">
        <v>3.972167601925114</v>
      </c>
      <c r="G93" s="827">
        <v>851.79234399999996</v>
      </c>
      <c r="H93" s="796">
        <v>14.079464199378089</v>
      </c>
      <c r="I93" s="796">
        <v>34.392426124124363</v>
      </c>
      <c r="J93" s="826">
        <v>869.55186600000002</v>
      </c>
      <c r="K93" s="796">
        <v>0.78981887660423133</v>
      </c>
      <c r="L93" s="797">
        <v>-1.0864174254524794</v>
      </c>
      <c r="M93" s="826">
        <v>294.69512500000036</v>
      </c>
      <c r="N93" s="796">
        <v>-9.9940921001677623</v>
      </c>
      <c r="O93" s="797">
        <v>-7.7164610892327961</v>
      </c>
      <c r="P93" s="827">
        <v>329.28445299999998</v>
      </c>
      <c r="Q93" s="796">
        <v>7.2692778916076062</v>
      </c>
      <c r="R93" s="796">
        <v>-1.0536082551344972</v>
      </c>
      <c r="U93" s="835"/>
      <c r="W93" s="61"/>
    </row>
    <row r="94" spans="1:23" ht="24" customHeight="1" x14ac:dyDescent="0.2">
      <c r="A94" s="7"/>
      <c r="B94" s="787" t="s">
        <v>991</v>
      </c>
      <c r="C94" s="786" t="s">
        <v>995</v>
      </c>
      <c r="D94" s="826">
        <v>1750.7030219999999</v>
      </c>
      <c r="E94" s="796">
        <v>1.5273925178855174</v>
      </c>
      <c r="F94" s="797">
        <v>3.563523990754458</v>
      </c>
      <c r="G94" s="827">
        <v>812.93736100000001</v>
      </c>
      <c r="H94" s="796">
        <v>16.409149667436317</v>
      </c>
      <c r="I94" s="796">
        <v>31.571119725440376</v>
      </c>
      <c r="J94" s="826">
        <v>805.81800699999997</v>
      </c>
      <c r="K94" s="796">
        <v>-4.9420383937274881</v>
      </c>
      <c r="L94" s="797">
        <v>-1.7381795469559425</v>
      </c>
      <c r="M94" s="826">
        <v>329.25237299999958</v>
      </c>
      <c r="N94" s="796">
        <v>22.167465412886568</v>
      </c>
      <c r="O94" s="797">
        <v>-3.444453396896463</v>
      </c>
      <c r="P94" s="827">
        <v>302.18798399999997</v>
      </c>
      <c r="Q94" s="796">
        <v>-0.9002397191281819</v>
      </c>
      <c r="R94" s="796">
        <v>-1.0284273347942352</v>
      </c>
      <c r="U94" s="835"/>
    </row>
    <row r="95" spans="1:23" ht="2.1" customHeight="1" x14ac:dyDescent="0.2">
      <c r="B95" s="194"/>
      <c r="C95" s="120"/>
      <c r="D95" s="293"/>
      <c r="E95" s="269"/>
      <c r="F95" s="294"/>
      <c r="G95" s="295"/>
      <c r="H95" s="295"/>
      <c r="I95" s="295"/>
      <c r="J95" s="293"/>
      <c r="K95" s="293"/>
      <c r="L95" s="269"/>
      <c r="M95" s="294"/>
      <c r="N95" s="115"/>
      <c r="O95" s="48"/>
      <c r="P95" s="120"/>
      <c r="Q95" s="120"/>
      <c r="R95" s="91"/>
    </row>
    <row r="96" spans="1:23" s="61" customFormat="1" ht="18" customHeight="1" x14ac:dyDescent="0.2">
      <c r="B96" s="59" t="s">
        <v>272</v>
      </c>
      <c r="C96" s="59"/>
      <c r="G96" s="265"/>
      <c r="L96" s="204"/>
      <c r="M96" s="204"/>
    </row>
    <row r="97" spans="2:18" s="61" customFormat="1" ht="18" customHeight="1" x14ac:dyDescent="0.2">
      <c r="B97" s="300"/>
      <c r="C97" s="59"/>
      <c r="G97" s="265"/>
      <c r="L97" s="204"/>
      <c r="M97" s="204"/>
    </row>
    <row r="98" spans="2:18" ht="24" customHeight="1" x14ac:dyDescent="0.2">
      <c r="B98" s="40"/>
      <c r="C98" s="40"/>
    </row>
    <row r="99" spans="2:18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8" ht="4.3499999999999996" customHeight="1" x14ac:dyDescent="0.2">
      <c r="B100" s="1326"/>
      <c r="C100" s="1326"/>
      <c r="D100" s="1326"/>
      <c r="E100" s="1326"/>
      <c r="F100" s="1326"/>
      <c r="G100" s="1326"/>
      <c r="H100" s="1326"/>
      <c r="I100" s="1326"/>
      <c r="J100" s="1326"/>
      <c r="K100" s="1326"/>
      <c r="L100" s="1326"/>
      <c r="M100" s="1326"/>
      <c r="N100" s="1326"/>
      <c r="O100" s="1326"/>
      <c r="P100" s="1326"/>
      <c r="Q100" s="1326"/>
      <c r="R100" s="1326"/>
    </row>
    <row r="101" spans="2:18" ht="18" customHeight="1" x14ac:dyDescent="0.3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277"/>
      <c r="R101" s="108" t="s">
        <v>804</v>
      </c>
    </row>
    <row r="102" spans="2:18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8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8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8" s="468" customFormat="1" ht="24.6" customHeight="1" x14ac:dyDescent="0.2">
      <c r="B105" s="459"/>
      <c r="C105" s="459"/>
      <c r="D105" s="786"/>
      <c r="E105" s="786"/>
      <c r="F105" s="786"/>
      <c r="G105" s="786"/>
      <c r="H105" s="786"/>
      <c r="I105" s="786"/>
      <c r="J105" s="786"/>
      <c r="K105" s="786"/>
      <c r="L105" s="786"/>
      <c r="M105" s="786"/>
      <c r="N105" s="786"/>
      <c r="O105" s="786"/>
      <c r="P105" s="786"/>
      <c r="Q105" s="786"/>
      <c r="R105" s="786"/>
    </row>
    <row r="106" spans="2:18" s="468" customFormat="1" ht="24.6" customHeight="1" x14ac:dyDescent="0.2">
      <c r="B106" s="459"/>
      <c r="C106" s="459"/>
      <c r="D106" s="786"/>
      <c r="E106" s="786"/>
      <c r="F106" s="786"/>
      <c r="G106" s="786"/>
      <c r="H106" s="786"/>
      <c r="I106" s="786"/>
      <c r="J106" s="786"/>
      <c r="K106" s="786"/>
      <c r="L106" s="786"/>
      <c r="M106" s="786"/>
      <c r="N106" s="786"/>
      <c r="O106" s="786"/>
      <c r="P106" s="786"/>
      <c r="Q106" s="786"/>
      <c r="R106" s="786"/>
    </row>
    <row r="107" spans="2:18" s="468" customFormat="1" ht="24.6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</row>
    <row r="108" spans="2:18" s="468" customFormat="1" ht="24.6" customHeight="1" x14ac:dyDescent="0.2">
      <c r="B108" s="459"/>
      <c r="C108" s="459"/>
      <c r="D108" s="786"/>
      <c r="E108" s="786"/>
      <c r="F108" s="786"/>
      <c r="G108" s="786"/>
      <c r="H108" s="786"/>
      <c r="I108" s="786"/>
      <c r="J108" s="786"/>
      <c r="K108" s="786"/>
      <c r="L108" s="786"/>
      <c r="M108" s="786"/>
      <c r="N108" s="786"/>
      <c r="O108" s="786"/>
      <c r="P108" s="786"/>
      <c r="Q108" s="786"/>
      <c r="R108" s="786"/>
    </row>
    <row r="109" spans="2:18" s="468" customFormat="1" ht="18" customHeight="1" x14ac:dyDescent="0.2">
      <c r="B109" s="459"/>
      <c r="C109" s="459"/>
      <c r="D109" s="786"/>
      <c r="E109" s="786"/>
      <c r="F109" s="786"/>
      <c r="G109" s="786"/>
      <c r="H109" s="786"/>
      <c r="I109" s="786"/>
      <c r="J109" s="786"/>
      <c r="K109" s="786"/>
      <c r="L109" s="786"/>
      <c r="M109" s="786"/>
      <c r="N109" s="786"/>
      <c r="O109" s="786"/>
      <c r="P109" s="786"/>
      <c r="Q109" s="786"/>
      <c r="R109" s="786"/>
    </row>
  </sheetData>
  <mergeCells count="21">
    <mergeCell ref="B100:R100"/>
    <mergeCell ref="J71:L71"/>
    <mergeCell ref="M71:O71"/>
    <mergeCell ref="P71:R71"/>
    <mergeCell ref="B73:C73"/>
    <mergeCell ref="G71:I71"/>
    <mergeCell ref="B74:C74"/>
    <mergeCell ref="B75:C75"/>
    <mergeCell ref="B8:C8"/>
    <mergeCell ref="B71:C72"/>
    <mergeCell ref="D71:F71"/>
    <mergeCell ref="B9:C9"/>
    <mergeCell ref="B10:C10"/>
    <mergeCell ref="B1:R1"/>
    <mergeCell ref="B2:R2"/>
    <mergeCell ref="B6:C7"/>
    <mergeCell ref="D6:F6"/>
    <mergeCell ref="G6:I6"/>
    <mergeCell ref="J6:L6"/>
    <mergeCell ref="M6:O6"/>
    <mergeCell ref="P6:R6"/>
  </mergeCells>
  <conditionalFormatting sqref="B12:R29 B77:R94">
    <cfRule type="expression" dxfId="42" priority="1">
      <formula>$B12&lt;&gt;""</formula>
    </cfRule>
  </conditionalFormatting>
  <hyperlinks>
    <hyperlink ref="T4" location="Índice!A1" display="Índice" xr:uid="{00000000-0004-0000-1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Folha19"/>
  <dimension ref="A1:X109"/>
  <sheetViews>
    <sheetView view="pageBreakPreview" zoomScale="65" zoomScaleNormal="75" zoomScaleSheetLayoutView="65" workbookViewId="0"/>
  </sheetViews>
  <sheetFormatPr defaultRowHeight="12.75" x14ac:dyDescent="0.2"/>
  <cols>
    <col min="1" max="1" width="9.140625" style="9"/>
    <col min="2" max="3" width="5.85546875" style="9" customWidth="1"/>
    <col min="4" max="5" width="9.85546875" style="9" customWidth="1"/>
    <col min="6" max="13" width="10.85546875" style="9" customWidth="1"/>
    <col min="14" max="14" width="11.85546875" style="9" customWidth="1"/>
    <col min="15" max="15" width="10.85546875" style="9" customWidth="1"/>
    <col min="16" max="17" width="9.85546875" style="9" customWidth="1"/>
    <col min="18" max="20" width="10.85546875" style="9" customWidth="1"/>
    <col min="21" max="21" width="9.85546875" style="9" customWidth="1"/>
    <col min="22" max="22" width="9.140625" style="9"/>
    <col min="23" max="23" width="11.42578125" style="9" customWidth="1"/>
    <col min="24" max="24" width="11.140625" style="9" bestFit="1" customWidth="1"/>
    <col min="25" max="257" width="9.140625" style="9"/>
    <col min="258" max="259" width="5.85546875" style="9" customWidth="1"/>
    <col min="260" max="261" width="9.85546875" style="9" customWidth="1"/>
    <col min="262" max="269" width="10.85546875" style="9" customWidth="1"/>
    <col min="270" max="270" width="11.85546875" style="9" customWidth="1"/>
    <col min="271" max="271" width="10.85546875" style="9" customWidth="1"/>
    <col min="272" max="273" width="9.85546875" style="9" customWidth="1"/>
    <col min="274" max="276" width="10.85546875" style="9" customWidth="1"/>
    <col min="277" max="277" width="9.85546875" style="9" customWidth="1"/>
    <col min="278" max="513" width="9.140625" style="9"/>
    <col min="514" max="515" width="5.85546875" style="9" customWidth="1"/>
    <col min="516" max="517" width="9.85546875" style="9" customWidth="1"/>
    <col min="518" max="525" width="10.85546875" style="9" customWidth="1"/>
    <col min="526" max="526" width="11.85546875" style="9" customWidth="1"/>
    <col min="527" max="527" width="10.85546875" style="9" customWidth="1"/>
    <col min="528" max="529" width="9.85546875" style="9" customWidth="1"/>
    <col min="530" max="532" width="10.85546875" style="9" customWidth="1"/>
    <col min="533" max="533" width="9.85546875" style="9" customWidth="1"/>
    <col min="534" max="769" width="9.140625" style="9"/>
    <col min="770" max="771" width="5.85546875" style="9" customWidth="1"/>
    <col min="772" max="773" width="9.85546875" style="9" customWidth="1"/>
    <col min="774" max="781" width="10.85546875" style="9" customWidth="1"/>
    <col min="782" max="782" width="11.85546875" style="9" customWidth="1"/>
    <col min="783" max="783" width="10.85546875" style="9" customWidth="1"/>
    <col min="784" max="785" width="9.85546875" style="9" customWidth="1"/>
    <col min="786" max="788" width="10.85546875" style="9" customWidth="1"/>
    <col min="789" max="789" width="9.85546875" style="9" customWidth="1"/>
    <col min="790" max="1025" width="9.140625" style="9"/>
    <col min="1026" max="1027" width="5.85546875" style="9" customWidth="1"/>
    <col min="1028" max="1029" width="9.85546875" style="9" customWidth="1"/>
    <col min="1030" max="1037" width="10.85546875" style="9" customWidth="1"/>
    <col min="1038" max="1038" width="11.85546875" style="9" customWidth="1"/>
    <col min="1039" max="1039" width="10.85546875" style="9" customWidth="1"/>
    <col min="1040" max="1041" width="9.85546875" style="9" customWidth="1"/>
    <col min="1042" max="1044" width="10.85546875" style="9" customWidth="1"/>
    <col min="1045" max="1045" width="9.85546875" style="9" customWidth="1"/>
    <col min="1046" max="1281" width="9.140625" style="9"/>
    <col min="1282" max="1283" width="5.85546875" style="9" customWidth="1"/>
    <col min="1284" max="1285" width="9.85546875" style="9" customWidth="1"/>
    <col min="1286" max="1293" width="10.85546875" style="9" customWidth="1"/>
    <col min="1294" max="1294" width="11.85546875" style="9" customWidth="1"/>
    <col min="1295" max="1295" width="10.85546875" style="9" customWidth="1"/>
    <col min="1296" max="1297" width="9.85546875" style="9" customWidth="1"/>
    <col min="1298" max="1300" width="10.85546875" style="9" customWidth="1"/>
    <col min="1301" max="1301" width="9.85546875" style="9" customWidth="1"/>
    <col min="1302" max="1537" width="9.140625" style="9"/>
    <col min="1538" max="1539" width="5.85546875" style="9" customWidth="1"/>
    <col min="1540" max="1541" width="9.85546875" style="9" customWidth="1"/>
    <col min="1542" max="1549" width="10.85546875" style="9" customWidth="1"/>
    <col min="1550" max="1550" width="11.85546875" style="9" customWidth="1"/>
    <col min="1551" max="1551" width="10.85546875" style="9" customWidth="1"/>
    <col min="1552" max="1553" width="9.85546875" style="9" customWidth="1"/>
    <col min="1554" max="1556" width="10.85546875" style="9" customWidth="1"/>
    <col min="1557" max="1557" width="9.85546875" style="9" customWidth="1"/>
    <col min="1558" max="1793" width="9.140625" style="9"/>
    <col min="1794" max="1795" width="5.85546875" style="9" customWidth="1"/>
    <col min="1796" max="1797" width="9.85546875" style="9" customWidth="1"/>
    <col min="1798" max="1805" width="10.85546875" style="9" customWidth="1"/>
    <col min="1806" max="1806" width="11.85546875" style="9" customWidth="1"/>
    <col min="1807" max="1807" width="10.85546875" style="9" customWidth="1"/>
    <col min="1808" max="1809" width="9.85546875" style="9" customWidth="1"/>
    <col min="1810" max="1812" width="10.85546875" style="9" customWidth="1"/>
    <col min="1813" max="1813" width="9.85546875" style="9" customWidth="1"/>
    <col min="1814" max="2049" width="9.140625" style="9"/>
    <col min="2050" max="2051" width="5.85546875" style="9" customWidth="1"/>
    <col min="2052" max="2053" width="9.85546875" style="9" customWidth="1"/>
    <col min="2054" max="2061" width="10.85546875" style="9" customWidth="1"/>
    <col min="2062" max="2062" width="11.85546875" style="9" customWidth="1"/>
    <col min="2063" max="2063" width="10.85546875" style="9" customWidth="1"/>
    <col min="2064" max="2065" width="9.85546875" style="9" customWidth="1"/>
    <col min="2066" max="2068" width="10.85546875" style="9" customWidth="1"/>
    <col min="2069" max="2069" width="9.85546875" style="9" customWidth="1"/>
    <col min="2070" max="2305" width="9.140625" style="9"/>
    <col min="2306" max="2307" width="5.85546875" style="9" customWidth="1"/>
    <col min="2308" max="2309" width="9.85546875" style="9" customWidth="1"/>
    <col min="2310" max="2317" width="10.85546875" style="9" customWidth="1"/>
    <col min="2318" max="2318" width="11.85546875" style="9" customWidth="1"/>
    <col min="2319" max="2319" width="10.85546875" style="9" customWidth="1"/>
    <col min="2320" max="2321" width="9.85546875" style="9" customWidth="1"/>
    <col min="2322" max="2324" width="10.85546875" style="9" customWidth="1"/>
    <col min="2325" max="2325" width="9.85546875" style="9" customWidth="1"/>
    <col min="2326" max="2561" width="9.140625" style="9"/>
    <col min="2562" max="2563" width="5.85546875" style="9" customWidth="1"/>
    <col min="2564" max="2565" width="9.85546875" style="9" customWidth="1"/>
    <col min="2566" max="2573" width="10.85546875" style="9" customWidth="1"/>
    <col min="2574" max="2574" width="11.85546875" style="9" customWidth="1"/>
    <col min="2575" max="2575" width="10.85546875" style="9" customWidth="1"/>
    <col min="2576" max="2577" width="9.85546875" style="9" customWidth="1"/>
    <col min="2578" max="2580" width="10.85546875" style="9" customWidth="1"/>
    <col min="2581" max="2581" width="9.85546875" style="9" customWidth="1"/>
    <col min="2582" max="2817" width="9.140625" style="9"/>
    <col min="2818" max="2819" width="5.85546875" style="9" customWidth="1"/>
    <col min="2820" max="2821" width="9.85546875" style="9" customWidth="1"/>
    <col min="2822" max="2829" width="10.85546875" style="9" customWidth="1"/>
    <col min="2830" max="2830" width="11.85546875" style="9" customWidth="1"/>
    <col min="2831" max="2831" width="10.85546875" style="9" customWidth="1"/>
    <col min="2832" max="2833" width="9.85546875" style="9" customWidth="1"/>
    <col min="2834" max="2836" width="10.85546875" style="9" customWidth="1"/>
    <col min="2837" max="2837" width="9.85546875" style="9" customWidth="1"/>
    <col min="2838" max="3073" width="9.140625" style="9"/>
    <col min="3074" max="3075" width="5.85546875" style="9" customWidth="1"/>
    <col min="3076" max="3077" width="9.85546875" style="9" customWidth="1"/>
    <col min="3078" max="3085" width="10.85546875" style="9" customWidth="1"/>
    <col min="3086" max="3086" width="11.85546875" style="9" customWidth="1"/>
    <col min="3087" max="3087" width="10.85546875" style="9" customWidth="1"/>
    <col min="3088" max="3089" width="9.85546875" style="9" customWidth="1"/>
    <col min="3090" max="3092" width="10.85546875" style="9" customWidth="1"/>
    <col min="3093" max="3093" width="9.85546875" style="9" customWidth="1"/>
    <col min="3094" max="3329" width="9.140625" style="9"/>
    <col min="3330" max="3331" width="5.85546875" style="9" customWidth="1"/>
    <col min="3332" max="3333" width="9.85546875" style="9" customWidth="1"/>
    <col min="3334" max="3341" width="10.85546875" style="9" customWidth="1"/>
    <col min="3342" max="3342" width="11.85546875" style="9" customWidth="1"/>
    <col min="3343" max="3343" width="10.85546875" style="9" customWidth="1"/>
    <col min="3344" max="3345" width="9.85546875" style="9" customWidth="1"/>
    <col min="3346" max="3348" width="10.85546875" style="9" customWidth="1"/>
    <col min="3349" max="3349" width="9.85546875" style="9" customWidth="1"/>
    <col min="3350" max="3585" width="9.140625" style="9"/>
    <col min="3586" max="3587" width="5.85546875" style="9" customWidth="1"/>
    <col min="3588" max="3589" width="9.85546875" style="9" customWidth="1"/>
    <col min="3590" max="3597" width="10.85546875" style="9" customWidth="1"/>
    <col min="3598" max="3598" width="11.85546875" style="9" customWidth="1"/>
    <col min="3599" max="3599" width="10.85546875" style="9" customWidth="1"/>
    <col min="3600" max="3601" width="9.85546875" style="9" customWidth="1"/>
    <col min="3602" max="3604" width="10.85546875" style="9" customWidth="1"/>
    <col min="3605" max="3605" width="9.85546875" style="9" customWidth="1"/>
    <col min="3606" max="3841" width="9.140625" style="9"/>
    <col min="3842" max="3843" width="5.85546875" style="9" customWidth="1"/>
    <col min="3844" max="3845" width="9.85546875" style="9" customWidth="1"/>
    <col min="3846" max="3853" width="10.85546875" style="9" customWidth="1"/>
    <col min="3854" max="3854" width="11.85546875" style="9" customWidth="1"/>
    <col min="3855" max="3855" width="10.85546875" style="9" customWidth="1"/>
    <col min="3856" max="3857" width="9.85546875" style="9" customWidth="1"/>
    <col min="3858" max="3860" width="10.85546875" style="9" customWidth="1"/>
    <col min="3861" max="3861" width="9.85546875" style="9" customWidth="1"/>
    <col min="3862" max="4097" width="9.140625" style="9"/>
    <col min="4098" max="4099" width="5.85546875" style="9" customWidth="1"/>
    <col min="4100" max="4101" width="9.85546875" style="9" customWidth="1"/>
    <col min="4102" max="4109" width="10.85546875" style="9" customWidth="1"/>
    <col min="4110" max="4110" width="11.85546875" style="9" customWidth="1"/>
    <col min="4111" max="4111" width="10.85546875" style="9" customWidth="1"/>
    <col min="4112" max="4113" width="9.85546875" style="9" customWidth="1"/>
    <col min="4114" max="4116" width="10.85546875" style="9" customWidth="1"/>
    <col min="4117" max="4117" width="9.85546875" style="9" customWidth="1"/>
    <col min="4118" max="4353" width="9.140625" style="9"/>
    <col min="4354" max="4355" width="5.85546875" style="9" customWidth="1"/>
    <col min="4356" max="4357" width="9.85546875" style="9" customWidth="1"/>
    <col min="4358" max="4365" width="10.85546875" style="9" customWidth="1"/>
    <col min="4366" max="4366" width="11.85546875" style="9" customWidth="1"/>
    <col min="4367" max="4367" width="10.85546875" style="9" customWidth="1"/>
    <col min="4368" max="4369" width="9.85546875" style="9" customWidth="1"/>
    <col min="4370" max="4372" width="10.85546875" style="9" customWidth="1"/>
    <col min="4373" max="4373" width="9.85546875" style="9" customWidth="1"/>
    <col min="4374" max="4609" width="9.140625" style="9"/>
    <col min="4610" max="4611" width="5.85546875" style="9" customWidth="1"/>
    <col min="4612" max="4613" width="9.85546875" style="9" customWidth="1"/>
    <col min="4614" max="4621" width="10.85546875" style="9" customWidth="1"/>
    <col min="4622" max="4622" width="11.85546875" style="9" customWidth="1"/>
    <col min="4623" max="4623" width="10.85546875" style="9" customWidth="1"/>
    <col min="4624" max="4625" width="9.85546875" style="9" customWidth="1"/>
    <col min="4626" max="4628" width="10.85546875" style="9" customWidth="1"/>
    <col min="4629" max="4629" width="9.85546875" style="9" customWidth="1"/>
    <col min="4630" max="4865" width="9.140625" style="9"/>
    <col min="4866" max="4867" width="5.85546875" style="9" customWidth="1"/>
    <col min="4868" max="4869" width="9.85546875" style="9" customWidth="1"/>
    <col min="4870" max="4877" width="10.85546875" style="9" customWidth="1"/>
    <col min="4878" max="4878" width="11.85546875" style="9" customWidth="1"/>
    <col min="4879" max="4879" width="10.85546875" style="9" customWidth="1"/>
    <col min="4880" max="4881" width="9.85546875" style="9" customWidth="1"/>
    <col min="4882" max="4884" width="10.85546875" style="9" customWidth="1"/>
    <col min="4885" max="4885" width="9.85546875" style="9" customWidth="1"/>
    <col min="4886" max="5121" width="9.140625" style="9"/>
    <col min="5122" max="5123" width="5.85546875" style="9" customWidth="1"/>
    <col min="5124" max="5125" width="9.85546875" style="9" customWidth="1"/>
    <col min="5126" max="5133" width="10.85546875" style="9" customWidth="1"/>
    <col min="5134" max="5134" width="11.85546875" style="9" customWidth="1"/>
    <col min="5135" max="5135" width="10.85546875" style="9" customWidth="1"/>
    <col min="5136" max="5137" width="9.85546875" style="9" customWidth="1"/>
    <col min="5138" max="5140" width="10.85546875" style="9" customWidth="1"/>
    <col min="5141" max="5141" width="9.85546875" style="9" customWidth="1"/>
    <col min="5142" max="5377" width="9.140625" style="9"/>
    <col min="5378" max="5379" width="5.85546875" style="9" customWidth="1"/>
    <col min="5380" max="5381" width="9.85546875" style="9" customWidth="1"/>
    <col min="5382" max="5389" width="10.85546875" style="9" customWidth="1"/>
    <col min="5390" max="5390" width="11.85546875" style="9" customWidth="1"/>
    <col min="5391" max="5391" width="10.85546875" style="9" customWidth="1"/>
    <col min="5392" max="5393" width="9.85546875" style="9" customWidth="1"/>
    <col min="5394" max="5396" width="10.85546875" style="9" customWidth="1"/>
    <col min="5397" max="5397" width="9.85546875" style="9" customWidth="1"/>
    <col min="5398" max="5633" width="9.140625" style="9"/>
    <col min="5634" max="5635" width="5.85546875" style="9" customWidth="1"/>
    <col min="5636" max="5637" width="9.85546875" style="9" customWidth="1"/>
    <col min="5638" max="5645" width="10.85546875" style="9" customWidth="1"/>
    <col min="5646" max="5646" width="11.85546875" style="9" customWidth="1"/>
    <col min="5647" max="5647" width="10.85546875" style="9" customWidth="1"/>
    <col min="5648" max="5649" width="9.85546875" style="9" customWidth="1"/>
    <col min="5650" max="5652" width="10.85546875" style="9" customWidth="1"/>
    <col min="5653" max="5653" width="9.85546875" style="9" customWidth="1"/>
    <col min="5654" max="5889" width="9.140625" style="9"/>
    <col min="5890" max="5891" width="5.85546875" style="9" customWidth="1"/>
    <col min="5892" max="5893" width="9.85546875" style="9" customWidth="1"/>
    <col min="5894" max="5901" width="10.85546875" style="9" customWidth="1"/>
    <col min="5902" max="5902" width="11.85546875" style="9" customWidth="1"/>
    <col min="5903" max="5903" width="10.85546875" style="9" customWidth="1"/>
    <col min="5904" max="5905" width="9.85546875" style="9" customWidth="1"/>
    <col min="5906" max="5908" width="10.85546875" style="9" customWidth="1"/>
    <col min="5909" max="5909" width="9.85546875" style="9" customWidth="1"/>
    <col min="5910" max="6145" width="9.140625" style="9"/>
    <col min="6146" max="6147" width="5.85546875" style="9" customWidth="1"/>
    <col min="6148" max="6149" width="9.85546875" style="9" customWidth="1"/>
    <col min="6150" max="6157" width="10.85546875" style="9" customWidth="1"/>
    <col min="6158" max="6158" width="11.85546875" style="9" customWidth="1"/>
    <col min="6159" max="6159" width="10.85546875" style="9" customWidth="1"/>
    <col min="6160" max="6161" width="9.85546875" style="9" customWidth="1"/>
    <col min="6162" max="6164" width="10.85546875" style="9" customWidth="1"/>
    <col min="6165" max="6165" width="9.85546875" style="9" customWidth="1"/>
    <col min="6166" max="6401" width="9.140625" style="9"/>
    <col min="6402" max="6403" width="5.85546875" style="9" customWidth="1"/>
    <col min="6404" max="6405" width="9.85546875" style="9" customWidth="1"/>
    <col min="6406" max="6413" width="10.85546875" style="9" customWidth="1"/>
    <col min="6414" max="6414" width="11.85546875" style="9" customWidth="1"/>
    <col min="6415" max="6415" width="10.85546875" style="9" customWidth="1"/>
    <col min="6416" max="6417" width="9.85546875" style="9" customWidth="1"/>
    <col min="6418" max="6420" width="10.85546875" style="9" customWidth="1"/>
    <col min="6421" max="6421" width="9.85546875" style="9" customWidth="1"/>
    <col min="6422" max="6657" width="9.140625" style="9"/>
    <col min="6658" max="6659" width="5.85546875" style="9" customWidth="1"/>
    <col min="6660" max="6661" width="9.85546875" style="9" customWidth="1"/>
    <col min="6662" max="6669" width="10.85546875" style="9" customWidth="1"/>
    <col min="6670" max="6670" width="11.85546875" style="9" customWidth="1"/>
    <col min="6671" max="6671" width="10.85546875" style="9" customWidth="1"/>
    <col min="6672" max="6673" width="9.85546875" style="9" customWidth="1"/>
    <col min="6674" max="6676" width="10.85546875" style="9" customWidth="1"/>
    <col min="6677" max="6677" width="9.85546875" style="9" customWidth="1"/>
    <col min="6678" max="6913" width="9.140625" style="9"/>
    <col min="6914" max="6915" width="5.85546875" style="9" customWidth="1"/>
    <col min="6916" max="6917" width="9.85546875" style="9" customWidth="1"/>
    <col min="6918" max="6925" width="10.85546875" style="9" customWidth="1"/>
    <col min="6926" max="6926" width="11.85546875" style="9" customWidth="1"/>
    <col min="6927" max="6927" width="10.85546875" style="9" customWidth="1"/>
    <col min="6928" max="6929" width="9.85546875" style="9" customWidth="1"/>
    <col min="6930" max="6932" width="10.85546875" style="9" customWidth="1"/>
    <col min="6933" max="6933" width="9.85546875" style="9" customWidth="1"/>
    <col min="6934" max="7169" width="9.140625" style="9"/>
    <col min="7170" max="7171" width="5.85546875" style="9" customWidth="1"/>
    <col min="7172" max="7173" width="9.85546875" style="9" customWidth="1"/>
    <col min="7174" max="7181" width="10.85546875" style="9" customWidth="1"/>
    <col min="7182" max="7182" width="11.85546875" style="9" customWidth="1"/>
    <col min="7183" max="7183" width="10.85546875" style="9" customWidth="1"/>
    <col min="7184" max="7185" width="9.85546875" style="9" customWidth="1"/>
    <col min="7186" max="7188" width="10.85546875" style="9" customWidth="1"/>
    <col min="7189" max="7189" width="9.85546875" style="9" customWidth="1"/>
    <col min="7190" max="7425" width="9.140625" style="9"/>
    <col min="7426" max="7427" width="5.85546875" style="9" customWidth="1"/>
    <col min="7428" max="7429" width="9.85546875" style="9" customWidth="1"/>
    <col min="7430" max="7437" width="10.85546875" style="9" customWidth="1"/>
    <col min="7438" max="7438" width="11.85546875" style="9" customWidth="1"/>
    <col min="7439" max="7439" width="10.85546875" style="9" customWidth="1"/>
    <col min="7440" max="7441" width="9.85546875" style="9" customWidth="1"/>
    <col min="7442" max="7444" width="10.85546875" style="9" customWidth="1"/>
    <col min="7445" max="7445" width="9.85546875" style="9" customWidth="1"/>
    <col min="7446" max="7681" width="9.140625" style="9"/>
    <col min="7682" max="7683" width="5.85546875" style="9" customWidth="1"/>
    <col min="7684" max="7685" width="9.85546875" style="9" customWidth="1"/>
    <col min="7686" max="7693" width="10.85546875" style="9" customWidth="1"/>
    <col min="7694" max="7694" width="11.85546875" style="9" customWidth="1"/>
    <col min="7695" max="7695" width="10.85546875" style="9" customWidth="1"/>
    <col min="7696" max="7697" width="9.85546875" style="9" customWidth="1"/>
    <col min="7698" max="7700" width="10.85546875" style="9" customWidth="1"/>
    <col min="7701" max="7701" width="9.85546875" style="9" customWidth="1"/>
    <col min="7702" max="7937" width="9.140625" style="9"/>
    <col min="7938" max="7939" width="5.85546875" style="9" customWidth="1"/>
    <col min="7940" max="7941" width="9.85546875" style="9" customWidth="1"/>
    <col min="7942" max="7949" width="10.85546875" style="9" customWidth="1"/>
    <col min="7950" max="7950" width="11.85546875" style="9" customWidth="1"/>
    <col min="7951" max="7951" width="10.85546875" style="9" customWidth="1"/>
    <col min="7952" max="7953" width="9.85546875" style="9" customWidth="1"/>
    <col min="7954" max="7956" width="10.85546875" style="9" customWidth="1"/>
    <col min="7957" max="7957" width="9.85546875" style="9" customWidth="1"/>
    <col min="7958" max="8193" width="9.140625" style="9"/>
    <col min="8194" max="8195" width="5.85546875" style="9" customWidth="1"/>
    <col min="8196" max="8197" width="9.85546875" style="9" customWidth="1"/>
    <col min="8198" max="8205" width="10.85546875" style="9" customWidth="1"/>
    <col min="8206" max="8206" width="11.85546875" style="9" customWidth="1"/>
    <col min="8207" max="8207" width="10.85546875" style="9" customWidth="1"/>
    <col min="8208" max="8209" width="9.85546875" style="9" customWidth="1"/>
    <col min="8210" max="8212" width="10.85546875" style="9" customWidth="1"/>
    <col min="8213" max="8213" width="9.85546875" style="9" customWidth="1"/>
    <col min="8214" max="8449" width="9.140625" style="9"/>
    <col min="8450" max="8451" width="5.85546875" style="9" customWidth="1"/>
    <col min="8452" max="8453" width="9.85546875" style="9" customWidth="1"/>
    <col min="8454" max="8461" width="10.85546875" style="9" customWidth="1"/>
    <col min="8462" max="8462" width="11.85546875" style="9" customWidth="1"/>
    <col min="8463" max="8463" width="10.85546875" style="9" customWidth="1"/>
    <col min="8464" max="8465" width="9.85546875" style="9" customWidth="1"/>
    <col min="8466" max="8468" width="10.85546875" style="9" customWidth="1"/>
    <col min="8469" max="8469" width="9.85546875" style="9" customWidth="1"/>
    <col min="8470" max="8705" width="9.140625" style="9"/>
    <col min="8706" max="8707" width="5.85546875" style="9" customWidth="1"/>
    <col min="8708" max="8709" width="9.85546875" style="9" customWidth="1"/>
    <col min="8710" max="8717" width="10.85546875" style="9" customWidth="1"/>
    <col min="8718" max="8718" width="11.85546875" style="9" customWidth="1"/>
    <col min="8719" max="8719" width="10.85546875" style="9" customWidth="1"/>
    <col min="8720" max="8721" width="9.85546875" style="9" customWidth="1"/>
    <col min="8722" max="8724" width="10.85546875" style="9" customWidth="1"/>
    <col min="8725" max="8725" width="9.85546875" style="9" customWidth="1"/>
    <col min="8726" max="8961" width="9.140625" style="9"/>
    <col min="8962" max="8963" width="5.85546875" style="9" customWidth="1"/>
    <col min="8964" max="8965" width="9.85546875" style="9" customWidth="1"/>
    <col min="8966" max="8973" width="10.85546875" style="9" customWidth="1"/>
    <col min="8974" max="8974" width="11.85546875" style="9" customWidth="1"/>
    <col min="8975" max="8975" width="10.85546875" style="9" customWidth="1"/>
    <col min="8976" max="8977" width="9.85546875" style="9" customWidth="1"/>
    <col min="8978" max="8980" width="10.85546875" style="9" customWidth="1"/>
    <col min="8981" max="8981" width="9.85546875" style="9" customWidth="1"/>
    <col min="8982" max="9217" width="9.140625" style="9"/>
    <col min="9218" max="9219" width="5.85546875" style="9" customWidth="1"/>
    <col min="9220" max="9221" width="9.85546875" style="9" customWidth="1"/>
    <col min="9222" max="9229" width="10.85546875" style="9" customWidth="1"/>
    <col min="9230" max="9230" width="11.85546875" style="9" customWidth="1"/>
    <col min="9231" max="9231" width="10.85546875" style="9" customWidth="1"/>
    <col min="9232" max="9233" width="9.85546875" style="9" customWidth="1"/>
    <col min="9234" max="9236" width="10.85546875" style="9" customWidth="1"/>
    <col min="9237" max="9237" width="9.85546875" style="9" customWidth="1"/>
    <col min="9238" max="9473" width="9.140625" style="9"/>
    <col min="9474" max="9475" width="5.85546875" style="9" customWidth="1"/>
    <col min="9476" max="9477" width="9.85546875" style="9" customWidth="1"/>
    <col min="9478" max="9485" width="10.85546875" style="9" customWidth="1"/>
    <col min="9486" max="9486" width="11.85546875" style="9" customWidth="1"/>
    <col min="9487" max="9487" width="10.85546875" style="9" customWidth="1"/>
    <col min="9488" max="9489" width="9.85546875" style="9" customWidth="1"/>
    <col min="9490" max="9492" width="10.85546875" style="9" customWidth="1"/>
    <col min="9493" max="9493" width="9.85546875" style="9" customWidth="1"/>
    <col min="9494" max="9729" width="9.140625" style="9"/>
    <col min="9730" max="9731" width="5.85546875" style="9" customWidth="1"/>
    <col min="9732" max="9733" width="9.85546875" style="9" customWidth="1"/>
    <col min="9734" max="9741" width="10.85546875" style="9" customWidth="1"/>
    <col min="9742" max="9742" width="11.85546875" style="9" customWidth="1"/>
    <col min="9743" max="9743" width="10.85546875" style="9" customWidth="1"/>
    <col min="9744" max="9745" width="9.85546875" style="9" customWidth="1"/>
    <col min="9746" max="9748" width="10.85546875" style="9" customWidth="1"/>
    <col min="9749" max="9749" width="9.85546875" style="9" customWidth="1"/>
    <col min="9750" max="9985" width="9.140625" style="9"/>
    <col min="9986" max="9987" width="5.85546875" style="9" customWidth="1"/>
    <col min="9988" max="9989" width="9.85546875" style="9" customWidth="1"/>
    <col min="9990" max="9997" width="10.85546875" style="9" customWidth="1"/>
    <col min="9998" max="9998" width="11.85546875" style="9" customWidth="1"/>
    <col min="9999" max="9999" width="10.85546875" style="9" customWidth="1"/>
    <col min="10000" max="10001" width="9.85546875" style="9" customWidth="1"/>
    <col min="10002" max="10004" width="10.85546875" style="9" customWidth="1"/>
    <col min="10005" max="10005" width="9.85546875" style="9" customWidth="1"/>
    <col min="10006" max="10241" width="9.140625" style="9"/>
    <col min="10242" max="10243" width="5.85546875" style="9" customWidth="1"/>
    <col min="10244" max="10245" width="9.85546875" style="9" customWidth="1"/>
    <col min="10246" max="10253" width="10.85546875" style="9" customWidth="1"/>
    <col min="10254" max="10254" width="11.85546875" style="9" customWidth="1"/>
    <col min="10255" max="10255" width="10.85546875" style="9" customWidth="1"/>
    <col min="10256" max="10257" width="9.85546875" style="9" customWidth="1"/>
    <col min="10258" max="10260" width="10.85546875" style="9" customWidth="1"/>
    <col min="10261" max="10261" width="9.85546875" style="9" customWidth="1"/>
    <col min="10262" max="10497" width="9.140625" style="9"/>
    <col min="10498" max="10499" width="5.85546875" style="9" customWidth="1"/>
    <col min="10500" max="10501" width="9.85546875" style="9" customWidth="1"/>
    <col min="10502" max="10509" width="10.85546875" style="9" customWidth="1"/>
    <col min="10510" max="10510" width="11.85546875" style="9" customWidth="1"/>
    <col min="10511" max="10511" width="10.85546875" style="9" customWidth="1"/>
    <col min="10512" max="10513" width="9.85546875" style="9" customWidth="1"/>
    <col min="10514" max="10516" width="10.85546875" style="9" customWidth="1"/>
    <col min="10517" max="10517" width="9.85546875" style="9" customWidth="1"/>
    <col min="10518" max="10753" width="9.140625" style="9"/>
    <col min="10754" max="10755" width="5.85546875" style="9" customWidth="1"/>
    <col min="10756" max="10757" width="9.85546875" style="9" customWidth="1"/>
    <col min="10758" max="10765" width="10.85546875" style="9" customWidth="1"/>
    <col min="10766" max="10766" width="11.85546875" style="9" customWidth="1"/>
    <col min="10767" max="10767" width="10.85546875" style="9" customWidth="1"/>
    <col min="10768" max="10769" width="9.85546875" style="9" customWidth="1"/>
    <col min="10770" max="10772" width="10.85546875" style="9" customWidth="1"/>
    <col min="10773" max="10773" width="9.85546875" style="9" customWidth="1"/>
    <col min="10774" max="11009" width="9.140625" style="9"/>
    <col min="11010" max="11011" width="5.85546875" style="9" customWidth="1"/>
    <col min="11012" max="11013" width="9.85546875" style="9" customWidth="1"/>
    <col min="11014" max="11021" width="10.85546875" style="9" customWidth="1"/>
    <col min="11022" max="11022" width="11.85546875" style="9" customWidth="1"/>
    <col min="11023" max="11023" width="10.85546875" style="9" customWidth="1"/>
    <col min="11024" max="11025" width="9.85546875" style="9" customWidth="1"/>
    <col min="11026" max="11028" width="10.85546875" style="9" customWidth="1"/>
    <col min="11029" max="11029" width="9.85546875" style="9" customWidth="1"/>
    <col min="11030" max="11265" width="9.140625" style="9"/>
    <col min="11266" max="11267" width="5.85546875" style="9" customWidth="1"/>
    <col min="11268" max="11269" width="9.85546875" style="9" customWidth="1"/>
    <col min="11270" max="11277" width="10.85546875" style="9" customWidth="1"/>
    <col min="11278" max="11278" width="11.85546875" style="9" customWidth="1"/>
    <col min="11279" max="11279" width="10.85546875" style="9" customWidth="1"/>
    <col min="11280" max="11281" width="9.85546875" style="9" customWidth="1"/>
    <col min="11282" max="11284" width="10.85546875" style="9" customWidth="1"/>
    <col min="11285" max="11285" width="9.85546875" style="9" customWidth="1"/>
    <col min="11286" max="11521" width="9.140625" style="9"/>
    <col min="11522" max="11523" width="5.85546875" style="9" customWidth="1"/>
    <col min="11524" max="11525" width="9.85546875" style="9" customWidth="1"/>
    <col min="11526" max="11533" width="10.85546875" style="9" customWidth="1"/>
    <col min="11534" max="11534" width="11.85546875" style="9" customWidth="1"/>
    <col min="11535" max="11535" width="10.85546875" style="9" customWidth="1"/>
    <col min="11536" max="11537" width="9.85546875" style="9" customWidth="1"/>
    <col min="11538" max="11540" width="10.85546875" style="9" customWidth="1"/>
    <col min="11541" max="11541" width="9.85546875" style="9" customWidth="1"/>
    <col min="11542" max="11777" width="9.140625" style="9"/>
    <col min="11778" max="11779" width="5.85546875" style="9" customWidth="1"/>
    <col min="11780" max="11781" width="9.85546875" style="9" customWidth="1"/>
    <col min="11782" max="11789" width="10.85546875" style="9" customWidth="1"/>
    <col min="11790" max="11790" width="11.85546875" style="9" customWidth="1"/>
    <col min="11791" max="11791" width="10.85546875" style="9" customWidth="1"/>
    <col min="11792" max="11793" width="9.85546875" style="9" customWidth="1"/>
    <col min="11794" max="11796" width="10.85546875" style="9" customWidth="1"/>
    <col min="11797" max="11797" width="9.85546875" style="9" customWidth="1"/>
    <col min="11798" max="12033" width="9.140625" style="9"/>
    <col min="12034" max="12035" width="5.85546875" style="9" customWidth="1"/>
    <col min="12036" max="12037" width="9.85546875" style="9" customWidth="1"/>
    <col min="12038" max="12045" width="10.85546875" style="9" customWidth="1"/>
    <col min="12046" max="12046" width="11.85546875" style="9" customWidth="1"/>
    <col min="12047" max="12047" width="10.85546875" style="9" customWidth="1"/>
    <col min="12048" max="12049" width="9.85546875" style="9" customWidth="1"/>
    <col min="12050" max="12052" width="10.85546875" style="9" customWidth="1"/>
    <col min="12053" max="12053" width="9.85546875" style="9" customWidth="1"/>
    <col min="12054" max="12289" width="9.140625" style="9"/>
    <col min="12290" max="12291" width="5.85546875" style="9" customWidth="1"/>
    <col min="12292" max="12293" width="9.85546875" style="9" customWidth="1"/>
    <col min="12294" max="12301" width="10.85546875" style="9" customWidth="1"/>
    <col min="12302" max="12302" width="11.85546875" style="9" customWidth="1"/>
    <col min="12303" max="12303" width="10.85546875" style="9" customWidth="1"/>
    <col min="12304" max="12305" width="9.85546875" style="9" customWidth="1"/>
    <col min="12306" max="12308" width="10.85546875" style="9" customWidth="1"/>
    <col min="12309" max="12309" width="9.85546875" style="9" customWidth="1"/>
    <col min="12310" max="12545" width="9.140625" style="9"/>
    <col min="12546" max="12547" width="5.85546875" style="9" customWidth="1"/>
    <col min="12548" max="12549" width="9.85546875" style="9" customWidth="1"/>
    <col min="12550" max="12557" width="10.85546875" style="9" customWidth="1"/>
    <col min="12558" max="12558" width="11.85546875" style="9" customWidth="1"/>
    <col min="12559" max="12559" width="10.85546875" style="9" customWidth="1"/>
    <col min="12560" max="12561" width="9.85546875" style="9" customWidth="1"/>
    <col min="12562" max="12564" width="10.85546875" style="9" customWidth="1"/>
    <col min="12565" max="12565" width="9.85546875" style="9" customWidth="1"/>
    <col min="12566" max="12801" width="9.140625" style="9"/>
    <col min="12802" max="12803" width="5.85546875" style="9" customWidth="1"/>
    <col min="12804" max="12805" width="9.85546875" style="9" customWidth="1"/>
    <col min="12806" max="12813" width="10.85546875" style="9" customWidth="1"/>
    <col min="12814" max="12814" width="11.85546875" style="9" customWidth="1"/>
    <col min="12815" max="12815" width="10.85546875" style="9" customWidth="1"/>
    <col min="12816" max="12817" width="9.85546875" style="9" customWidth="1"/>
    <col min="12818" max="12820" width="10.85546875" style="9" customWidth="1"/>
    <col min="12821" max="12821" width="9.85546875" style="9" customWidth="1"/>
    <col min="12822" max="13057" width="9.140625" style="9"/>
    <col min="13058" max="13059" width="5.85546875" style="9" customWidth="1"/>
    <col min="13060" max="13061" width="9.85546875" style="9" customWidth="1"/>
    <col min="13062" max="13069" width="10.85546875" style="9" customWidth="1"/>
    <col min="13070" max="13070" width="11.85546875" style="9" customWidth="1"/>
    <col min="13071" max="13071" width="10.85546875" style="9" customWidth="1"/>
    <col min="13072" max="13073" width="9.85546875" style="9" customWidth="1"/>
    <col min="13074" max="13076" width="10.85546875" style="9" customWidth="1"/>
    <col min="13077" max="13077" width="9.85546875" style="9" customWidth="1"/>
    <col min="13078" max="13313" width="9.140625" style="9"/>
    <col min="13314" max="13315" width="5.85546875" style="9" customWidth="1"/>
    <col min="13316" max="13317" width="9.85546875" style="9" customWidth="1"/>
    <col min="13318" max="13325" width="10.85546875" style="9" customWidth="1"/>
    <col min="13326" max="13326" width="11.85546875" style="9" customWidth="1"/>
    <col min="13327" max="13327" width="10.85546875" style="9" customWidth="1"/>
    <col min="13328" max="13329" width="9.85546875" style="9" customWidth="1"/>
    <col min="13330" max="13332" width="10.85546875" style="9" customWidth="1"/>
    <col min="13333" max="13333" width="9.85546875" style="9" customWidth="1"/>
    <col min="13334" max="13569" width="9.140625" style="9"/>
    <col min="13570" max="13571" width="5.85546875" style="9" customWidth="1"/>
    <col min="13572" max="13573" width="9.85546875" style="9" customWidth="1"/>
    <col min="13574" max="13581" width="10.85546875" style="9" customWidth="1"/>
    <col min="13582" max="13582" width="11.85546875" style="9" customWidth="1"/>
    <col min="13583" max="13583" width="10.85546875" style="9" customWidth="1"/>
    <col min="13584" max="13585" width="9.85546875" style="9" customWidth="1"/>
    <col min="13586" max="13588" width="10.85546875" style="9" customWidth="1"/>
    <col min="13589" max="13589" width="9.85546875" style="9" customWidth="1"/>
    <col min="13590" max="13825" width="9.140625" style="9"/>
    <col min="13826" max="13827" width="5.85546875" style="9" customWidth="1"/>
    <col min="13828" max="13829" width="9.85546875" style="9" customWidth="1"/>
    <col min="13830" max="13837" width="10.85546875" style="9" customWidth="1"/>
    <col min="13838" max="13838" width="11.85546875" style="9" customWidth="1"/>
    <col min="13839" max="13839" width="10.85546875" style="9" customWidth="1"/>
    <col min="13840" max="13841" width="9.85546875" style="9" customWidth="1"/>
    <col min="13842" max="13844" width="10.85546875" style="9" customWidth="1"/>
    <col min="13845" max="13845" width="9.85546875" style="9" customWidth="1"/>
    <col min="13846" max="14081" width="9.140625" style="9"/>
    <col min="14082" max="14083" width="5.85546875" style="9" customWidth="1"/>
    <col min="14084" max="14085" width="9.85546875" style="9" customWidth="1"/>
    <col min="14086" max="14093" width="10.85546875" style="9" customWidth="1"/>
    <col min="14094" max="14094" width="11.85546875" style="9" customWidth="1"/>
    <col min="14095" max="14095" width="10.85546875" style="9" customWidth="1"/>
    <col min="14096" max="14097" width="9.85546875" style="9" customWidth="1"/>
    <col min="14098" max="14100" width="10.85546875" style="9" customWidth="1"/>
    <col min="14101" max="14101" width="9.85546875" style="9" customWidth="1"/>
    <col min="14102" max="14337" width="9.140625" style="9"/>
    <col min="14338" max="14339" width="5.85546875" style="9" customWidth="1"/>
    <col min="14340" max="14341" width="9.85546875" style="9" customWidth="1"/>
    <col min="14342" max="14349" width="10.85546875" style="9" customWidth="1"/>
    <col min="14350" max="14350" width="11.85546875" style="9" customWidth="1"/>
    <col min="14351" max="14351" width="10.85546875" style="9" customWidth="1"/>
    <col min="14352" max="14353" width="9.85546875" style="9" customWidth="1"/>
    <col min="14354" max="14356" width="10.85546875" style="9" customWidth="1"/>
    <col min="14357" max="14357" width="9.85546875" style="9" customWidth="1"/>
    <col min="14358" max="14593" width="9.140625" style="9"/>
    <col min="14594" max="14595" width="5.85546875" style="9" customWidth="1"/>
    <col min="14596" max="14597" width="9.85546875" style="9" customWidth="1"/>
    <col min="14598" max="14605" width="10.85546875" style="9" customWidth="1"/>
    <col min="14606" max="14606" width="11.85546875" style="9" customWidth="1"/>
    <col min="14607" max="14607" width="10.85546875" style="9" customWidth="1"/>
    <col min="14608" max="14609" width="9.85546875" style="9" customWidth="1"/>
    <col min="14610" max="14612" width="10.85546875" style="9" customWidth="1"/>
    <col min="14613" max="14613" width="9.85546875" style="9" customWidth="1"/>
    <col min="14614" max="14849" width="9.140625" style="9"/>
    <col min="14850" max="14851" width="5.85546875" style="9" customWidth="1"/>
    <col min="14852" max="14853" width="9.85546875" style="9" customWidth="1"/>
    <col min="14854" max="14861" width="10.85546875" style="9" customWidth="1"/>
    <col min="14862" max="14862" width="11.85546875" style="9" customWidth="1"/>
    <col min="14863" max="14863" width="10.85546875" style="9" customWidth="1"/>
    <col min="14864" max="14865" width="9.85546875" style="9" customWidth="1"/>
    <col min="14866" max="14868" width="10.85546875" style="9" customWidth="1"/>
    <col min="14869" max="14869" width="9.85546875" style="9" customWidth="1"/>
    <col min="14870" max="15105" width="9.140625" style="9"/>
    <col min="15106" max="15107" width="5.85546875" style="9" customWidth="1"/>
    <col min="15108" max="15109" width="9.85546875" style="9" customWidth="1"/>
    <col min="15110" max="15117" width="10.85546875" style="9" customWidth="1"/>
    <col min="15118" max="15118" width="11.85546875" style="9" customWidth="1"/>
    <col min="15119" max="15119" width="10.85546875" style="9" customWidth="1"/>
    <col min="15120" max="15121" width="9.85546875" style="9" customWidth="1"/>
    <col min="15122" max="15124" width="10.85546875" style="9" customWidth="1"/>
    <col min="15125" max="15125" width="9.85546875" style="9" customWidth="1"/>
    <col min="15126" max="15361" width="9.140625" style="9"/>
    <col min="15362" max="15363" width="5.85546875" style="9" customWidth="1"/>
    <col min="15364" max="15365" width="9.85546875" style="9" customWidth="1"/>
    <col min="15366" max="15373" width="10.85546875" style="9" customWidth="1"/>
    <col min="15374" max="15374" width="11.85546875" style="9" customWidth="1"/>
    <col min="15375" max="15375" width="10.85546875" style="9" customWidth="1"/>
    <col min="15376" max="15377" width="9.85546875" style="9" customWidth="1"/>
    <col min="15378" max="15380" width="10.85546875" style="9" customWidth="1"/>
    <col min="15381" max="15381" width="9.85546875" style="9" customWidth="1"/>
    <col min="15382" max="15617" width="9.140625" style="9"/>
    <col min="15618" max="15619" width="5.85546875" style="9" customWidth="1"/>
    <col min="15620" max="15621" width="9.85546875" style="9" customWidth="1"/>
    <col min="15622" max="15629" width="10.85546875" style="9" customWidth="1"/>
    <col min="15630" max="15630" width="11.85546875" style="9" customWidth="1"/>
    <col min="15631" max="15631" width="10.85546875" style="9" customWidth="1"/>
    <col min="15632" max="15633" width="9.85546875" style="9" customWidth="1"/>
    <col min="15634" max="15636" width="10.85546875" style="9" customWidth="1"/>
    <col min="15637" max="15637" width="9.85546875" style="9" customWidth="1"/>
    <col min="15638" max="15873" width="9.140625" style="9"/>
    <col min="15874" max="15875" width="5.85546875" style="9" customWidth="1"/>
    <col min="15876" max="15877" width="9.85546875" style="9" customWidth="1"/>
    <col min="15878" max="15885" width="10.85546875" style="9" customWidth="1"/>
    <col min="15886" max="15886" width="11.85546875" style="9" customWidth="1"/>
    <col min="15887" max="15887" width="10.85546875" style="9" customWidth="1"/>
    <col min="15888" max="15889" width="9.85546875" style="9" customWidth="1"/>
    <col min="15890" max="15892" width="10.85546875" style="9" customWidth="1"/>
    <col min="15893" max="15893" width="9.85546875" style="9" customWidth="1"/>
    <col min="15894" max="16129" width="9.140625" style="9"/>
    <col min="16130" max="16131" width="5.85546875" style="9" customWidth="1"/>
    <col min="16132" max="16133" width="9.85546875" style="9" customWidth="1"/>
    <col min="16134" max="16141" width="10.85546875" style="9" customWidth="1"/>
    <col min="16142" max="16142" width="11.85546875" style="9" customWidth="1"/>
    <col min="16143" max="16143" width="10.85546875" style="9" customWidth="1"/>
    <col min="16144" max="16145" width="9.85546875" style="9" customWidth="1"/>
    <col min="16146" max="16148" width="10.85546875" style="9" customWidth="1"/>
    <col min="16149" max="16149" width="9.85546875" style="9" customWidth="1"/>
    <col min="16150" max="16384" width="9.140625" style="9"/>
  </cols>
  <sheetData>
    <row r="1" spans="1:24" ht="26.25" customHeight="1" x14ac:dyDescent="0.35">
      <c r="B1" s="1241" t="s">
        <v>251</v>
      </c>
      <c r="C1" s="1241"/>
      <c r="D1" s="1241"/>
      <c r="E1" s="1241"/>
      <c r="F1" s="1241"/>
      <c r="G1" s="1241"/>
      <c r="H1" s="1241"/>
      <c r="I1" s="1241"/>
      <c r="J1" s="1241"/>
      <c r="K1" s="1241"/>
      <c r="L1" s="1241"/>
      <c r="M1" s="1241"/>
      <c r="N1" s="1241"/>
      <c r="O1" s="1241"/>
      <c r="P1" s="1241"/>
      <c r="Q1" s="1241"/>
      <c r="R1" s="1241"/>
      <c r="S1" s="1241"/>
      <c r="T1" s="1241"/>
      <c r="U1" s="1241"/>
    </row>
    <row r="2" spans="1:24" ht="4.3499999999999996" customHeight="1" x14ac:dyDescent="0.2">
      <c r="B2" s="1191"/>
      <c r="C2" s="1191"/>
      <c r="D2" s="1191"/>
      <c r="E2" s="1191"/>
      <c r="F2" s="1191"/>
      <c r="G2" s="1191"/>
      <c r="H2" s="1191"/>
      <c r="I2" s="1191"/>
      <c r="J2" s="1191"/>
      <c r="K2" s="1191"/>
      <c r="L2" s="1191"/>
      <c r="M2" s="1191"/>
      <c r="N2" s="1191"/>
      <c r="O2" s="1191"/>
      <c r="P2" s="1191"/>
      <c r="Q2" s="1191"/>
      <c r="R2" s="1191"/>
      <c r="S2" s="1191"/>
      <c r="T2" s="1191"/>
      <c r="U2" s="1191"/>
    </row>
    <row r="3" spans="1:24" ht="18" customHeight="1" x14ac:dyDescent="0.2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W3" s="764"/>
    </row>
    <row r="4" spans="1:24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W4" s="764" t="s">
        <v>0</v>
      </c>
    </row>
    <row r="5" spans="1:24" ht="18" customHeight="1" x14ac:dyDescent="0.25">
      <c r="B5" s="36" t="s">
        <v>276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</row>
    <row r="6" spans="1:24" ht="18" customHeight="1" x14ac:dyDescent="0.2">
      <c r="B6" s="112" t="s">
        <v>277</v>
      </c>
      <c r="C6" s="84"/>
    </row>
    <row r="7" spans="1:24" s="263" customFormat="1" ht="33" customHeight="1" x14ac:dyDescent="0.2">
      <c r="B7" s="1594"/>
      <c r="C7" s="1595"/>
      <c r="D7" s="1598" t="s">
        <v>278</v>
      </c>
      <c r="E7" s="1599"/>
      <c r="F7" s="1599"/>
      <c r="G7" s="1598" t="s">
        <v>279</v>
      </c>
      <c r="H7" s="1599"/>
      <c r="I7" s="1599"/>
      <c r="J7" s="1598" t="s">
        <v>280</v>
      </c>
      <c r="K7" s="1599"/>
      <c r="L7" s="1599"/>
      <c r="M7" s="1598" t="s">
        <v>281</v>
      </c>
      <c r="N7" s="1599"/>
      <c r="O7" s="1599"/>
      <c r="P7" s="1598" t="s">
        <v>248</v>
      </c>
      <c r="Q7" s="1599"/>
      <c r="R7" s="1599"/>
      <c r="S7" s="1598" t="s">
        <v>282</v>
      </c>
      <c r="T7" s="1599"/>
      <c r="U7" s="1599"/>
    </row>
    <row r="8" spans="1:24" ht="30" customHeight="1" x14ac:dyDescent="0.2">
      <c r="B8" s="1596"/>
      <c r="C8" s="1597"/>
      <c r="D8" s="1263" t="s">
        <v>65</v>
      </c>
      <c r="E8" s="1575"/>
      <c r="F8" s="113" t="s">
        <v>59</v>
      </c>
      <c r="G8" s="1263" t="s">
        <v>65</v>
      </c>
      <c r="H8" s="1575"/>
      <c r="I8" s="113" t="s">
        <v>59</v>
      </c>
      <c r="J8" s="1263" t="s">
        <v>65</v>
      </c>
      <c r="K8" s="1575"/>
      <c r="L8" s="113" t="s">
        <v>59</v>
      </c>
      <c r="M8" s="1263" t="s">
        <v>65</v>
      </c>
      <c r="N8" s="1575"/>
      <c r="O8" s="113" t="s">
        <v>59</v>
      </c>
      <c r="P8" s="1263" t="s">
        <v>65</v>
      </c>
      <c r="Q8" s="1575"/>
      <c r="R8" s="113" t="s">
        <v>59</v>
      </c>
      <c r="S8" s="1263" t="s">
        <v>65</v>
      </c>
      <c r="T8" s="1575"/>
      <c r="U8" s="113" t="s">
        <v>59</v>
      </c>
    </row>
    <row r="9" spans="1:24" ht="24" customHeight="1" x14ac:dyDescent="0.2">
      <c r="A9" s="7"/>
      <c r="B9" s="1586">
        <v>2022</v>
      </c>
      <c r="C9" s="1586"/>
      <c r="D9" s="1587">
        <v>12919.335101000001</v>
      </c>
      <c r="E9" s="1588" t="e">
        <v>#N/A</v>
      </c>
      <c r="F9" s="44">
        <v>25.564708056196615</v>
      </c>
      <c r="G9" s="1588">
        <v>33277.047847999958</v>
      </c>
      <c r="H9" s="1588" t="e">
        <v>#N/A</v>
      </c>
      <c r="I9" s="114">
        <v>22.408713069375242</v>
      </c>
      <c r="J9" s="1587">
        <v>18102.340260999998</v>
      </c>
      <c r="K9" s="1588" t="e">
        <v>#N/A</v>
      </c>
      <c r="L9" s="44">
        <v>95.321231116803602</v>
      </c>
      <c r="M9" s="1588">
        <v>17546.820089000001</v>
      </c>
      <c r="N9" s="1588" t="e">
        <v>#N/A</v>
      </c>
      <c r="O9" s="114">
        <v>20.373488962029572</v>
      </c>
      <c r="P9" s="1587">
        <v>13277.276709000002</v>
      </c>
      <c r="Q9" s="1588" t="e">
        <v>#N/A</v>
      </c>
      <c r="R9" s="44">
        <v>29.948643027405431</v>
      </c>
      <c r="S9" s="1588">
        <v>14330.402475999997</v>
      </c>
      <c r="T9" s="1588"/>
      <c r="U9" s="114">
        <v>23.86071397729388</v>
      </c>
      <c r="X9" s="835"/>
    </row>
    <row r="10" spans="1:24" ht="24" customHeight="1" x14ac:dyDescent="0.2">
      <c r="A10" s="7"/>
      <c r="B10" s="1586">
        <v>2023</v>
      </c>
      <c r="C10" s="1586"/>
      <c r="D10" s="1587">
        <v>14068.942006000001</v>
      </c>
      <c r="E10" s="1588" t="e">
        <v>#N/A</v>
      </c>
      <c r="F10" s="44">
        <v>8.8983441950585949</v>
      </c>
      <c r="G10" s="1588">
        <v>30569.813450999987</v>
      </c>
      <c r="H10" s="1588" t="e">
        <v>#N/A</v>
      </c>
      <c r="I10" s="114">
        <v>-8.1354404073517692</v>
      </c>
      <c r="J10" s="1587">
        <v>12144.691366000003</v>
      </c>
      <c r="K10" s="1588" t="e">
        <v>#N/A</v>
      </c>
      <c r="L10" s="44">
        <v>-32.910932007146386</v>
      </c>
      <c r="M10" s="1588">
        <v>18129.999320000003</v>
      </c>
      <c r="N10" s="1588" t="e">
        <v>#N/A</v>
      </c>
      <c r="O10" s="114">
        <v>3.3235607821932023</v>
      </c>
      <c r="P10" s="1587">
        <v>15611.809599999999</v>
      </c>
      <c r="Q10" s="1588" t="e">
        <v>#N/A</v>
      </c>
      <c r="R10" s="44">
        <v>17.582919616471759</v>
      </c>
      <c r="S10" s="1588">
        <v>14604.672137999998</v>
      </c>
      <c r="T10" s="1588"/>
      <c r="U10" s="114">
        <v>1.9139006211398302</v>
      </c>
      <c r="X10" s="835"/>
    </row>
    <row r="11" spans="1:24" ht="24" customHeight="1" x14ac:dyDescent="0.2">
      <c r="A11" s="7"/>
      <c r="B11" s="1586">
        <v>2024</v>
      </c>
      <c r="C11" s="1586"/>
      <c r="D11" s="1587">
        <v>14525.667803000004</v>
      </c>
      <c r="E11" s="1588" t="e">
        <v>#N/A</v>
      </c>
      <c r="F11" s="44">
        <v>3.2463407469106142</v>
      </c>
      <c r="G11" s="1588">
        <v>30751.183534999993</v>
      </c>
      <c r="H11" s="1588" t="e">
        <v>#N/A</v>
      </c>
      <c r="I11" s="114">
        <v>0.59329797445679677</v>
      </c>
      <c r="J11" s="1587">
        <v>11393.178451</v>
      </c>
      <c r="K11" s="1588" t="e">
        <v>#N/A</v>
      </c>
      <c r="L11" s="44">
        <v>-6.1879951688514794</v>
      </c>
      <c r="M11" s="1588">
        <v>18639.429399000001</v>
      </c>
      <c r="N11" s="1588" t="e">
        <v>#N/A</v>
      </c>
      <c r="O11" s="114">
        <v>2.8098736795760582</v>
      </c>
      <c r="P11" s="1587">
        <v>16240.795950000002</v>
      </c>
      <c r="Q11" s="1588" t="e">
        <v>#N/A</v>
      </c>
      <c r="R11" s="44">
        <v>4.028913791006028</v>
      </c>
      <c r="S11" s="1588">
        <v>15667.192818999998</v>
      </c>
      <c r="T11" s="1588"/>
      <c r="U11" s="114">
        <v>7.2752107747452888</v>
      </c>
      <c r="X11" s="835"/>
    </row>
    <row r="12" spans="1:24" ht="24" customHeight="1" x14ac:dyDescent="0.2">
      <c r="A12" s="7"/>
      <c r="B12" s="50"/>
      <c r="C12" s="51"/>
      <c r="D12" s="1593"/>
      <c r="E12" s="1592"/>
      <c r="F12" s="89"/>
      <c r="G12" s="1592"/>
      <c r="H12" s="1592"/>
      <c r="I12" s="116"/>
      <c r="J12" s="1593"/>
      <c r="K12" s="1592"/>
      <c r="L12" s="89"/>
      <c r="M12" s="1592"/>
      <c r="N12" s="1592"/>
      <c r="O12" s="116"/>
      <c r="P12" s="1593"/>
      <c r="Q12" s="1592"/>
      <c r="R12" s="89"/>
      <c r="S12" s="1592"/>
      <c r="T12" s="1592"/>
      <c r="U12" s="857"/>
      <c r="X12" s="835"/>
    </row>
    <row r="13" spans="1:24" ht="24" customHeight="1" x14ac:dyDescent="0.2">
      <c r="A13" s="7"/>
      <c r="B13" s="50" t="s">
        <v>989</v>
      </c>
      <c r="C13" s="51" t="s">
        <v>1003</v>
      </c>
      <c r="D13" s="1593">
        <v>1099.3262639999998</v>
      </c>
      <c r="E13" s="1592"/>
      <c r="F13" s="89">
        <v>6.6768456568925494</v>
      </c>
      <c r="G13" s="1592">
        <v>2357.8919009999977</v>
      </c>
      <c r="H13" s="1592"/>
      <c r="I13" s="116">
        <v>-7.8292890387652525</v>
      </c>
      <c r="J13" s="1593">
        <v>789.03192499999977</v>
      </c>
      <c r="K13" s="1592"/>
      <c r="L13" s="89">
        <v>-29.721041097806289</v>
      </c>
      <c r="M13" s="1592">
        <v>1413.1728000000003</v>
      </c>
      <c r="N13" s="1592"/>
      <c r="O13" s="116">
        <v>3.1110660847223137</v>
      </c>
      <c r="P13" s="1593">
        <v>1260.4931769999998</v>
      </c>
      <c r="Q13" s="1592"/>
      <c r="R13" s="89">
        <v>7.5748377298184177</v>
      </c>
      <c r="S13" s="1592">
        <v>1170.0326839999998</v>
      </c>
      <c r="T13" s="1592"/>
      <c r="U13" s="116">
        <v>-0.69015174173554517</v>
      </c>
      <c r="X13" s="835"/>
    </row>
    <row r="14" spans="1:24" ht="24" customHeight="1" x14ac:dyDescent="0.2">
      <c r="A14" s="7"/>
      <c r="B14" s="50" t="s">
        <v>991</v>
      </c>
      <c r="C14" s="51" t="s">
        <v>990</v>
      </c>
      <c r="D14" s="1593">
        <v>1100.4287319999999</v>
      </c>
      <c r="E14" s="1592"/>
      <c r="F14" s="89">
        <v>3.6923447347586791</v>
      </c>
      <c r="G14" s="1592">
        <v>2712.3537829999991</v>
      </c>
      <c r="H14" s="1592"/>
      <c r="I14" s="116">
        <v>-2.4307007918890844</v>
      </c>
      <c r="J14" s="1593">
        <v>931.83395999999993</v>
      </c>
      <c r="K14" s="1592"/>
      <c r="L14" s="89">
        <v>-7.7260392708120795</v>
      </c>
      <c r="M14" s="1592">
        <v>1451.0972960000004</v>
      </c>
      <c r="N14" s="1592"/>
      <c r="O14" s="116">
        <v>4.7607617357101173</v>
      </c>
      <c r="P14" s="1593">
        <v>1531.5213329999999</v>
      </c>
      <c r="Q14" s="1592"/>
      <c r="R14" s="89">
        <v>9.9897395186376627</v>
      </c>
      <c r="S14" s="1592">
        <v>1221.3933619999998</v>
      </c>
      <c r="T14" s="1592"/>
      <c r="U14" s="116">
        <v>8.6845570244448833</v>
      </c>
      <c r="X14" s="835"/>
    </row>
    <row r="15" spans="1:24" ht="24" customHeight="1" x14ac:dyDescent="0.2">
      <c r="A15" s="7"/>
      <c r="B15" s="50" t="s">
        <v>991</v>
      </c>
      <c r="C15" s="51" t="s">
        <v>992</v>
      </c>
      <c r="D15" s="1593">
        <v>1114.0489400000001</v>
      </c>
      <c r="E15" s="1592"/>
      <c r="F15" s="89">
        <v>-10.766770524563396</v>
      </c>
      <c r="G15" s="1592">
        <v>2330.1882349999996</v>
      </c>
      <c r="H15" s="1592"/>
      <c r="I15" s="116">
        <v>-27.367513491892982</v>
      </c>
      <c r="J15" s="1593">
        <v>779.42986100000007</v>
      </c>
      <c r="K15" s="1592"/>
      <c r="L15" s="89">
        <v>-34.787617087029211</v>
      </c>
      <c r="M15" s="1592">
        <v>1495.1758590000009</v>
      </c>
      <c r="N15" s="1592"/>
      <c r="O15" s="116">
        <v>-9.2713396467255969</v>
      </c>
      <c r="P15" s="1593">
        <v>1544.5573960000002</v>
      </c>
      <c r="Q15" s="1592"/>
      <c r="R15" s="89">
        <v>7.8254958883062331</v>
      </c>
      <c r="S15" s="1592">
        <v>1208.0225829999999</v>
      </c>
      <c r="T15" s="1592"/>
      <c r="U15" s="116">
        <v>-2.9775411888298242</v>
      </c>
      <c r="X15" s="835"/>
    </row>
    <row r="16" spans="1:24" ht="24" customHeight="1" x14ac:dyDescent="0.2">
      <c r="A16" s="7"/>
      <c r="B16" s="50" t="s">
        <v>991</v>
      </c>
      <c r="C16" s="51" t="s">
        <v>993</v>
      </c>
      <c r="D16" s="1593">
        <v>1254.6133360000001</v>
      </c>
      <c r="E16" s="1592"/>
      <c r="F16" s="89">
        <v>14.747908334370941</v>
      </c>
      <c r="G16" s="1592">
        <v>2720.3464160000012</v>
      </c>
      <c r="H16" s="1592"/>
      <c r="I16" s="116">
        <v>9.6212574540750051</v>
      </c>
      <c r="J16" s="1593">
        <v>1039.9576610000001</v>
      </c>
      <c r="K16" s="1592"/>
      <c r="L16" s="89">
        <v>19.805374075472958</v>
      </c>
      <c r="M16" s="1592">
        <v>1580.991953</v>
      </c>
      <c r="N16" s="1592"/>
      <c r="O16" s="116">
        <v>16.019636622314959</v>
      </c>
      <c r="P16" s="1593">
        <v>1362.0572820000002</v>
      </c>
      <c r="Q16" s="1592"/>
      <c r="R16" s="89">
        <v>11.059102503286278</v>
      </c>
      <c r="S16" s="1592">
        <v>1262.5821989999997</v>
      </c>
      <c r="T16" s="1592"/>
      <c r="U16" s="116">
        <v>17.839318802228867</v>
      </c>
      <c r="X16" s="835"/>
    </row>
    <row r="17" spans="1:24" ht="24" customHeight="1" x14ac:dyDescent="0.2">
      <c r="A17" s="7"/>
      <c r="B17" s="50" t="s">
        <v>991</v>
      </c>
      <c r="C17" s="51" t="s">
        <v>994</v>
      </c>
      <c r="D17" s="1593">
        <v>1309.5663179999999</v>
      </c>
      <c r="E17" s="1592"/>
      <c r="F17" s="89">
        <v>-0.2334116735014824</v>
      </c>
      <c r="G17" s="1592">
        <v>2569.4998999999998</v>
      </c>
      <c r="H17" s="1592"/>
      <c r="I17" s="116">
        <v>-8.6701027398257686</v>
      </c>
      <c r="J17" s="1593">
        <v>1033.8286659999999</v>
      </c>
      <c r="K17" s="1592"/>
      <c r="L17" s="89">
        <v>2.3631286946533603</v>
      </c>
      <c r="M17" s="1592">
        <v>1562.5785269999997</v>
      </c>
      <c r="N17" s="1592"/>
      <c r="O17" s="116">
        <v>-1.5727031153557891</v>
      </c>
      <c r="P17" s="1593">
        <v>1292.4917660000001</v>
      </c>
      <c r="Q17" s="1592"/>
      <c r="R17" s="89">
        <v>-7.9668209083030188</v>
      </c>
      <c r="S17" s="1592">
        <v>1276.9897080000001</v>
      </c>
      <c r="T17" s="1592"/>
      <c r="U17" s="116">
        <v>3.1475466848696065E-2</v>
      </c>
      <c r="X17" s="835"/>
    </row>
    <row r="18" spans="1:24" ht="24" customHeight="1" x14ac:dyDescent="0.2">
      <c r="A18" s="7"/>
      <c r="B18" s="50" t="s">
        <v>991</v>
      </c>
      <c r="C18" s="51" t="s">
        <v>995</v>
      </c>
      <c r="D18" s="1593">
        <v>1148.9266210000001</v>
      </c>
      <c r="E18" s="1592"/>
      <c r="F18" s="89">
        <v>-6.4316919971479596</v>
      </c>
      <c r="G18" s="1592">
        <v>2578.8407289999996</v>
      </c>
      <c r="H18" s="1592"/>
      <c r="I18" s="116">
        <v>-1.6923392698210749</v>
      </c>
      <c r="J18" s="1593">
        <v>815.06527200000005</v>
      </c>
      <c r="K18" s="1592"/>
      <c r="L18" s="89">
        <v>-22.697455277121392</v>
      </c>
      <c r="M18" s="1592">
        <v>1464.9895859999997</v>
      </c>
      <c r="N18" s="1592"/>
      <c r="O18" s="116">
        <v>-10.830750813744739</v>
      </c>
      <c r="P18" s="1593">
        <v>1334.5778150000001</v>
      </c>
      <c r="Q18" s="1592"/>
      <c r="R18" s="89">
        <v>-6.7933594207214565E-2</v>
      </c>
      <c r="S18" s="1592">
        <v>1219.413231</v>
      </c>
      <c r="T18" s="1592"/>
      <c r="U18" s="116">
        <v>0.30961129638751306</v>
      </c>
      <c r="X18" s="835"/>
    </row>
    <row r="19" spans="1:24" ht="24" customHeight="1" x14ac:dyDescent="0.2">
      <c r="A19" s="7"/>
      <c r="B19" s="50" t="s">
        <v>991</v>
      </c>
      <c r="C19" s="51" t="s">
        <v>996</v>
      </c>
      <c r="D19" s="1593">
        <v>1323.1658010000001</v>
      </c>
      <c r="E19" s="1592"/>
      <c r="F19" s="89">
        <v>10.25978170140549</v>
      </c>
      <c r="G19" s="1592">
        <v>3002.0520330000008</v>
      </c>
      <c r="H19" s="1592"/>
      <c r="I19" s="116">
        <v>19.136491886349205</v>
      </c>
      <c r="J19" s="1593">
        <v>1206.241098</v>
      </c>
      <c r="K19" s="1592"/>
      <c r="L19" s="89">
        <v>42.347018727650656</v>
      </c>
      <c r="M19" s="1592">
        <v>1642.172012</v>
      </c>
      <c r="N19" s="1592"/>
      <c r="O19" s="116">
        <v>6.1122555793431399</v>
      </c>
      <c r="P19" s="1593">
        <v>1404.4500620000001</v>
      </c>
      <c r="Q19" s="1592"/>
      <c r="R19" s="89">
        <v>7.5699781700852897</v>
      </c>
      <c r="S19" s="1592">
        <v>1422.774737</v>
      </c>
      <c r="T19" s="1592"/>
      <c r="U19" s="116">
        <v>15.059750332567612</v>
      </c>
      <c r="X19" s="835"/>
    </row>
    <row r="20" spans="1:24" ht="24" customHeight="1" x14ac:dyDescent="0.2">
      <c r="A20" s="7"/>
      <c r="B20" s="50" t="s">
        <v>991</v>
      </c>
      <c r="C20" s="51" t="s">
        <v>997</v>
      </c>
      <c r="D20" s="1593">
        <v>1189.0471709999999</v>
      </c>
      <c r="E20" s="1592"/>
      <c r="F20" s="89">
        <v>-2.5501131119645248</v>
      </c>
      <c r="G20" s="1592">
        <v>1923.4164640000001</v>
      </c>
      <c r="H20" s="1592"/>
      <c r="I20" s="116">
        <v>1.2604259144578078</v>
      </c>
      <c r="J20" s="1593">
        <v>1140.0586880000001</v>
      </c>
      <c r="K20" s="1592"/>
      <c r="L20" s="89">
        <v>-1.6352019398168438</v>
      </c>
      <c r="M20" s="1592">
        <v>1363.1090840000002</v>
      </c>
      <c r="N20" s="1592"/>
      <c r="O20" s="116">
        <v>7.9039522820950614</v>
      </c>
      <c r="P20" s="1593">
        <v>995.63031500000011</v>
      </c>
      <c r="Q20" s="1592"/>
      <c r="R20" s="89">
        <v>-4.8687277862498828</v>
      </c>
      <c r="S20" s="1592">
        <v>1222.7183309999998</v>
      </c>
      <c r="T20" s="1592"/>
      <c r="U20" s="116">
        <v>4.037711547085121</v>
      </c>
      <c r="X20" s="835"/>
    </row>
    <row r="21" spans="1:24" ht="24" customHeight="1" x14ac:dyDescent="0.2">
      <c r="A21" s="7"/>
      <c r="B21" s="50" t="s">
        <v>991</v>
      </c>
      <c r="C21" s="51" t="s">
        <v>998</v>
      </c>
      <c r="D21" s="1593">
        <v>1205.8711330000001</v>
      </c>
      <c r="E21" s="1592"/>
      <c r="F21" s="89">
        <v>5.4710468472750851</v>
      </c>
      <c r="G21" s="1592">
        <v>2723.6927289999971</v>
      </c>
      <c r="H21" s="1592"/>
      <c r="I21" s="116">
        <v>11.290141021120492</v>
      </c>
      <c r="J21" s="1593">
        <v>701.70913900000005</v>
      </c>
      <c r="K21" s="1592"/>
      <c r="L21" s="89">
        <v>-38.886276670016372</v>
      </c>
      <c r="M21" s="1592">
        <v>1655.0498970000003</v>
      </c>
      <c r="N21" s="1592"/>
      <c r="O21" s="116">
        <v>10.504621594271235</v>
      </c>
      <c r="P21" s="1593">
        <v>1359.6178890000001</v>
      </c>
      <c r="Q21" s="1592"/>
      <c r="R21" s="89">
        <v>26.765419638421694</v>
      </c>
      <c r="S21" s="1592">
        <v>1334.4847690000001</v>
      </c>
      <c r="T21" s="1592"/>
      <c r="U21" s="116">
        <v>5.3546440702804787</v>
      </c>
      <c r="X21" s="835"/>
    </row>
    <row r="22" spans="1:24" ht="24" customHeight="1" x14ac:dyDescent="0.2">
      <c r="A22" s="7"/>
      <c r="B22" s="50" t="s">
        <v>991</v>
      </c>
      <c r="C22" s="51" t="s">
        <v>999</v>
      </c>
      <c r="D22" s="1593">
        <v>1337.7628710000001</v>
      </c>
      <c r="E22" s="1592"/>
      <c r="F22" s="89">
        <v>13.705363770774582</v>
      </c>
      <c r="G22" s="1592">
        <v>2812.4677239999996</v>
      </c>
      <c r="H22" s="1592"/>
      <c r="I22" s="116">
        <v>0.1324159499958677</v>
      </c>
      <c r="J22" s="1593">
        <v>1094.5155689999999</v>
      </c>
      <c r="K22" s="1592"/>
      <c r="L22" s="89">
        <v>10.409558112189599</v>
      </c>
      <c r="M22" s="1592">
        <v>1702.1372279999991</v>
      </c>
      <c r="N22" s="1592"/>
      <c r="O22" s="116">
        <v>7.4851773519333253</v>
      </c>
      <c r="P22" s="1593">
        <v>1462.7915160000002</v>
      </c>
      <c r="Q22" s="1592"/>
      <c r="R22" s="89">
        <v>3.942172657612053</v>
      </c>
      <c r="S22" s="1592">
        <v>1548.6335239999996</v>
      </c>
      <c r="T22" s="1592"/>
      <c r="U22" s="116">
        <v>19.90104143135083</v>
      </c>
      <c r="X22" s="835"/>
    </row>
    <row r="23" spans="1:24" ht="24" customHeight="1" x14ac:dyDescent="0.2">
      <c r="A23" s="7"/>
      <c r="B23" s="50" t="s">
        <v>991</v>
      </c>
      <c r="C23" s="51" t="s">
        <v>1000</v>
      </c>
      <c r="D23" s="1593">
        <v>1181.1535960000001</v>
      </c>
      <c r="E23" s="1592"/>
      <c r="F23" s="89">
        <v>-0.19364031012695238</v>
      </c>
      <c r="G23" s="1592">
        <v>2932.7294979999979</v>
      </c>
      <c r="H23" s="1592"/>
      <c r="I23" s="116">
        <v>23.324111036262618</v>
      </c>
      <c r="J23" s="1593">
        <v>751.95910200000003</v>
      </c>
      <c r="K23" s="1592"/>
      <c r="L23" s="89">
        <v>-8.8107926026551482</v>
      </c>
      <c r="M23" s="1592">
        <v>1684.2709669999995</v>
      </c>
      <c r="N23" s="1592"/>
      <c r="O23" s="116">
        <v>2.7884561131491514</v>
      </c>
      <c r="P23" s="1593">
        <v>1447.5812450000001</v>
      </c>
      <c r="Q23" s="1592"/>
      <c r="R23" s="89">
        <v>-7.7716410415543669</v>
      </c>
      <c r="S23" s="1592">
        <v>1402.8646420000002</v>
      </c>
      <c r="T23" s="1592"/>
      <c r="U23" s="116">
        <v>9.3695970260025518</v>
      </c>
      <c r="X23" s="835"/>
    </row>
    <row r="24" spans="1:24" ht="24" customHeight="1" x14ac:dyDescent="0.2">
      <c r="A24" s="7"/>
      <c r="B24" s="50" t="s">
        <v>991</v>
      </c>
      <c r="C24" s="51" t="s">
        <v>1001</v>
      </c>
      <c r="D24" s="1593">
        <v>1261.75702</v>
      </c>
      <c r="E24" s="1592"/>
      <c r="F24" s="89">
        <v>7.7205382987364235</v>
      </c>
      <c r="G24" s="1592">
        <v>2087.7041229999991</v>
      </c>
      <c r="H24" s="1592"/>
      <c r="I24" s="116">
        <v>1.7519767658464414</v>
      </c>
      <c r="J24" s="1593">
        <v>1109.5475099999999</v>
      </c>
      <c r="K24" s="1592"/>
      <c r="L24" s="89">
        <v>21.398171597306217</v>
      </c>
      <c r="M24" s="1592">
        <v>1624.6841900000004</v>
      </c>
      <c r="N24" s="1592"/>
      <c r="O24" s="116">
        <v>1.388579754823982</v>
      </c>
      <c r="P24" s="1593">
        <v>1245.0261539999999</v>
      </c>
      <c r="Q24" s="1592"/>
      <c r="R24" s="89">
        <v>-0.18090624061526395</v>
      </c>
      <c r="S24" s="1592">
        <v>1377.2830489999997</v>
      </c>
      <c r="T24" s="1592"/>
      <c r="U24" s="116">
        <v>10.965438330614719</v>
      </c>
      <c r="X24" s="835"/>
    </row>
    <row r="25" spans="1:24" ht="24" customHeight="1" x14ac:dyDescent="0.2">
      <c r="A25" s="7"/>
      <c r="B25" s="50" t="s">
        <v>1002</v>
      </c>
      <c r="C25" s="51" t="s">
        <v>1003</v>
      </c>
      <c r="D25" s="1593">
        <v>1145.7087330000002</v>
      </c>
      <c r="E25" s="1592"/>
      <c r="F25" s="89">
        <v>4.2191722802322085</v>
      </c>
      <c r="G25" s="1592">
        <v>2774.858150999999</v>
      </c>
      <c r="H25" s="1592"/>
      <c r="I25" s="116">
        <v>17.683857763927314</v>
      </c>
      <c r="J25" s="1593">
        <v>758.167866</v>
      </c>
      <c r="K25" s="1592"/>
      <c r="L25" s="89">
        <v>-3.9116362750467593</v>
      </c>
      <c r="M25" s="1592">
        <v>1456.6605439999989</v>
      </c>
      <c r="N25" s="1592"/>
      <c r="O25" s="116">
        <v>3.0773125551240899</v>
      </c>
      <c r="P25" s="1593">
        <v>1292.9140499999999</v>
      </c>
      <c r="Q25" s="1592"/>
      <c r="R25" s="89">
        <v>2.5720784206989755</v>
      </c>
      <c r="S25" s="1592">
        <v>1354.221646</v>
      </c>
      <c r="T25" s="1592"/>
      <c r="U25" s="116">
        <v>15.742206565573191</v>
      </c>
      <c r="X25" s="835"/>
    </row>
    <row r="26" spans="1:24" ht="24" customHeight="1" x14ac:dyDescent="0.2">
      <c r="A26" s="7"/>
      <c r="B26" s="50" t="s">
        <v>991</v>
      </c>
      <c r="C26" s="51" t="s">
        <v>990</v>
      </c>
      <c r="D26" s="1593">
        <v>1103.8567009999999</v>
      </c>
      <c r="E26" s="1592"/>
      <c r="F26" s="89">
        <v>0.31151213161890734</v>
      </c>
      <c r="G26" s="1592">
        <v>2798.0750900000007</v>
      </c>
      <c r="H26" s="1592"/>
      <c r="I26" s="116">
        <v>3.160402877282098</v>
      </c>
      <c r="J26" s="1593">
        <v>992.30424100000005</v>
      </c>
      <c r="K26" s="1592"/>
      <c r="L26" s="89">
        <v>6.4893836880553391</v>
      </c>
      <c r="M26" s="1592">
        <v>1530.022097</v>
      </c>
      <c r="N26" s="1592"/>
      <c r="O26" s="116">
        <v>5.4389737488698131</v>
      </c>
      <c r="P26" s="1593">
        <v>1550.1964109999999</v>
      </c>
      <c r="Q26" s="1592"/>
      <c r="R26" s="89">
        <v>1.2193808599073597</v>
      </c>
      <c r="S26" s="1592">
        <v>1333.381441</v>
      </c>
      <c r="T26" s="1592"/>
      <c r="U26" s="116">
        <v>9.1688789610435251</v>
      </c>
      <c r="X26" s="835"/>
    </row>
    <row r="27" spans="1:24" ht="24" customHeight="1" x14ac:dyDescent="0.2">
      <c r="A27" s="7"/>
      <c r="B27" s="50" t="s">
        <v>991</v>
      </c>
      <c r="C27" s="51" t="s">
        <v>992</v>
      </c>
      <c r="D27" s="1593">
        <v>1263.3287070000001</v>
      </c>
      <c r="E27" s="1592"/>
      <c r="F27" s="89">
        <v>13.39974947599698</v>
      </c>
      <c r="G27" s="1592">
        <v>2538.3782770000007</v>
      </c>
      <c r="H27" s="1592"/>
      <c r="I27" s="116">
        <v>8.934473141394129</v>
      </c>
      <c r="J27" s="1593">
        <v>852.17388999999991</v>
      </c>
      <c r="K27" s="1592"/>
      <c r="L27" s="89">
        <v>9.33297948152385</v>
      </c>
      <c r="M27" s="1592">
        <v>1596.3749099999995</v>
      </c>
      <c r="N27" s="1592"/>
      <c r="O27" s="116">
        <v>6.7683711177414452</v>
      </c>
      <c r="P27" s="1593">
        <v>1633.3672320000001</v>
      </c>
      <c r="Q27" s="1592"/>
      <c r="R27" s="89">
        <v>5.7498566404844631</v>
      </c>
      <c r="S27" s="1592">
        <v>1389.8828640000002</v>
      </c>
      <c r="T27" s="1592"/>
      <c r="U27" s="116">
        <v>15.054377588568668</v>
      </c>
      <c r="X27" s="835"/>
    </row>
    <row r="28" spans="1:24" ht="24" customHeight="1" x14ac:dyDescent="0.2">
      <c r="A28" s="7"/>
      <c r="B28" s="50" t="s">
        <v>991</v>
      </c>
      <c r="C28" s="51" t="s">
        <v>993</v>
      </c>
      <c r="D28" s="1593">
        <v>1301.4918720000001</v>
      </c>
      <c r="E28" s="1592"/>
      <c r="F28" s="89">
        <v>3.7364927228862088</v>
      </c>
      <c r="G28" s="1592">
        <v>3098.0851329999991</v>
      </c>
      <c r="H28" s="1592"/>
      <c r="I28" s="116">
        <v>13.885684366457451</v>
      </c>
      <c r="J28" s="1593">
        <v>804.32728100000008</v>
      </c>
      <c r="K28" s="1592"/>
      <c r="L28" s="89">
        <v>-22.657689715312369</v>
      </c>
      <c r="M28" s="1592">
        <v>1471.5412729999998</v>
      </c>
      <c r="N28" s="1592"/>
      <c r="O28" s="116">
        <v>-6.9229118966932628</v>
      </c>
      <c r="P28" s="1593">
        <v>1434.202558</v>
      </c>
      <c r="Q28" s="1592"/>
      <c r="R28" s="89">
        <v>5.2967872169123353</v>
      </c>
      <c r="S28" s="1592">
        <v>1337.2390610000002</v>
      </c>
      <c r="T28" s="1592"/>
      <c r="U28" s="116">
        <v>5.9130298256327984</v>
      </c>
      <c r="X28" s="835"/>
    </row>
    <row r="29" spans="1:24" ht="24" customHeight="1" x14ac:dyDescent="0.2">
      <c r="A29" s="7"/>
      <c r="B29" s="50" t="s">
        <v>991</v>
      </c>
      <c r="C29" s="51" t="s">
        <v>994</v>
      </c>
      <c r="D29" s="1593">
        <v>1437.7935870000001</v>
      </c>
      <c r="E29" s="1592"/>
      <c r="F29" s="89">
        <v>9.7915826970742295</v>
      </c>
      <c r="G29" s="1592">
        <v>3438.2188779999979</v>
      </c>
      <c r="H29" s="1592"/>
      <c r="I29" s="116">
        <v>33.808873781236493</v>
      </c>
      <c r="J29" s="1593">
        <v>739.70898799999998</v>
      </c>
      <c r="K29" s="1592"/>
      <c r="L29" s="89">
        <v>-28.449557230598199</v>
      </c>
      <c r="M29" s="1592">
        <v>1582.1229940000005</v>
      </c>
      <c r="N29" s="1592"/>
      <c r="O29" s="116">
        <v>1.250783027047242</v>
      </c>
      <c r="P29" s="1593">
        <v>1650.3077329999999</v>
      </c>
      <c r="Q29" s="1592"/>
      <c r="R29" s="89">
        <v>27.684197022575052</v>
      </c>
      <c r="S29" s="1592">
        <v>1390.9653020000001</v>
      </c>
      <c r="T29" s="1592"/>
      <c r="U29" s="116">
        <v>8.9253337976001887</v>
      </c>
      <c r="X29" s="835"/>
    </row>
    <row r="30" spans="1:24" ht="24" customHeight="1" x14ac:dyDescent="0.2">
      <c r="A30" s="7"/>
      <c r="B30" s="50" t="s">
        <v>991</v>
      </c>
      <c r="C30" s="51" t="s">
        <v>995</v>
      </c>
      <c r="D30" s="1593">
        <v>1297.1154080000001</v>
      </c>
      <c r="E30" s="1592"/>
      <c r="F30" s="89">
        <v>12.898020142576193</v>
      </c>
      <c r="G30" s="1592">
        <v>2482.4362869999986</v>
      </c>
      <c r="H30" s="1592"/>
      <c r="I30" s="116">
        <v>-3.738286002539748</v>
      </c>
      <c r="J30" s="1593">
        <v>826.10413300000005</v>
      </c>
      <c r="K30" s="1592"/>
      <c r="L30" s="89">
        <v>1.3543530045039054</v>
      </c>
      <c r="M30" s="1592">
        <v>1497.150126</v>
      </c>
      <c r="N30" s="1592"/>
      <c r="O30" s="116">
        <v>2.1952743082502835</v>
      </c>
      <c r="P30" s="1593">
        <v>1465.3070930000001</v>
      </c>
      <c r="Q30" s="1592"/>
      <c r="R30" s="89">
        <v>9.7955530603511587</v>
      </c>
      <c r="S30" s="1592">
        <v>1325.7084290000003</v>
      </c>
      <c r="T30" s="1592"/>
      <c r="U30" s="116">
        <v>8.7169136185959886</v>
      </c>
      <c r="X30" s="835"/>
    </row>
    <row r="31" spans="1:24" ht="2.1" customHeight="1" x14ac:dyDescent="0.2">
      <c r="B31" s="90"/>
      <c r="C31" s="55"/>
      <c r="D31" s="1236"/>
      <c r="E31" s="1237"/>
      <c r="F31" s="304"/>
      <c r="G31" s="1237"/>
      <c r="H31" s="1237"/>
      <c r="I31" s="305"/>
      <c r="J31" s="1589"/>
      <c r="K31" s="1237"/>
      <c r="L31" s="305"/>
      <c r="M31" s="1237"/>
      <c r="N31" s="1237"/>
      <c r="O31" s="130"/>
      <c r="P31" s="1236"/>
      <c r="Q31" s="1237"/>
      <c r="R31" s="151"/>
      <c r="S31" s="1237"/>
      <c r="T31" s="1237"/>
      <c r="U31" s="151"/>
      <c r="X31" s="835"/>
    </row>
    <row r="32" spans="1:24" ht="2.1" customHeight="1" x14ac:dyDescent="0.2">
      <c r="B32" s="306"/>
      <c r="C32" s="307"/>
      <c r="D32" s="308"/>
      <c r="E32" s="308"/>
      <c r="F32" s="309"/>
      <c r="G32" s="308"/>
      <c r="H32" s="308"/>
      <c r="I32" s="310"/>
      <c r="J32" s="308"/>
      <c r="K32" s="308"/>
      <c r="L32" s="310"/>
      <c r="M32" s="308"/>
      <c r="N32" s="308"/>
      <c r="O32" s="310"/>
      <c r="P32" s="308"/>
      <c r="Q32" s="308"/>
      <c r="R32" s="310"/>
      <c r="S32" s="308"/>
      <c r="T32" s="308"/>
      <c r="U32" s="310"/>
      <c r="X32" s="855"/>
    </row>
    <row r="33" spans="2:21" s="61" customFormat="1" ht="18" customHeight="1" x14ac:dyDescent="0.2">
      <c r="B33" s="59" t="s">
        <v>283</v>
      </c>
      <c r="C33" s="59"/>
      <c r="G33" s="265"/>
      <c r="L33" s="204"/>
      <c r="M33" s="204"/>
    </row>
    <row r="34" spans="2:21" ht="18" customHeight="1" x14ac:dyDescent="0.2">
      <c r="B34" s="84"/>
      <c r="C34" s="84"/>
      <c r="D34" s="281"/>
      <c r="E34" s="281"/>
      <c r="F34" s="281"/>
      <c r="G34" s="281"/>
      <c r="H34" s="281"/>
      <c r="I34" s="311"/>
      <c r="J34" s="311"/>
      <c r="K34" s="281"/>
      <c r="L34" s="311"/>
      <c r="M34" s="281"/>
      <c r="N34" s="281"/>
      <c r="O34" s="281"/>
    </row>
    <row r="35" spans="2:21" ht="24" customHeight="1" x14ac:dyDescent="0.2">
      <c r="B35" s="84"/>
      <c r="C35" s="84"/>
      <c r="D35" s="281"/>
      <c r="E35" s="281"/>
      <c r="F35" s="281"/>
      <c r="G35" s="281"/>
      <c r="H35" s="281"/>
      <c r="I35" s="311"/>
      <c r="J35" s="311"/>
      <c r="K35" s="281"/>
      <c r="L35" s="311"/>
      <c r="M35" s="281"/>
      <c r="N35" s="281"/>
      <c r="O35" s="281"/>
    </row>
    <row r="36" spans="2:21" ht="4.3499999999999996" customHeight="1" x14ac:dyDescent="0.2">
      <c r="B36" s="312"/>
      <c r="C36" s="312"/>
      <c r="D36" s="312"/>
      <c r="E36" s="312"/>
      <c r="F36" s="312"/>
      <c r="G36" s="312"/>
      <c r="H36" s="312"/>
      <c r="I36" s="312"/>
      <c r="J36" s="312"/>
      <c r="K36" s="312"/>
      <c r="L36" s="312"/>
      <c r="M36" s="312"/>
      <c r="N36" s="312"/>
      <c r="O36" s="312"/>
      <c r="P36" s="312"/>
      <c r="Q36" s="312"/>
      <c r="R36" s="312"/>
      <c r="S36" s="312"/>
      <c r="T36" s="312"/>
      <c r="U36" s="312"/>
    </row>
    <row r="37" spans="2:21" ht="2.1" customHeight="1" x14ac:dyDescent="0.2">
      <c r="B37" s="313"/>
      <c r="C37" s="313"/>
      <c r="D37" s="313"/>
      <c r="E37" s="313"/>
      <c r="F37" s="313"/>
      <c r="G37" s="313"/>
      <c r="H37" s="313"/>
      <c r="I37" s="313"/>
      <c r="J37" s="313"/>
      <c r="K37" s="313"/>
      <c r="L37" s="313"/>
      <c r="M37" s="313"/>
      <c r="N37" s="313"/>
      <c r="O37" s="313"/>
    </row>
    <row r="38" spans="2:21" ht="2.1" customHeight="1" x14ac:dyDescent="0.2">
      <c r="B38" s="313"/>
      <c r="C38" s="313"/>
      <c r="D38" s="313"/>
      <c r="E38" s="313"/>
      <c r="F38" s="313"/>
      <c r="G38" s="313"/>
      <c r="H38" s="313"/>
      <c r="I38" s="313"/>
      <c r="J38" s="313"/>
      <c r="K38" s="313"/>
      <c r="L38" s="313"/>
      <c r="M38" s="313"/>
      <c r="N38" s="313"/>
      <c r="O38" s="313"/>
    </row>
    <row r="39" spans="2:21" ht="2.1" customHeight="1" x14ac:dyDescent="0.2">
      <c r="B39" s="313"/>
      <c r="C39" s="313"/>
      <c r="D39" s="313"/>
      <c r="E39" s="313"/>
      <c r="F39" s="313"/>
      <c r="G39" s="313"/>
      <c r="H39" s="313"/>
      <c r="I39" s="313"/>
      <c r="J39" s="313"/>
      <c r="K39" s="313"/>
      <c r="L39" s="313"/>
      <c r="M39" s="313"/>
      <c r="N39" s="313"/>
      <c r="O39" s="313"/>
    </row>
    <row r="40" spans="2:21" ht="3" customHeight="1" x14ac:dyDescent="0.2">
      <c r="B40" s="313"/>
      <c r="C40" s="313"/>
      <c r="D40" s="313"/>
      <c r="E40" s="313"/>
      <c r="F40" s="313"/>
      <c r="G40" s="313"/>
      <c r="H40" s="313"/>
      <c r="I40" s="313"/>
      <c r="J40" s="313"/>
      <c r="K40" s="313"/>
      <c r="L40" s="313"/>
      <c r="M40" s="313"/>
      <c r="N40" s="313"/>
      <c r="O40" s="313"/>
    </row>
    <row r="41" spans="2:21" ht="3" customHeight="1" x14ac:dyDescent="0.2">
      <c r="B41" s="313"/>
      <c r="C41" s="313"/>
      <c r="D41" s="313"/>
      <c r="E41" s="313"/>
      <c r="F41" s="313"/>
      <c r="G41" s="313"/>
      <c r="H41" s="313"/>
      <c r="I41" s="313"/>
      <c r="J41" s="313"/>
      <c r="K41" s="313"/>
      <c r="L41" s="313"/>
      <c r="M41" s="313"/>
      <c r="N41" s="313"/>
      <c r="O41" s="313"/>
    </row>
    <row r="42" spans="2:21" ht="3" customHeight="1" x14ac:dyDescent="0.2">
      <c r="B42" s="313"/>
      <c r="C42" s="313"/>
      <c r="D42" s="313"/>
      <c r="E42" s="313"/>
      <c r="F42" s="313"/>
      <c r="G42" s="313"/>
      <c r="H42" s="313"/>
      <c r="I42" s="313"/>
      <c r="J42" s="313"/>
      <c r="K42" s="313"/>
      <c r="L42" s="313"/>
      <c r="M42" s="313"/>
      <c r="N42" s="313"/>
      <c r="O42" s="313"/>
    </row>
    <row r="43" spans="2:21" ht="3" customHeight="1" x14ac:dyDescent="0.2">
      <c r="B43" s="313"/>
      <c r="C43" s="313"/>
      <c r="D43" s="313"/>
      <c r="E43" s="313"/>
      <c r="F43" s="313"/>
      <c r="G43" s="313"/>
      <c r="H43" s="313"/>
      <c r="I43" s="313"/>
      <c r="J43" s="313"/>
      <c r="K43" s="313"/>
      <c r="L43" s="313"/>
      <c r="M43" s="313"/>
      <c r="N43" s="313"/>
      <c r="O43" s="313"/>
    </row>
    <row r="44" spans="2:21" ht="5.0999999999999996" customHeight="1" x14ac:dyDescent="0.2">
      <c r="B44" s="313"/>
      <c r="C44" s="313"/>
      <c r="D44" s="313"/>
      <c r="E44" s="313"/>
      <c r="F44" s="313"/>
      <c r="G44" s="313"/>
      <c r="H44" s="313"/>
      <c r="I44" s="313"/>
      <c r="J44" s="313"/>
      <c r="K44" s="313"/>
      <c r="L44" s="313"/>
      <c r="M44" s="313"/>
      <c r="N44" s="313"/>
      <c r="O44" s="313"/>
    </row>
    <row r="45" spans="2:21" ht="5.0999999999999996" customHeight="1" x14ac:dyDescent="0.2">
      <c r="B45" s="313"/>
      <c r="C45" s="313"/>
      <c r="D45" s="313"/>
      <c r="E45" s="313"/>
      <c r="F45" s="313"/>
      <c r="G45" s="313"/>
      <c r="H45" s="313"/>
      <c r="I45" s="313"/>
      <c r="J45" s="313"/>
      <c r="K45" s="313"/>
      <c r="L45" s="313"/>
      <c r="M45" s="313"/>
      <c r="N45" s="313"/>
      <c r="O45" s="313"/>
    </row>
    <row r="46" spans="2:21" ht="5.0999999999999996" customHeight="1" x14ac:dyDescent="0.2">
      <c r="B46" s="313"/>
      <c r="C46" s="313"/>
      <c r="D46" s="313"/>
      <c r="E46" s="313"/>
      <c r="F46" s="313"/>
      <c r="G46" s="313"/>
      <c r="H46" s="313"/>
      <c r="I46" s="313"/>
      <c r="J46" s="313"/>
      <c r="K46" s="313"/>
      <c r="L46" s="313"/>
      <c r="M46" s="313"/>
      <c r="N46" s="313"/>
      <c r="O46" s="313"/>
    </row>
    <row r="47" spans="2:21" ht="5.0999999999999996" customHeight="1" x14ac:dyDescent="0.2">
      <c r="B47" s="313"/>
      <c r="C47" s="313"/>
      <c r="D47" s="313"/>
      <c r="E47" s="313"/>
      <c r="F47" s="313"/>
      <c r="G47" s="313"/>
      <c r="H47" s="313"/>
      <c r="I47" s="313"/>
      <c r="J47" s="313"/>
      <c r="K47" s="313"/>
      <c r="L47" s="313"/>
      <c r="M47" s="313"/>
      <c r="N47" s="313"/>
      <c r="O47" s="313"/>
    </row>
    <row r="48" spans="2:21" ht="5.0999999999999996" customHeight="1" x14ac:dyDescent="0.2">
      <c r="B48" s="313"/>
      <c r="C48" s="313"/>
      <c r="D48" s="313"/>
      <c r="E48" s="313"/>
      <c r="F48" s="313"/>
      <c r="G48" s="313"/>
      <c r="H48" s="313"/>
      <c r="I48" s="313"/>
      <c r="J48" s="313"/>
      <c r="K48" s="313"/>
      <c r="L48" s="313"/>
      <c r="M48" s="313"/>
      <c r="N48" s="313"/>
      <c r="O48" s="313"/>
    </row>
    <row r="49" spans="2:15" ht="5.0999999999999996" customHeight="1" x14ac:dyDescent="0.2">
      <c r="B49" s="313"/>
      <c r="C49" s="313"/>
      <c r="D49" s="313"/>
      <c r="E49" s="313"/>
      <c r="F49" s="313"/>
      <c r="G49" s="313"/>
      <c r="H49" s="313"/>
      <c r="I49" s="313"/>
      <c r="J49" s="313"/>
      <c r="K49" s="313"/>
      <c r="L49" s="313"/>
      <c r="M49" s="313"/>
      <c r="N49" s="313"/>
      <c r="O49" s="313"/>
    </row>
    <row r="50" spans="2:15" ht="5.0999999999999996" customHeight="1" x14ac:dyDescent="0.2">
      <c r="B50" s="313"/>
      <c r="C50" s="313"/>
      <c r="D50" s="313"/>
      <c r="E50" s="313"/>
      <c r="F50" s="313"/>
      <c r="G50" s="313"/>
      <c r="H50" s="313"/>
      <c r="I50" s="313"/>
      <c r="J50" s="313"/>
      <c r="K50" s="313"/>
      <c r="L50" s="313"/>
      <c r="M50" s="313"/>
      <c r="N50" s="313"/>
      <c r="O50" s="313"/>
    </row>
    <row r="51" spans="2:15" ht="5.0999999999999996" customHeight="1" x14ac:dyDescent="0.2">
      <c r="B51" s="313"/>
      <c r="C51" s="313"/>
      <c r="D51" s="313"/>
      <c r="E51" s="313"/>
      <c r="F51" s="313"/>
      <c r="G51" s="313"/>
      <c r="H51" s="313"/>
      <c r="I51" s="313"/>
      <c r="J51" s="313"/>
      <c r="K51" s="313"/>
      <c r="L51" s="313"/>
      <c r="M51" s="313"/>
      <c r="N51" s="313"/>
      <c r="O51" s="313"/>
    </row>
    <row r="52" spans="2:15" ht="5.0999999999999996" customHeight="1" x14ac:dyDescent="0.2"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3"/>
      <c r="M52" s="313"/>
      <c r="N52" s="313"/>
      <c r="O52" s="313"/>
    </row>
    <row r="53" spans="2:15" ht="5.0999999999999996" customHeight="1" x14ac:dyDescent="0.2">
      <c r="B53" s="313"/>
      <c r="C53" s="313"/>
      <c r="D53" s="313"/>
      <c r="E53" s="313"/>
      <c r="F53" s="313"/>
      <c r="G53" s="313"/>
      <c r="H53" s="313"/>
      <c r="I53" s="313"/>
      <c r="J53" s="313"/>
      <c r="K53" s="313"/>
      <c r="L53" s="313"/>
      <c r="M53" s="313"/>
      <c r="N53" s="313"/>
      <c r="O53" s="313"/>
    </row>
    <row r="54" spans="2:15" ht="5.0999999999999996" customHeight="1" x14ac:dyDescent="0.2">
      <c r="B54" s="313"/>
      <c r="C54" s="313"/>
      <c r="D54" s="313"/>
      <c r="E54" s="313"/>
      <c r="F54" s="313"/>
      <c r="G54" s="313"/>
      <c r="H54" s="313"/>
      <c r="I54" s="313"/>
      <c r="J54" s="313"/>
      <c r="K54" s="313"/>
      <c r="L54" s="313"/>
      <c r="M54" s="313"/>
      <c r="N54" s="313"/>
      <c r="O54" s="313"/>
    </row>
    <row r="55" spans="2:15" ht="5.0999999999999996" customHeight="1" x14ac:dyDescent="0.2">
      <c r="B55" s="313"/>
      <c r="C55" s="313"/>
      <c r="D55" s="313"/>
      <c r="E55" s="313"/>
      <c r="F55" s="313"/>
      <c r="G55" s="313"/>
      <c r="H55" s="313"/>
      <c r="I55" s="313"/>
      <c r="J55" s="313"/>
      <c r="K55" s="313"/>
      <c r="L55" s="313"/>
      <c r="M55" s="313"/>
      <c r="N55" s="313"/>
      <c r="O55" s="313"/>
    </row>
    <row r="56" spans="2:15" ht="5.0999999999999996" customHeight="1" x14ac:dyDescent="0.2">
      <c r="B56" s="313"/>
      <c r="C56" s="313"/>
      <c r="D56" s="313"/>
      <c r="E56" s="313"/>
      <c r="F56" s="313"/>
      <c r="G56" s="313"/>
      <c r="H56" s="313"/>
      <c r="I56" s="313"/>
      <c r="J56" s="313"/>
      <c r="K56" s="313"/>
      <c r="L56" s="313"/>
      <c r="M56" s="313"/>
      <c r="N56" s="313"/>
      <c r="O56" s="313"/>
    </row>
    <row r="57" spans="2:15" ht="5.0999999999999996" customHeight="1" x14ac:dyDescent="0.2">
      <c r="B57" s="313"/>
      <c r="C57" s="313"/>
      <c r="D57" s="313"/>
      <c r="E57" s="313"/>
      <c r="F57" s="313"/>
      <c r="G57" s="313"/>
      <c r="H57" s="313"/>
      <c r="I57" s="313"/>
      <c r="J57" s="313"/>
      <c r="K57" s="313"/>
      <c r="L57" s="313"/>
      <c r="M57" s="313"/>
      <c r="N57" s="313"/>
      <c r="O57" s="313"/>
    </row>
    <row r="58" spans="2:15" ht="4.3499999999999996" customHeight="1" x14ac:dyDescent="0.2">
      <c r="B58" s="313"/>
      <c r="C58" s="313"/>
      <c r="D58" s="313"/>
      <c r="E58" s="313"/>
      <c r="F58" s="313"/>
      <c r="G58" s="313"/>
      <c r="H58" s="313"/>
      <c r="I58" s="313"/>
      <c r="J58" s="313"/>
      <c r="K58" s="313"/>
      <c r="L58" s="313"/>
      <c r="M58" s="313"/>
      <c r="N58" s="313"/>
      <c r="O58" s="313"/>
    </row>
    <row r="59" spans="2:15" ht="4.3499999999999996" customHeight="1" x14ac:dyDescent="0.2">
      <c r="B59" s="313"/>
      <c r="C59" s="313"/>
      <c r="D59" s="313"/>
      <c r="E59" s="313"/>
      <c r="F59" s="313"/>
      <c r="G59" s="313"/>
      <c r="H59" s="313"/>
      <c r="I59" s="313"/>
      <c r="J59" s="313"/>
      <c r="K59" s="313"/>
      <c r="L59" s="313"/>
      <c r="M59" s="313"/>
      <c r="N59" s="313"/>
      <c r="O59" s="313"/>
    </row>
    <row r="60" spans="2:15" ht="4.3499999999999996" customHeight="1" x14ac:dyDescent="0.2">
      <c r="B60" s="313"/>
      <c r="C60" s="313"/>
      <c r="D60" s="313"/>
      <c r="E60" s="313"/>
      <c r="F60" s="313"/>
      <c r="G60" s="313"/>
      <c r="H60" s="313"/>
      <c r="I60" s="313"/>
      <c r="J60" s="313"/>
      <c r="K60" s="313"/>
      <c r="L60" s="313"/>
      <c r="M60" s="313"/>
      <c r="N60" s="313"/>
      <c r="O60" s="313"/>
    </row>
    <row r="61" spans="2:15" ht="3" customHeight="1" x14ac:dyDescent="0.2">
      <c r="B61" s="313"/>
      <c r="C61" s="313"/>
      <c r="D61" s="313"/>
      <c r="E61" s="313"/>
      <c r="F61" s="313"/>
      <c r="G61" s="313"/>
      <c r="H61" s="313"/>
      <c r="I61" s="313"/>
      <c r="J61" s="313"/>
      <c r="K61" s="313"/>
      <c r="L61" s="313"/>
      <c r="M61" s="313"/>
      <c r="N61" s="313"/>
      <c r="O61" s="313"/>
    </row>
    <row r="62" spans="2:15" ht="3" customHeight="1" x14ac:dyDescent="0.2">
      <c r="B62" s="40"/>
      <c r="C62" s="40"/>
      <c r="D62" s="285"/>
      <c r="E62" s="285"/>
      <c r="F62" s="285"/>
      <c r="G62" s="285"/>
      <c r="H62" s="285"/>
      <c r="I62" s="285"/>
      <c r="J62" s="285"/>
      <c r="K62" s="285"/>
      <c r="L62" s="285"/>
      <c r="M62" s="285"/>
      <c r="N62" s="285"/>
      <c r="O62" s="285"/>
    </row>
    <row r="63" spans="2:15" ht="15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24" ht="24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X65" s="835"/>
    </row>
    <row r="66" spans="1:24" ht="24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X66" s="835"/>
    </row>
    <row r="67" spans="1:24" ht="24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X67" s="835"/>
    </row>
    <row r="68" spans="1:24" ht="24" customHeight="1" x14ac:dyDescent="0.2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X68" s="835"/>
    </row>
    <row r="69" spans="1:24" ht="18" customHeight="1" x14ac:dyDescent="0.25">
      <c r="B69" s="36" t="s">
        <v>284</v>
      </c>
      <c r="C69" s="199"/>
      <c r="D69" s="200"/>
      <c r="E69" s="200"/>
      <c r="F69" s="200"/>
      <c r="G69" s="200"/>
      <c r="H69" s="200"/>
      <c r="I69" s="200"/>
      <c r="J69" s="200"/>
      <c r="K69" s="200"/>
      <c r="L69" s="200"/>
      <c r="M69" s="200"/>
      <c r="N69" s="200"/>
      <c r="O69" s="200"/>
      <c r="P69" s="200"/>
      <c r="Q69" s="200"/>
      <c r="R69" s="200"/>
      <c r="S69" s="200"/>
      <c r="X69" s="835"/>
    </row>
    <row r="70" spans="1:24" ht="18" customHeight="1" x14ac:dyDescent="0.2">
      <c r="B70" s="112" t="s">
        <v>285</v>
      </c>
      <c r="C70" s="84"/>
      <c r="X70" s="835"/>
    </row>
    <row r="71" spans="1:24" ht="33" customHeight="1" x14ac:dyDescent="0.2">
      <c r="B71" s="1590"/>
      <c r="C71" s="1590"/>
      <c r="D71" s="1371" t="s">
        <v>278</v>
      </c>
      <c r="E71" s="1371"/>
      <c r="F71" s="1371"/>
      <c r="G71" s="1371" t="s">
        <v>279</v>
      </c>
      <c r="H71" s="1371"/>
      <c r="I71" s="1371"/>
      <c r="J71" s="1371" t="s">
        <v>280</v>
      </c>
      <c r="K71" s="1371"/>
      <c r="L71" s="1371"/>
      <c r="M71" s="1371" t="s">
        <v>281</v>
      </c>
      <c r="N71" s="1371"/>
      <c r="O71" s="1371"/>
      <c r="P71" s="1371" t="s">
        <v>248</v>
      </c>
      <c r="Q71" s="1371"/>
      <c r="R71" s="1371"/>
      <c r="S71" s="1371" t="s">
        <v>282</v>
      </c>
      <c r="T71" s="1371"/>
      <c r="U71" s="1371"/>
      <c r="X71" s="835"/>
    </row>
    <row r="72" spans="1:24" ht="30" customHeight="1" x14ac:dyDescent="0.2">
      <c r="B72" s="1590"/>
      <c r="C72" s="1590"/>
      <c r="D72" s="1591" t="s">
        <v>180</v>
      </c>
      <c r="E72" s="1591"/>
      <c r="F72" s="314" t="s">
        <v>59</v>
      </c>
      <c r="G72" s="1591" t="s">
        <v>180</v>
      </c>
      <c r="H72" s="1591"/>
      <c r="I72" s="314" t="s">
        <v>59</v>
      </c>
      <c r="J72" s="1591" t="s">
        <v>180</v>
      </c>
      <c r="K72" s="1591"/>
      <c r="L72" s="314" t="s">
        <v>59</v>
      </c>
      <c r="M72" s="1591" t="s">
        <v>180</v>
      </c>
      <c r="N72" s="1591"/>
      <c r="O72" s="314" t="s">
        <v>59</v>
      </c>
      <c r="P72" s="1591" t="s">
        <v>180</v>
      </c>
      <c r="Q72" s="1591"/>
      <c r="R72" s="314" t="s">
        <v>59</v>
      </c>
      <c r="S72" s="1591" t="s">
        <v>180</v>
      </c>
      <c r="T72" s="1591"/>
      <c r="U72" s="314" t="s">
        <v>59</v>
      </c>
      <c r="X72" s="835"/>
    </row>
    <row r="73" spans="1:24" ht="24" customHeight="1" x14ac:dyDescent="0.2">
      <c r="A73" s="7"/>
      <c r="B73" s="1586">
        <v>2022</v>
      </c>
      <c r="C73" s="1586"/>
      <c r="D73" s="1587">
        <v>8561.6184229999999</v>
      </c>
      <c r="E73" s="1588"/>
      <c r="F73" s="44">
        <v>19.929280697812679</v>
      </c>
      <c r="G73" s="1588">
        <v>26450.474267999969</v>
      </c>
      <c r="H73" s="1588"/>
      <c r="I73" s="114">
        <v>23.666350077728371</v>
      </c>
      <c r="J73" s="1587">
        <v>6518.837841999999</v>
      </c>
      <c r="K73" s="1588"/>
      <c r="L73" s="44">
        <v>83.103754444120639</v>
      </c>
      <c r="M73" s="1588">
        <v>10902.144279</v>
      </c>
      <c r="N73" s="1588"/>
      <c r="O73" s="114">
        <v>23.099914802097921</v>
      </c>
      <c r="P73" s="1587">
        <v>12642.414060000003</v>
      </c>
      <c r="Q73" s="1588"/>
      <c r="R73" s="44">
        <v>15.874247160712063</v>
      </c>
      <c r="S73" s="1588">
        <v>13276.275520999998</v>
      </c>
      <c r="T73" s="1588"/>
      <c r="U73" s="114">
        <v>13.265851800989847</v>
      </c>
      <c r="X73" s="835"/>
    </row>
    <row r="74" spans="1:24" ht="24" customHeight="1" x14ac:dyDescent="0.2">
      <c r="A74" s="7"/>
      <c r="B74" s="1586">
        <v>2023</v>
      </c>
      <c r="C74" s="1586"/>
      <c r="D74" s="1587">
        <v>9205.1955519999992</v>
      </c>
      <c r="E74" s="1588"/>
      <c r="F74" s="44">
        <v>7.5170031786407243</v>
      </c>
      <c r="G74" s="1588">
        <v>24668.784012999968</v>
      </c>
      <c r="H74" s="1588"/>
      <c r="I74" s="114">
        <v>-6.7359482364953589</v>
      </c>
      <c r="J74" s="1587">
        <v>4917.5485049999997</v>
      </c>
      <c r="K74" s="1588"/>
      <c r="L74" s="44">
        <v>-24.56403082591051</v>
      </c>
      <c r="M74" s="1588">
        <v>11626.462876999996</v>
      </c>
      <c r="N74" s="1588"/>
      <c r="O74" s="114">
        <v>6.6438177615682159</v>
      </c>
      <c r="P74" s="1587">
        <v>13633.783042000001</v>
      </c>
      <c r="Q74" s="1588"/>
      <c r="R74" s="44">
        <v>7.8416113987014757</v>
      </c>
      <c r="S74" s="1588">
        <v>13240.123748999997</v>
      </c>
      <c r="T74" s="1588"/>
      <c r="U74" s="114">
        <v>-0.27230356844295533</v>
      </c>
      <c r="X74" s="835"/>
    </row>
    <row r="75" spans="1:24" ht="24" customHeight="1" x14ac:dyDescent="0.2">
      <c r="A75" s="7"/>
      <c r="B75" s="1586">
        <v>2024</v>
      </c>
      <c r="C75" s="1586"/>
      <c r="D75" s="1587">
        <v>9927.6385049999972</v>
      </c>
      <c r="E75" s="1588"/>
      <c r="F75" s="44">
        <v>7.8482086439003895</v>
      </c>
      <c r="G75" s="1588">
        <v>25105.482751999974</v>
      </c>
      <c r="H75" s="1588"/>
      <c r="I75" s="114">
        <v>1.7702483380205303</v>
      </c>
      <c r="J75" s="1587">
        <v>5404.7955609999999</v>
      </c>
      <c r="K75" s="1588"/>
      <c r="L75" s="44">
        <v>9.9083324852735863</v>
      </c>
      <c r="M75" s="1588">
        <v>11438.258872999997</v>
      </c>
      <c r="N75" s="1588"/>
      <c r="O75" s="114">
        <v>-1.618755471815192</v>
      </c>
      <c r="P75" s="1587">
        <v>13569.478618000003</v>
      </c>
      <c r="Q75" s="1588"/>
      <c r="R75" s="44">
        <v>-0.47165503369023254</v>
      </c>
      <c r="S75" s="1588">
        <v>13405.844825999999</v>
      </c>
      <c r="T75" s="1588"/>
      <c r="U75" s="114">
        <v>1.251658067112249</v>
      </c>
      <c r="X75" s="835"/>
    </row>
    <row r="76" spans="1:24" ht="24" customHeight="1" x14ac:dyDescent="0.2">
      <c r="A76" s="7"/>
      <c r="B76" s="50"/>
      <c r="C76" s="51"/>
      <c r="D76" s="1593"/>
      <c r="E76" s="1592"/>
      <c r="F76" s="89"/>
      <c r="G76" s="1592"/>
      <c r="H76" s="1592"/>
      <c r="I76" s="116"/>
      <c r="J76" s="1593"/>
      <c r="K76" s="1592"/>
      <c r="L76" s="89"/>
      <c r="M76" s="1592"/>
      <c r="N76" s="1592"/>
      <c r="O76" s="116"/>
      <c r="P76" s="1593"/>
      <c r="Q76" s="1592"/>
      <c r="R76" s="89"/>
      <c r="S76" s="1592"/>
      <c r="T76" s="1592"/>
      <c r="U76" s="116"/>
      <c r="X76" s="835"/>
    </row>
    <row r="77" spans="1:24" ht="24" customHeight="1" x14ac:dyDescent="0.2">
      <c r="A77" s="7"/>
      <c r="B77" s="50" t="s">
        <v>989</v>
      </c>
      <c r="C77" s="51" t="s">
        <v>1003</v>
      </c>
      <c r="D77" s="1593">
        <v>777.09344999999985</v>
      </c>
      <c r="E77" s="1592"/>
      <c r="F77" s="89">
        <v>7.4988862995224448</v>
      </c>
      <c r="G77" s="1592">
        <v>1884.0560450000016</v>
      </c>
      <c r="H77" s="1592"/>
      <c r="I77" s="116">
        <v>-10.431219408485449</v>
      </c>
      <c r="J77" s="1593">
        <v>463.53004500000003</v>
      </c>
      <c r="K77" s="1592"/>
      <c r="L77" s="89">
        <v>-4.9373171254041726</v>
      </c>
      <c r="M77" s="1592">
        <v>934.78188399999954</v>
      </c>
      <c r="N77" s="1592"/>
      <c r="O77" s="116">
        <v>0.17988628845992949</v>
      </c>
      <c r="P77" s="1593">
        <v>1159.0961260000001</v>
      </c>
      <c r="Q77" s="1592"/>
      <c r="R77" s="89">
        <v>14.587210531989236</v>
      </c>
      <c r="S77" s="1592">
        <v>1101.2118829999997</v>
      </c>
      <c r="T77" s="1592"/>
      <c r="U77" s="116">
        <v>-1.5500245846032379</v>
      </c>
      <c r="X77" s="835"/>
    </row>
    <row r="78" spans="1:24" ht="24" customHeight="1" x14ac:dyDescent="0.2">
      <c r="A78" s="7"/>
      <c r="B78" s="50" t="s">
        <v>991</v>
      </c>
      <c r="C78" s="51" t="s">
        <v>990</v>
      </c>
      <c r="D78" s="1593">
        <v>789.49021099999959</v>
      </c>
      <c r="E78" s="1592"/>
      <c r="F78" s="89">
        <v>14.370187748589313</v>
      </c>
      <c r="G78" s="1592">
        <v>1967.5413199999975</v>
      </c>
      <c r="H78" s="1592"/>
      <c r="I78" s="116">
        <v>-6.6441635507902719</v>
      </c>
      <c r="J78" s="1593">
        <v>449.52257499999996</v>
      </c>
      <c r="K78" s="1592"/>
      <c r="L78" s="89">
        <v>13.857326882809339</v>
      </c>
      <c r="M78" s="1592">
        <v>916.3644399999996</v>
      </c>
      <c r="N78" s="1592"/>
      <c r="O78" s="116">
        <v>3.6053640649650776</v>
      </c>
      <c r="P78" s="1593">
        <v>1281.171378</v>
      </c>
      <c r="Q78" s="1592"/>
      <c r="R78" s="89">
        <v>4.0898681626952094</v>
      </c>
      <c r="S78" s="1592">
        <v>1095.3234200000002</v>
      </c>
      <c r="T78" s="1592"/>
      <c r="U78" s="116">
        <v>4.4197118960864756E-3</v>
      </c>
      <c r="X78" s="835"/>
    </row>
    <row r="79" spans="1:24" ht="24" customHeight="1" x14ac:dyDescent="0.2">
      <c r="A79" s="7"/>
      <c r="B79" s="50" t="s">
        <v>991</v>
      </c>
      <c r="C79" s="51" t="s">
        <v>992</v>
      </c>
      <c r="D79" s="1593">
        <v>789.25120000000027</v>
      </c>
      <c r="E79" s="1592"/>
      <c r="F79" s="89">
        <v>1.5125779417018537</v>
      </c>
      <c r="G79" s="1592">
        <v>2325.2374809999956</v>
      </c>
      <c r="H79" s="1592"/>
      <c r="I79" s="116">
        <v>-16.759500171079754</v>
      </c>
      <c r="J79" s="1593">
        <v>353.66294099999999</v>
      </c>
      <c r="K79" s="1592"/>
      <c r="L79" s="89">
        <v>-12.371861638049598</v>
      </c>
      <c r="M79" s="1592">
        <v>950.45719099999997</v>
      </c>
      <c r="N79" s="1592"/>
      <c r="O79" s="116">
        <v>-15.022437085297202</v>
      </c>
      <c r="P79" s="1593">
        <v>1227.5692750000003</v>
      </c>
      <c r="Q79" s="1592"/>
      <c r="R79" s="89">
        <v>-16.094488776665262</v>
      </c>
      <c r="S79" s="1592">
        <v>1126.7661620000008</v>
      </c>
      <c r="T79" s="1592"/>
      <c r="U79" s="116">
        <v>-11.744879656660212</v>
      </c>
      <c r="X79" s="835"/>
    </row>
    <row r="80" spans="1:24" ht="24" customHeight="1" x14ac:dyDescent="0.2">
      <c r="A80" s="7"/>
      <c r="B80" s="50" t="s">
        <v>991</v>
      </c>
      <c r="C80" s="51" t="s">
        <v>993</v>
      </c>
      <c r="D80" s="1593">
        <v>858.90880299999981</v>
      </c>
      <c r="E80" s="1592"/>
      <c r="F80" s="89">
        <v>35.804783293647333</v>
      </c>
      <c r="G80" s="1592">
        <v>2088.2681829999965</v>
      </c>
      <c r="H80" s="1592"/>
      <c r="I80" s="116">
        <v>3.7576785715064176</v>
      </c>
      <c r="J80" s="1593">
        <v>623.83606600000007</v>
      </c>
      <c r="K80" s="1592"/>
      <c r="L80" s="89">
        <v>53.018940042175664</v>
      </c>
      <c r="M80" s="1592">
        <v>962.03748599999972</v>
      </c>
      <c r="N80" s="1592"/>
      <c r="O80" s="116">
        <v>6.9806365509293311</v>
      </c>
      <c r="P80" s="1593">
        <v>1229.9164940000001</v>
      </c>
      <c r="Q80" s="1592"/>
      <c r="R80" s="89">
        <v>17.398814937521422</v>
      </c>
      <c r="S80" s="1592">
        <v>1087.7171139999998</v>
      </c>
      <c r="T80" s="1592"/>
      <c r="U80" s="116">
        <v>13.386576470428114</v>
      </c>
      <c r="X80" s="835"/>
    </row>
    <row r="81" spans="1:24" ht="24" customHeight="1" x14ac:dyDescent="0.2">
      <c r="A81" s="7"/>
      <c r="B81" s="50" t="s">
        <v>991</v>
      </c>
      <c r="C81" s="51" t="s">
        <v>994</v>
      </c>
      <c r="D81" s="1593">
        <v>836.24758099999985</v>
      </c>
      <c r="E81" s="1592"/>
      <c r="F81" s="89">
        <v>7.661388618714704</v>
      </c>
      <c r="G81" s="1592">
        <v>2155.3057299999973</v>
      </c>
      <c r="H81" s="1592"/>
      <c r="I81" s="116">
        <v>-0.86253044370186993</v>
      </c>
      <c r="J81" s="1593">
        <v>488.42408100000006</v>
      </c>
      <c r="K81" s="1592"/>
      <c r="L81" s="89">
        <v>9.0124851463583955</v>
      </c>
      <c r="M81" s="1592">
        <v>976.10109199999988</v>
      </c>
      <c r="N81" s="1592"/>
      <c r="O81" s="116">
        <v>-3.831967851432283</v>
      </c>
      <c r="P81" s="1593">
        <v>1230.4220139999998</v>
      </c>
      <c r="Q81" s="1592"/>
      <c r="R81" s="89">
        <v>-8.5745633182903731</v>
      </c>
      <c r="S81" s="1592">
        <v>1141.7347380000001</v>
      </c>
      <c r="T81" s="1592"/>
      <c r="U81" s="116">
        <v>-0.90788786186590809</v>
      </c>
      <c r="X81" s="835"/>
    </row>
    <row r="82" spans="1:24" ht="24" customHeight="1" x14ac:dyDescent="0.2">
      <c r="A82" s="7"/>
      <c r="B82" s="50" t="s">
        <v>991</v>
      </c>
      <c r="C82" s="51" t="s">
        <v>995</v>
      </c>
      <c r="D82" s="1593">
        <v>752.62228199999981</v>
      </c>
      <c r="E82" s="1592"/>
      <c r="F82" s="89">
        <v>-6.8614206910547093</v>
      </c>
      <c r="G82" s="1592">
        <v>2230.4283589999995</v>
      </c>
      <c r="H82" s="1592"/>
      <c r="I82" s="116">
        <v>7.4355590344183708</v>
      </c>
      <c r="J82" s="1593">
        <v>475.881258</v>
      </c>
      <c r="K82" s="1592"/>
      <c r="L82" s="89">
        <v>8.0281310611582271</v>
      </c>
      <c r="M82" s="1592">
        <v>942.95549899999992</v>
      </c>
      <c r="N82" s="1592"/>
      <c r="O82" s="116">
        <v>-10.34099688705985</v>
      </c>
      <c r="P82" s="1593">
        <v>1040.1752020000001</v>
      </c>
      <c r="Q82" s="1592"/>
      <c r="R82" s="89">
        <v>-18.579076581931563</v>
      </c>
      <c r="S82" s="1592">
        <v>1105.9500579999999</v>
      </c>
      <c r="T82" s="1592"/>
      <c r="U82" s="116">
        <v>-9.7843478867545404</v>
      </c>
      <c r="X82" s="835"/>
    </row>
    <row r="83" spans="1:24" ht="24" customHeight="1" x14ac:dyDescent="0.2">
      <c r="A83" s="7"/>
      <c r="B83" s="50" t="s">
        <v>991</v>
      </c>
      <c r="C83" s="51" t="s">
        <v>996</v>
      </c>
      <c r="D83" s="1593">
        <v>885.98811400000068</v>
      </c>
      <c r="E83" s="1592"/>
      <c r="F83" s="89">
        <v>20.454150487923251</v>
      </c>
      <c r="G83" s="1592">
        <v>3077.9802789999944</v>
      </c>
      <c r="H83" s="1592"/>
      <c r="I83" s="116">
        <v>58.579402310022012</v>
      </c>
      <c r="J83" s="1593">
        <v>534.0527669999999</v>
      </c>
      <c r="K83" s="1592"/>
      <c r="L83" s="89">
        <v>55.868163412392335</v>
      </c>
      <c r="M83" s="1592">
        <v>1068.4676449999997</v>
      </c>
      <c r="N83" s="1592"/>
      <c r="O83" s="116">
        <v>10.162488053593787</v>
      </c>
      <c r="P83" s="1593">
        <v>999.69043100000022</v>
      </c>
      <c r="Q83" s="1592"/>
      <c r="R83" s="89">
        <v>-15.954788475984882</v>
      </c>
      <c r="S83" s="1592">
        <v>1312.6482769999991</v>
      </c>
      <c r="T83" s="1592"/>
      <c r="U83" s="116">
        <v>7.2354745699146683</v>
      </c>
      <c r="X83" s="835"/>
    </row>
    <row r="84" spans="1:24" ht="24" customHeight="1" x14ac:dyDescent="0.2">
      <c r="A84" s="7"/>
      <c r="B84" s="50" t="s">
        <v>991</v>
      </c>
      <c r="C84" s="51" t="s">
        <v>997</v>
      </c>
      <c r="D84" s="1593">
        <v>748.23190099999988</v>
      </c>
      <c r="E84" s="1592"/>
      <c r="F84" s="89">
        <v>1.8273107616814555</v>
      </c>
      <c r="G84" s="1592">
        <v>1542.5957019999967</v>
      </c>
      <c r="H84" s="1592"/>
      <c r="I84" s="116">
        <v>-0.40835323035938176</v>
      </c>
      <c r="J84" s="1593">
        <v>458.24611200000004</v>
      </c>
      <c r="K84" s="1592"/>
      <c r="L84" s="89">
        <v>-5.7137001069626159</v>
      </c>
      <c r="M84" s="1592">
        <v>805.91366399999993</v>
      </c>
      <c r="N84" s="1592"/>
      <c r="O84" s="116">
        <v>-2.1305793422210839</v>
      </c>
      <c r="P84" s="1593">
        <v>650.69470899999999</v>
      </c>
      <c r="Q84" s="1592"/>
      <c r="R84" s="89">
        <v>-10.577098896032567</v>
      </c>
      <c r="S84" s="1592">
        <v>954.54338199999984</v>
      </c>
      <c r="T84" s="1592"/>
      <c r="U84" s="116">
        <v>-3.763402715207198</v>
      </c>
      <c r="X84" s="835"/>
    </row>
    <row r="85" spans="1:24" ht="24" customHeight="1" x14ac:dyDescent="0.2">
      <c r="A85" s="7"/>
      <c r="B85" s="50" t="s">
        <v>991</v>
      </c>
      <c r="C85" s="51" t="s">
        <v>998</v>
      </c>
      <c r="D85" s="1593">
        <v>834.63789799999972</v>
      </c>
      <c r="E85" s="1592"/>
      <c r="F85" s="89">
        <v>7.3785197221389431</v>
      </c>
      <c r="G85" s="1592">
        <v>1887.6835809999984</v>
      </c>
      <c r="H85" s="1592"/>
      <c r="I85" s="116">
        <v>-7.1266237842856022</v>
      </c>
      <c r="J85" s="1593">
        <v>382.80903400000005</v>
      </c>
      <c r="K85" s="1592"/>
      <c r="L85" s="89">
        <v>4.8279296988354314</v>
      </c>
      <c r="M85" s="1592">
        <v>973.76667600000019</v>
      </c>
      <c r="N85" s="1592"/>
      <c r="O85" s="116">
        <v>-0.71536051974159243</v>
      </c>
      <c r="P85" s="1593">
        <v>1186.4367870000001</v>
      </c>
      <c r="Q85" s="1592"/>
      <c r="R85" s="89">
        <v>18.507296237227532</v>
      </c>
      <c r="S85" s="1592">
        <v>1065.3262330000002</v>
      </c>
      <c r="T85" s="1592"/>
      <c r="U85" s="116">
        <v>5.0295061266097951</v>
      </c>
      <c r="X85" s="835"/>
    </row>
    <row r="86" spans="1:24" ht="24" customHeight="1" x14ac:dyDescent="0.2">
      <c r="A86" s="7"/>
      <c r="B86" s="50" t="s">
        <v>991</v>
      </c>
      <c r="C86" s="51" t="s">
        <v>999</v>
      </c>
      <c r="D86" s="1593">
        <v>942.05286399999909</v>
      </c>
      <c r="E86" s="1592"/>
      <c r="F86" s="89">
        <v>14.531897013245887</v>
      </c>
      <c r="G86" s="1592">
        <v>2272.2198669999989</v>
      </c>
      <c r="H86" s="1592"/>
      <c r="I86" s="116">
        <v>14.273134860078084</v>
      </c>
      <c r="J86" s="1593">
        <v>415.46013000000011</v>
      </c>
      <c r="K86" s="1592"/>
      <c r="L86" s="89">
        <v>24.320518676556269</v>
      </c>
      <c r="M86" s="1592">
        <v>1065.1875400000001</v>
      </c>
      <c r="N86" s="1592"/>
      <c r="O86" s="116">
        <v>4.6814180961348484</v>
      </c>
      <c r="P86" s="1593">
        <v>1292.1048039999998</v>
      </c>
      <c r="Q86" s="1592"/>
      <c r="R86" s="89">
        <v>19.561073453209143</v>
      </c>
      <c r="S86" s="1592">
        <v>1255.2832430000001</v>
      </c>
      <c r="T86" s="1592"/>
      <c r="U86" s="116">
        <v>15.536822264095807</v>
      </c>
      <c r="X86" s="835"/>
    </row>
    <row r="87" spans="1:24" ht="24" customHeight="1" x14ac:dyDescent="0.2">
      <c r="A87" s="7"/>
      <c r="B87" s="50" t="s">
        <v>991</v>
      </c>
      <c r="C87" s="51" t="s">
        <v>1000</v>
      </c>
      <c r="D87" s="1593">
        <v>928.75759499999981</v>
      </c>
      <c r="E87" s="1592"/>
      <c r="F87" s="89">
        <v>2.1562480186010369E-2</v>
      </c>
      <c r="G87" s="1592">
        <v>2041.9655460000004</v>
      </c>
      <c r="H87" s="1592"/>
      <c r="I87" s="116">
        <v>2.0621984659357162</v>
      </c>
      <c r="J87" s="1593">
        <v>425.68688199999997</v>
      </c>
      <c r="K87" s="1592"/>
      <c r="L87" s="89">
        <v>11.181762532476114</v>
      </c>
      <c r="M87" s="1592">
        <v>982.92942599999969</v>
      </c>
      <c r="N87" s="1592"/>
      <c r="O87" s="116">
        <v>-10.01518271874432</v>
      </c>
      <c r="P87" s="1593">
        <v>1252.0128070000001</v>
      </c>
      <c r="Q87" s="1592"/>
      <c r="R87" s="89">
        <v>-8.2416962959528934</v>
      </c>
      <c r="S87" s="1592">
        <v>1146.8719559999995</v>
      </c>
      <c r="T87" s="1592"/>
      <c r="U87" s="116">
        <v>-0.25688866826268919</v>
      </c>
      <c r="X87" s="835"/>
    </row>
    <row r="88" spans="1:24" ht="24" customHeight="1" x14ac:dyDescent="0.2">
      <c r="A88" s="7"/>
      <c r="B88" s="50" t="s">
        <v>991</v>
      </c>
      <c r="C88" s="51" t="s">
        <v>1001</v>
      </c>
      <c r="D88" s="1593">
        <v>784.35660600000017</v>
      </c>
      <c r="E88" s="1592"/>
      <c r="F88" s="89">
        <v>-1.7773300971689387</v>
      </c>
      <c r="G88" s="1592">
        <v>1632.2006590000001</v>
      </c>
      <c r="H88" s="1592"/>
      <c r="I88" s="116">
        <v>-13.641899456670014</v>
      </c>
      <c r="J88" s="1593">
        <v>333.68366999999995</v>
      </c>
      <c r="K88" s="1592"/>
      <c r="L88" s="89">
        <v>-21.376350470855744</v>
      </c>
      <c r="M88" s="1592">
        <v>859.29632999999967</v>
      </c>
      <c r="N88" s="1592"/>
      <c r="O88" s="116">
        <v>2.2473253732209875</v>
      </c>
      <c r="P88" s="1593">
        <v>1020.1885910000001</v>
      </c>
      <c r="Q88" s="1592"/>
      <c r="R88" s="89">
        <v>14.123806328347687</v>
      </c>
      <c r="S88" s="1592">
        <v>1012.4683599999996</v>
      </c>
      <c r="T88" s="1592"/>
      <c r="U88" s="116">
        <v>7.0686529995567238</v>
      </c>
      <c r="X88" s="835"/>
    </row>
    <row r="89" spans="1:24" ht="24" customHeight="1" x14ac:dyDescent="0.2">
      <c r="A89" s="7"/>
      <c r="B89" s="50" t="s">
        <v>1002</v>
      </c>
      <c r="C89" s="51" t="s">
        <v>1003</v>
      </c>
      <c r="D89" s="1593">
        <v>803.70820800000058</v>
      </c>
      <c r="E89" s="1592"/>
      <c r="F89" s="89">
        <v>3.4249108649675009</v>
      </c>
      <c r="G89" s="1592">
        <v>2670.5993319999989</v>
      </c>
      <c r="H89" s="1592"/>
      <c r="I89" s="116">
        <v>41.74734021779043</v>
      </c>
      <c r="J89" s="1593">
        <v>415.04236400000002</v>
      </c>
      <c r="K89" s="1592"/>
      <c r="L89" s="89">
        <v>-10.46052602695905</v>
      </c>
      <c r="M89" s="1592">
        <v>959.8052600000002</v>
      </c>
      <c r="N89" s="1592"/>
      <c r="O89" s="116">
        <v>2.6769213683221826</v>
      </c>
      <c r="P89" s="1593">
        <v>1052.0636539999998</v>
      </c>
      <c r="Q89" s="1592"/>
      <c r="R89" s="89">
        <v>-9.2341324933390645</v>
      </c>
      <c r="S89" s="1592">
        <v>1147.8087849999999</v>
      </c>
      <c r="T89" s="1592"/>
      <c r="U89" s="116">
        <v>4.2314201943641994</v>
      </c>
      <c r="X89" s="835"/>
    </row>
    <row r="90" spans="1:24" ht="24" customHeight="1" x14ac:dyDescent="0.2">
      <c r="A90" s="7"/>
      <c r="B90" s="50" t="s">
        <v>991</v>
      </c>
      <c r="C90" s="51" t="s">
        <v>990</v>
      </c>
      <c r="D90" s="1593">
        <v>752.71085099999993</v>
      </c>
      <c r="E90" s="1592"/>
      <c r="F90" s="89">
        <v>-4.6586214100632688</v>
      </c>
      <c r="G90" s="1592">
        <v>2712.9234890000007</v>
      </c>
      <c r="H90" s="1592"/>
      <c r="I90" s="116">
        <v>37.883939789381607</v>
      </c>
      <c r="J90" s="1593">
        <v>409.88791899999995</v>
      </c>
      <c r="K90" s="1592"/>
      <c r="L90" s="89">
        <v>-8.8170557396366593</v>
      </c>
      <c r="M90" s="1592">
        <v>984.9095970000003</v>
      </c>
      <c r="N90" s="1592"/>
      <c r="O90" s="116">
        <v>7.4801196999744635</v>
      </c>
      <c r="P90" s="1593">
        <v>1244.7773750000001</v>
      </c>
      <c r="Q90" s="1592"/>
      <c r="R90" s="89">
        <v>-2.8406818654357902</v>
      </c>
      <c r="S90" s="1592">
        <v>1145.2176939999999</v>
      </c>
      <c r="T90" s="1592"/>
      <c r="U90" s="116">
        <v>4.5552092732573657</v>
      </c>
      <c r="X90" s="835"/>
    </row>
    <row r="91" spans="1:24" ht="24" customHeight="1" x14ac:dyDescent="0.2">
      <c r="A91" s="7"/>
      <c r="B91" s="50" t="s">
        <v>991</v>
      </c>
      <c r="C91" s="51" t="s">
        <v>992</v>
      </c>
      <c r="D91" s="1593">
        <v>793.30272700000035</v>
      </c>
      <c r="E91" s="1592"/>
      <c r="F91" s="89">
        <v>0.51333808551701221</v>
      </c>
      <c r="G91" s="1592">
        <v>2268.8361689999947</v>
      </c>
      <c r="H91" s="1592"/>
      <c r="I91" s="116">
        <v>-2.4256151236537238</v>
      </c>
      <c r="J91" s="1593">
        <v>339.73342200000002</v>
      </c>
      <c r="K91" s="1592"/>
      <c r="L91" s="89">
        <v>-3.9386425279995585</v>
      </c>
      <c r="M91" s="1592">
        <v>1037.7872369999998</v>
      </c>
      <c r="N91" s="1592"/>
      <c r="O91" s="116">
        <v>9.1882145589448072</v>
      </c>
      <c r="P91" s="1593">
        <v>1210.8170129999999</v>
      </c>
      <c r="Q91" s="1592"/>
      <c r="R91" s="89">
        <v>-1.3646693788422204</v>
      </c>
      <c r="S91" s="1592">
        <v>1135.6124590000004</v>
      </c>
      <c r="T91" s="1592"/>
      <c r="U91" s="116">
        <v>0.78510495774006817</v>
      </c>
      <c r="X91" s="835"/>
    </row>
    <row r="92" spans="1:24" ht="24" customHeight="1" x14ac:dyDescent="0.2">
      <c r="A92" s="7"/>
      <c r="B92" s="50" t="s">
        <v>991</v>
      </c>
      <c r="C92" s="51" t="s">
        <v>993</v>
      </c>
      <c r="D92" s="1593">
        <v>767.48090099999979</v>
      </c>
      <c r="E92" s="1592"/>
      <c r="F92" s="89">
        <v>-10.644657695981262</v>
      </c>
      <c r="G92" s="1592">
        <v>2022.9909109999955</v>
      </c>
      <c r="H92" s="1592"/>
      <c r="I92" s="116">
        <v>-3.1259046386572731</v>
      </c>
      <c r="J92" s="1593">
        <v>417.55747100000019</v>
      </c>
      <c r="K92" s="1592"/>
      <c r="L92" s="89">
        <v>-33.066154113635335</v>
      </c>
      <c r="M92" s="1592">
        <v>962.24942399999986</v>
      </c>
      <c r="N92" s="1592"/>
      <c r="O92" s="116">
        <v>2.2030118689175815E-2</v>
      </c>
      <c r="P92" s="1593">
        <v>1181.9336760000001</v>
      </c>
      <c r="Q92" s="1592"/>
      <c r="R92" s="89">
        <v>-3.9013069776751785</v>
      </c>
      <c r="S92" s="1592">
        <v>1075.5991310000002</v>
      </c>
      <c r="T92" s="1592"/>
      <c r="U92" s="116">
        <v>-1.1140748678152734</v>
      </c>
      <c r="X92" s="835"/>
    </row>
    <row r="93" spans="1:24" ht="24" customHeight="1" x14ac:dyDescent="0.2">
      <c r="A93" s="7"/>
      <c r="B93" s="50" t="s">
        <v>991</v>
      </c>
      <c r="C93" s="51" t="s">
        <v>994</v>
      </c>
      <c r="D93" s="1593">
        <v>864.46450500000026</v>
      </c>
      <c r="E93" s="1592"/>
      <c r="F93" s="89">
        <v>3.3742308666840248</v>
      </c>
      <c r="G93" s="1592">
        <v>2189.5380400000013</v>
      </c>
      <c r="H93" s="1592"/>
      <c r="I93" s="116">
        <v>1.5882809349745397</v>
      </c>
      <c r="J93" s="1593">
        <v>348.30509200000012</v>
      </c>
      <c r="K93" s="1592"/>
      <c r="L93" s="89">
        <v>-28.687977200698246</v>
      </c>
      <c r="M93" s="1592">
        <v>1124.9815460000004</v>
      </c>
      <c r="N93" s="1592"/>
      <c r="O93" s="116">
        <v>15.25256504886694</v>
      </c>
      <c r="P93" s="1593">
        <v>1324.5827669999999</v>
      </c>
      <c r="Q93" s="1592"/>
      <c r="R93" s="89">
        <v>7.6527201178635762</v>
      </c>
      <c r="S93" s="1592">
        <v>1154.1804519999996</v>
      </c>
      <c r="T93" s="1592"/>
      <c r="U93" s="116">
        <v>1.0900705379080389</v>
      </c>
      <c r="X93" s="835"/>
    </row>
    <row r="94" spans="1:24" ht="24" customHeight="1" x14ac:dyDescent="0.2">
      <c r="A94" s="7"/>
      <c r="B94" s="50" t="s">
        <v>991</v>
      </c>
      <c r="C94" s="51" t="s">
        <v>995</v>
      </c>
      <c r="D94" s="1593">
        <v>809.13590699999986</v>
      </c>
      <c r="E94" s="1592"/>
      <c r="F94" s="89">
        <v>7.5088960759734702</v>
      </c>
      <c r="G94" s="1592">
        <v>1988.5087949999991</v>
      </c>
      <c r="H94" s="1592"/>
      <c r="I94" s="116">
        <v>-10.846327478927131</v>
      </c>
      <c r="J94" s="1593">
        <v>341.3957959999999</v>
      </c>
      <c r="K94" s="1592"/>
      <c r="L94" s="89">
        <v>-28.260298076290301</v>
      </c>
      <c r="M94" s="1592">
        <v>1016.4054029999999</v>
      </c>
      <c r="N94" s="1592"/>
      <c r="O94" s="116">
        <v>7.7893287729795535</v>
      </c>
      <c r="P94" s="1593">
        <v>1246.6712590000002</v>
      </c>
      <c r="Q94" s="1592"/>
      <c r="R94" s="89">
        <v>19.852045751807879</v>
      </c>
      <c r="S94" s="1592">
        <v>1141.2134330000004</v>
      </c>
      <c r="T94" s="1592"/>
      <c r="U94" s="116">
        <v>3.188514232168016</v>
      </c>
      <c r="X94" s="835"/>
    </row>
    <row r="95" spans="1:24" ht="2.1" customHeight="1" x14ac:dyDescent="0.2">
      <c r="B95" s="194"/>
      <c r="C95" s="120"/>
      <c r="D95" s="1553"/>
      <c r="E95" s="1309"/>
      <c r="F95" s="294"/>
      <c r="G95" s="1600"/>
      <c r="H95" s="1600"/>
      <c r="I95" s="295"/>
      <c r="J95" s="1601"/>
      <c r="K95" s="1600"/>
      <c r="L95" s="315"/>
      <c r="M95" s="1600"/>
      <c r="N95" s="1600"/>
      <c r="O95" s="269"/>
      <c r="P95" s="1553"/>
      <c r="Q95" s="1309"/>
      <c r="R95" s="91"/>
      <c r="S95" s="1309"/>
      <c r="T95" s="1309"/>
      <c r="U95" s="91"/>
      <c r="X95" s="61"/>
    </row>
    <row r="96" spans="1:24" s="61" customFormat="1" ht="18" customHeight="1" x14ac:dyDescent="0.2">
      <c r="B96" s="59" t="s">
        <v>283</v>
      </c>
      <c r="C96" s="59"/>
      <c r="G96" s="265"/>
      <c r="L96" s="204"/>
      <c r="M96" s="204"/>
      <c r="X96" s="9"/>
    </row>
    <row r="97" spans="2:21" ht="18" customHeight="1" x14ac:dyDescent="0.2">
      <c r="B97" s="84"/>
      <c r="C97" s="40"/>
      <c r="D97" s="285"/>
      <c r="E97" s="285"/>
      <c r="F97" s="285"/>
      <c r="G97" s="285"/>
      <c r="H97" s="285"/>
      <c r="I97" s="285"/>
      <c r="J97" s="285"/>
      <c r="K97" s="285"/>
      <c r="L97" s="285"/>
      <c r="M97" s="285"/>
      <c r="N97" s="285"/>
      <c r="O97" s="285"/>
    </row>
    <row r="98" spans="2:21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1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1" ht="4.3499999999999996" customHeight="1" x14ac:dyDescent="0.2">
      <c r="B100" s="1326"/>
      <c r="C100" s="1326"/>
      <c r="D100" s="1326"/>
      <c r="E100" s="1326"/>
      <c r="F100" s="1326"/>
      <c r="G100" s="1326"/>
      <c r="H100" s="1326"/>
      <c r="I100" s="1326"/>
      <c r="J100" s="1326"/>
      <c r="K100" s="1326"/>
      <c r="L100" s="1326"/>
      <c r="M100" s="1326"/>
      <c r="N100" s="1326"/>
      <c r="O100" s="1326"/>
      <c r="P100" s="1326"/>
      <c r="Q100" s="1326"/>
      <c r="R100" s="1326"/>
      <c r="S100" s="1326"/>
      <c r="T100" s="1326"/>
      <c r="U100" s="1326"/>
    </row>
    <row r="101" spans="2:21" ht="18" customHeight="1" x14ac:dyDescent="0.3">
      <c r="B101" s="108" t="s">
        <v>940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U101" s="111" t="s">
        <v>1004</v>
      </c>
    </row>
    <row r="102" spans="2:21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1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1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1" s="468" customFormat="1" ht="23.1" customHeight="1" x14ac:dyDescent="0.2">
      <c r="B105" s="459"/>
      <c r="C105" s="459"/>
      <c r="D105" s="1255"/>
      <c r="E105" s="1255"/>
      <c r="F105" s="51"/>
      <c r="G105" s="1255"/>
      <c r="H105" s="1255"/>
      <c r="I105" s="51"/>
      <c r="J105" s="1255"/>
      <c r="K105" s="1255"/>
      <c r="L105" s="51"/>
      <c r="M105" s="1255"/>
      <c r="N105" s="1255"/>
      <c r="O105" s="51"/>
      <c r="P105" s="1255"/>
      <c r="Q105" s="1255"/>
      <c r="R105" s="51"/>
      <c r="S105" s="1255"/>
      <c r="T105" s="1255"/>
      <c r="U105" s="51"/>
    </row>
    <row r="106" spans="2:21" s="468" customFormat="1" ht="23.1" customHeight="1" x14ac:dyDescent="0.2">
      <c r="B106" s="459"/>
      <c r="C106" s="459"/>
      <c r="D106" s="1255"/>
      <c r="E106" s="1255"/>
      <c r="F106" s="51"/>
      <c r="G106" s="1255"/>
      <c r="H106" s="1255"/>
      <c r="I106" s="51"/>
      <c r="J106" s="1255"/>
      <c r="K106" s="1255"/>
      <c r="L106" s="51"/>
      <c r="M106" s="1255"/>
      <c r="N106" s="1255"/>
      <c r="O106" s="51"/>
      <c r="P106" s="1255"/>
      <c r="Q106" s="1255"/>
      <c r="R106" s="51"/>
      <c r="S106" s="1255"/>
      <c r="T106" s="1255"/>
      <c r="U106" s="51"/>
    </row>
    <row r="107" spans="2:21" s="468" customFormat="1" ht="23.1" customHeight="1" x14ac:dyDescent="0.2">
      <c r="B107" s="459"/>
      <c r="C107" s="459"/>
      <c r="D107" s="1255"/>
      <c r="E107" s="1255"/>
      <c r="F107" s="51"/>
      <c r="G107" s="1255"/>
      <c r="H107" s="1255"/>
      <c r="I107" s="51"/>
      <c r="J107" s="1255"/>
      <c r="K107" s="1255"/>
      <c r="L107" s="51"/>
      <c r="M107" s="1255"/>
      <c r="N107" s="1255"/>
      <c r="O107" s="51"/>
      <c r="P107" s="1255"/>
      <c r="Q107" s="1255"/>
      <c r="R107" s="51"/>
      <c r="S107" s="1255"/>
      <c r="T107" s="1255"/>
      <c r="U107" s="51"/>
    </row>
    <row r="108" spans="2:21" s="468" customFormat="1" ht="23.1" customHeight="1" x14ac:dyDescent="0.2">
      <c r="B108" s="459"/>
      <c r="C108" s="459"/>
      <c r="D108" s="1255"/>
      <c r="E108" s="1255"/>
      <c r="F108" s="51"/>
      <c r="G108" s="1255"/>
      <c r="H108" s="1255"/>
      <c r="I108" s="51"/>
      <c r="J108" s="1255"/>
      <c r="K108" s="1255"/>
      <c r="L108" s="51"/>
      <c r="M108" s="1255"/>
      <c r="N108" s="1255"/>
      <c r="O108" s="51"/>
      <c r="P108" s="1255"/>
      <c r="Q108" s="1255"/>
      <c r="R108" s="51"/>
      <c r="S108" s="1255"/>
      <c r="T108" s="1255"/>
      <c r="U108" s="51"/>
    </row>
    <row r="109" spans="2:21" s="468" customFormat="1" ht="23.1" customHeight="1" x14ac:dyDescent="0.2">
      <c r="B109" s="459"/>
      <c r="C109" s="459"/>
      <c r="D109" s="1255"/>
      <c r="E109" s="1255"/>
      <c r="F109" s="51"/>
      <c r="G109" s="1255"/>
      <c r="H109" s="1255"/>
      <c r="I109" s="51"/>
      <c r="J109" s="1255"/>
      <c r="K109" s="1255"/>
      <c r="L109" s="51"/>
      <c r="M109" s="1255"/>
      <c r="N109" s="1255"/>
      <c r="O109" s="51"/>
      <c r="P109" s="1255"/>
      <c r="Q109" s="1255"/>
      <c r="R109" s="51"/>
      <c r="S109" s="1255"/>
      <c r="T109" s="1255"/>
      <c r="U109" s="51"/>
    </row>
  </sheetData>
  <mergeCells count="341">
    <mergeCell ref="D109:E109"/>
    <mergeCell ref="G109:H109"/>
    <mergeCell ref="J109:K109"/>
    <mergeCell ref="M109:N109"/>
    <mergeCell ref="P109:Q109"/>
    <mergeCell ref="S109:T109"/>
    <mergeCell ref="D107:E107"/>
    <mergeCell ref="G107:H107"/>
    <mergeCell ref="J107:K107"/>
    <mergeCell ref="M107:N107"/>
    <mergeCell ref="P107:Q107"/>
    <mergeCell ref="S107:T107"/>
    <mergeCell ref="D108:E108"/>
    <mergeCell ref="G108:H108"/>
    <mergeCell ref="J108:K108"/>
    <mergeCell ref="M108:N108"/>
    <mergeCell ref="P108:Q108"/>
    <mergeCell ref="S108:T108"/>
    <mergeCell ref="D105:E105"/>
    <mergeCell ref="G105:H105"/>
    <mergeCell ref="J105:K105"/>
    <mergeCell ref="M105:N105"/>
    <mergeCell ref="P105:Q105"/>
    <mergeCell ref="S105:T105"/>
    <mergeCell ref="D106:E106"/>
    <mergeCell ref="G106:H106"/>
    <mergeCell ref="J106:K106"/>
    <mergeCell ref="M106:N106"/>
    <mergeCell ref="P106:Q106"/>
    <mergeCell ref="S106:T106"/>
    <mergeCell ref="D94:E94"/>
    <mergeCell ref="G94:H94"/>
    <mergeCell ref="J94:K94"/>
    <mergeCell ref="M94:N94"/>
    <mergeCell ref="P94:Q94"/>
    <mergeCell ref="S94:T94"/>
    <mergeCell ref="B75:C75"/>
    <mergeCell ref="D75:E75"/>
    <mergeCell ref="G75:H75"/>
    <mergeCell ref="J75:K75"/>
    <mergeCell ref="M75:N75"/>
    <mergeCell ref="P75:Q75"/>
    <mergeCell ref="S75:T75"/>
    <mergeCell ref="M89:N89"/>
    <mergeCell ref="D93:E93"/>
    <mergeCell ref="G93:H93"/>
    <mergeCell ref="J93:K93"/>
    <mergeCell ref="M93:N93"/>
    <mergeCell ref="P93:Q93"/>
    <mergeCell ref="S93:T93"/>
    <mergeCell ref="J90:K90"/>
    <mergeCell ref="M90:N90"/>
    <mergeCell ref="P90:Q90"/>
    <mergeCell ref="S90:T90"/>
    <mergeCell ref="P11:Q11"/>
    <mergeCell ref="S11:T11"/>
    <mergeCell ref="D28:E28"/>
    <mergeCell ref="S28:T28"/>
    <mergeCell ref="D26:E26"/>
    <mergeCell ref="D24:E24"/>
    <mergeCell ref="G24:H24"/>
    <mergeCell ref="G26:H26"/>
    <mergeCell ref="J26:K26"/>
    <mergeCell ref="M26:N26"/>
    <mergeCell ref="P26:Q26"/>
    <mergeCell ref="S26:T26"/>
    <mergeCell ref="J22:K22"/>
    <mergeCell ref="D27:E27"/>
    <mergeCell ref="G27:H27"/>
    <mergeCell ref="J27:K27"/>
    <mergeCell ref="M27:N27"/>
    <mergeCell ref="P27:Q27"/>
    <mergeCell ref="G28:H28"/>
    <mergeCell ref="J28:K28"/>
    <mergeCell ref="M28:N28"/>
    <mergeCell ref="P28:Q28"/>
    <mergeCell ref="S27:T27"/>
    <mergeCell ref="S22:T22"/>
    <mergeCell ref="D92:E92"/>
    <mergeCell ref="G92:H92"/>
    <mergeCell ref="J92:K92"/>
    <mergeCell ref="M92:N92"/>
    <mergeCell ref="P92:Q92"/>
    <mergeCell ref="S92:T92"/>
    <mergeCell ref="D91:E91"/>
    <mergeCell ref="G91:H91"/>
    <mergeCell ref="J91:K91"/>
    <mergeCell ref="M91:N91"/>
    <mergeCell ref="P91:Q91"/>
    <mergeCell ref="S91:T91"/>
    <mergeCell ref="D90:E90"/>
    <mergeCell ref="G90:H90"/>
    <mergeCell ref="D29:E29"/>
    <mergeCell ref="G29:H29"/>
    <mergeCell ref="J29:K29"/>
    <mergeCell ref="M29:N29"/>
    <mergeCell ref="P29:Q29"/>
    <mergeCell ref="S29:T29"/>
    <mergeCell ref="S84:T84"/>
    <mergeCell ref="D80:E80"/>
    <mergeCell ref="G80:H80"/>
    <mergeCell ref="J80:K80"/>
    <mergeCell ref="M80:N80"/>
    <mergeCell ref="D87:E87"/>
    <mergeCell ref="J86:K86"/>
    <mergeCell ref="M86:N86"/>
    <mergeCell ref="D89:E89"/>
    <mergeCell ref="G89:H89"/>
    <mergeCell ref="J89:K89"/>
    <mergeCell ref="D30:E30"/>
    <mergeCell ref="G30:H30"/>
    <mergeCell ref="J30:K30"/>
    <mergeCell ref="M30:N30"/>
    <mergeCell ref="P30:Q30"/>
    <mergeCell ref="J85:K85"/>
    <mergeCell ref="M85:N85"/>
    <mergeCell ref="D77:E77"/>
    <mergeCell ref="G77:H77"/>
    <mergeCell ref="G87:H87"/>
    <mergeCell ref="J87:K87"/>
    <mergeCell ref="M87:N87"/>
    <mergeCell ref="P87:Q87"/>
    <mergeCell ref="S87:T87"/>
    <mergeCell ref="S86:T86"/>
    <mergeCell ref="D86:E86"/>
    <mergeCell ref="G86:H86"/>
    <mergeCell ref="G85:H85"/>
    <mergeCell ref="D84:E84"/>
    <mergeCell ref="G84:H84"/>
    <mergeCell ref="J84:K84"/>
    <mergeCell ref="D82:E82"/>
    <mergeCell ref="G82:H82"/>
    <mergeCell ref="J82:K82"/>
    <mergeCell ref="D88:E88"/>
    <mergeCell ref="G88:H88"/>
    <mergeCell ref="J88:K88"/>
    <mergeCell ref="M88:N88"/>
    <mergeCell ref="P88:Q88"/>
    <mergeCell ref="S88:T88"/>
    <mergeCell ref="J77:K77"/>
    <mergeCell ref="M77:N77"/>
    <mergeCell ref="P77:Q77"/>
    <mergeCell ref="S77:T77"/>
    <mergeCell ref="P85:Q85"/>
    <mergeCell ref="S85:T85"/>
    <mergeCell ref="M82:N82"/>
    <mergeCell ref="P82:Q82"/>
    <mergeCell ref="S82:T82"/>
    <mergeCell ref="D79:E79"/>
    <mergeCell ref="G79:H79"/>
    <mergeCell ref="J79:K79"/>
    <mergeCell ref="M79:N79"/>
    <mergeCell ref="P79:Q79"/>
    <mergeCell ref="S79:T79"/>
    <mergeCell ref="P80:Q80"/>
    <mergeCell ref="S80:T80"/>
    <mergeCell ref="D85:E85"/>
    <mergeCell ref="P31:Q31"/>
    <mergeCell ref="S31:T31"/>
    <mergeCell ref="S73:T73"/>
    <mergeCell ref="D76:E76"/>
    <mergeCell ref="G76:H76"/>
    <mergeCell ref="M83:N83"/>
    <mergeCell ref="P83:Q83"/>
    <mergeCell ref="S83:T83"/>
    <mergeCell ref="S30:T30"/>
    <mergeCell ref="J73:K73"/>
    <mergeCell ref="M73:N73"/>
    <mergeCell ref="P73:Q73"/>
    <mergeCell ref="J76:K76"/>
    <mergeCell ref="M76:N76"/>
    <mergeCell ref="P74:Q74"/>
    <mergeCell ref="S74:T74"/>
    <mergeCell ref="P71:R71"/>
    <mergeCell ref="S71:U71"/>
    <mergeCell ref="D78:E78"/>
    <mergeCell ref="G78:H78"/>
    <mergeCell ref="J78:K78"/>
    <mergeCell ref="M78:N78"/>
    <mergeCell ref="P78:Q78"/>
    <mergeCell ref="S78:T78"/>
    <mergeCell ref="P89:Q89"/>
    <mergeCell ref="S89:T89"/>
    <mergeCell ref="M84:N84"/>
    <mergeCell ref="P84:Q84"/>
    <mergeCell ref="P86:Q86"/>
    <mergeCell ref="D23:E23"/>
    <mergeCell ref="G23:H23"/>
    <mergeCell ref="J23:K23"/>
    <mergeCell ref="M23:N23"/>
    <mergeCell ref="P23:Q23"/>
    <mergeCell ref="S23:T23"/>
    <mergeCell ref="P76:Q76"/>
    <mergeCell ref="S76:T76"/>
    <mergeCell ref="P24:Q24"/>
    <mergeCell ref="S24:T24"/>
    <mergeCell ref="D25:E25"/>
    <mergeCell ref="G25:H25"/>
    <mergeCell ref="J25:K25"/>
    <mergeCell ref="M25:N25"/>
    <mergeCell ref="P25:Q25"/>
    <mergeCell ref="D72:E72"/>
    <mergeCell ref="M72:N72"/>
    <mergeCell ref="P72:Q72"/>
    <mergeCell ref="S72:T72"/>
    <mergeCell ref="M20:N20"/>
    <mergeCell ref="P20:Q20"/>
    <mergeCell ref="S20:T20"/>
    <mergeCell ref="D21:E21"/>
    <mergeCell ref="G21:H21"/>
    <mergeCell ref="J21:K21"/>
    <mergeCell ref="M21:N21"/>
    <mergeCell ref="P21:Q21"/>
    <mergeCell ref="B100:U100"/>
    <mergeCell ref="D95:E95"/>
    <mergeCell ref="G95:H95"/>
    <mergeCell ref="J95:K95"/>
    <mergeCell ref="M95:N95"/>
    <mergeCell ref="P95:Q95"/>
    <mergeCell ref="S95:T95"/>
    <mergeCell ref="D81:E81"/>
    <mergeCell ref="G81:H81"/>
    <mergeCell ref="J81:K81"/>
    <mergeCell ref="M81:N81"/>
    <mergeCell ref="P81:Q81"/>
    <mergeCell ref="S81:T81"/>
    <mergeCell ref="D83:E83"/>
    <mergeCell ref="G83:H83"/>
    <mergeCell ref="J83:K83"/>
    <mergeCell ref="M22:N22"/>
    <mergeCell ref="P22:Q22"/>
    <mergeCell ref="S25:T25"/>
    <mergeCell ref="D22:E22"/>
    <mergeCell ref="G22:H22"/>
    <mergeCell ref="P17:Q17"/>
    <mergeCell ref="S17:T17"/>
    <mergeCell ref="D18:E18"/>
    <mergeCell ref="G18:H18"/>
    <mergeCell ref="J18:K18"/>
    <mergeCell ref="M18:N18"/>
    <mergeCell ref="P18:Q18"/>
    <mergeCell ref="S18:T18"/>
    <mergeCell ref="D19:E19"/>
    <mergeCell ref="G19:H19"/>
    <mergeCell ref="J19:K19"/>
    <mergeCell ref="M19:N19"/>
    <mergeCell ref="P19:Q19"/>
    <mergeCell ref="S19:T19"/>
    <mergeCell ref="J24:K24"/>
    <mergeCell ref="M24:N24"/>
    <mergeCell ref="D20:E20"/>
    <mergeCell ref="G20:H20"/>
    <mergeCell ref="J20:K20"/>
    <mergeCell ref="P14:Q14"/>
    <mergeCell ref="S14:T14"/>
    <mergeCell ref="D13:E13"/>
    <mergeCell ref="G13:H13"/>
    <mergeCell ref="J13:K13"/>
    <mergeCell ref="M13:N13"/>
    <mergeCell ref="P13:Q13"/>
    <mergeCell ref="S13:T13"/>
    <mergeCell ref="S21:T21"/>
    <mergeCell ref="D16:E16"/>
    <mergeCell ref="G16:H16"/>
    <mergeCell ref="J16:K16"/>
    <mergeCell ref="M16:N16"/>
    <mergeCell ref="P16:Q16"/>
    <mergeCell ref="S16:T16"/>
    <mergeCell ref="D15:E15"/>
    <mergeCell ref="G15:H15"/>
    <mergeCell ref="J15:K15"/>
    <mergeCell ref="M15:N15"/>
    <mergeCell ref="P15:Q15"/>
    <mergeCell ref="S15:T15"/>
    <mergeCell ref="D17:E17"/>
    <mergeCell ref="G17:H17"/>
    <mergeCell ref="J17:K17"/>
    <mergeCell ref="P12:Q12"/>
    <mergeCell ref="S12:T12"/>
    <mergeCell ref="P9:Q9"/>
    <mergeCell ref="S10:T10"/>
    <mergeCell ref="P10:Q10"/>
    <mergeCell ref="S9:T9"/>
    <mergeCell ref="B1:U1"/>
    <mergeCell ref="B2:U2"/>
    <mergeCell ref="B7:C8"/>
    <mergeCell ref="D7:F7"/>
    <mergeCell ref="G7:I7"/>
    <mergeCell ref="J7:L7"/>
    <mergeCell ref="M7:O7"/>
    <mergeCell ref="P7:R7"/>
    <mergeCell ref="S7:U7"/>
    <mergeCell ref="D8:E8"/>
    <mergeCell ref="G8:H8"/>
    <mergeCell ref="J8:K8"/>
    <mergeCell ref="M8:N8"/>
    <mergeCell ref="P8:Q8"/>
    <mergeCell ref="S8:T8"/>
    <mergeCell ref="B11:C11"/>
    <mergeCell ref="D11:E11"/>
    <mergeCell ref="G11:H11"/>
    <mergeCell ref="G14:H14"/>
    <mergeCell ref="J14:K14"/>
    <mergeCell ref="M14:N14"/>
    <mergeCell ref="M17:N17"/>
    <mergeCell ref="B9:C9"/>
    <mergeCell ref="D9:E9"/>
    <mergeCell ref="G9:H9"/>
    <mergeCell ref="J9:K9"/>
    <mergeCell ref="M9:N9"/>
    <mergeCell ref="B10:C10"/>
    <mergeCell ref="D10:E10"/>
    <mergeCell ref="G10:H10"/>
    <mergeCell ref="J10:K10"/>
    <mergeCell ref="M10:N10"/>
    <mergeCell ref="J11:K11"/>
    <mergeCell ref="M11:N11"/>
    <mergeCell ref="D12:E12"/>
    <mergeCell ref="G12:H12"/>
    <mergeCell ref="J12:K12"/>
    <mergeCell ref="M12:N12"/>
    <mergeCell ref="D14:E14"/>
    <mergeCell ref="B74:C74"/>
    <mergeCell ref="D74:E74"/>
    <mergeCell ref="G74:H74"/>
    <mergeCell ref="D31:E31"/>
    <mergeCell ref="G31:H31"/>
    <mergeCell ref="J31:K31"/>
    <mergeCell ref="M31:N31"/>
    <mergeCell ref="J74:K74"/>
    <mergeCell ref="M74:N74"/>
    <mergeCell ref="B71:C72"/>
    <mergeCell ref="D71:F71"/>
    <mergeCell ref="G71:I71"/>
    <mergeCell ref="J71:L71"/>
    <mergeCell ref="M71:O71"/>
    <mergeCell ref="B73:C73"/>
    <mergeCell ref="D73:E73"/>
    <mergeCell ref="G73:H73"/>
    <mergeCell ref="G72:H72"/>
    <mergeCell ref="J72:K72"/>
  </mergeCells>
  <conditionalFormatting sqref="B13:U30 B77:U94">
    <cfRule type="expression" dxfId="41" priority="1">
      <formula>$B13&lt;&gt;""</formula>
    </cfRule>
  </conditionalFormatting>
  <hyperlinks>
    <hyperlink ref="W4" location="Índice!A1" display="Índice" xr:uid="{00000000-0004-0000-1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Folha20"/>
  <dimension ref="A1:O109"/>
  <sheetViews>
    <sheetView view="pageBreakPreview" zoomScale="65" zoomScaleNormal="75" zoomScaleSheetLayoutView="65" workbookViewId="0"/>
  </sheetViews>
  <sheetFormatPr defaultRowHeight="12.75" x14ac:dyDescent="0.2"/>
  <cols>
    <col min="1" max="1" width="9.140625" style="9"/>
    <col min="2" max="3" width="5.85546875" style="9" customWidth="1"/>
    <col min="4" max="5" width="23.85546875" style="9" customWidth="1"/>
    <col min="6" max="6" width="22.85546875" style="9" customWidth="1"/>
    <col min="7" max="7" width="23.85546875" style="9" customWidth="1"/>
    <col min="8" max="11" width="17.85546875" style="9" customWidth="1"/>
    <col min="12" max="12" width="22.85546875" style="9" customWidth="1"/>
    <col min="13" max="13" width="9.140625" style="9"/>
    <col min="14" max="14" width="10.85546875" style="9" customWidth="1"/>
    <col min="15" max="15" width="11.140625" style="9" bestFit="1" customWidth="1"/>
    <col min="16" max="21" width="9.140625" style="9"/>
    <col min="22" max="22" width="11" style="9" customWidth="1"/>
    <col min="23" max="257" width="9.140625" style="9"/>
    <col min="258" max="259" width="5.85546875" style="9" customWidth="1"/>
    <col min="260" max="261" width="23.85546875" style="9" customWidth="1"/>
    <col min="262" max="262" width="22.85546875" style="9" customWidth="1"/>
    <col min="263" max="263" width="23.85546875" style="9" customWidth="1"/>
    <col min="264" max="267" width="17.85546875" style="9" customWidth="1"/>
    <col min="268" max="268" width="22.85546875" style="9" customWidth="1"/>
    <col min="269" max="513" width="9.140625" style="9"/>
    <col min="514" max="515" width="5.85546875" style="9" customWidth="1"/>
    <col min="516" max="517" width="23.85546875" style="9" customWidth="1"/>
    <col min="518" max="518" width="22.85546875" style="9" customWidth="1"/>
    <col min="519" max="519" width="23.85546875" style="9" customWidth="1"/>
    <col min="520" max="523" width="17.85546875" style="9" customWidth="1"/>
    <col min="524" max="524" width="22.85546875" style="9" customWidth="1"/>
    <col min="525" max="769" width="9.140625" style="9"/>
    <col min="770" max="771" width="5.85546875" style="9" customWidth="1"/>
    <col min="772" max="773" width="23.85546875" style="9" customWidth="1"/>
    <col min="774" max="774" width="22.85546875" style="9" customWidth="1"/>
    <col min="775" max="775" width="23.85546875" style="9" customWidth="1"/>
    <col min="776" max="779" width="17.85546875" style="9" customWidth="1"/>
    <col min="780" max="780" width="22.85546875" style="9" customWidth="1"/>
    <col min="781" max="1025" width="9.140625" style="9"/>
    <col min="1026" max="1027" width="5.85546875" style="9" customWidth="1"/>
    <col min="1028" max="1029" width="23.85546875" style="9" customWidth="1"/>
    <col min="1030" max="1030" width="22.85546875" style="9" customWidth="1"/>
    <col min="1031" max="1031" width="23.85546875" style="9" customWidth="1"/>
    <col min="1032" max="1035" width="17.85546875" style="9" customWidth="1"/>
    <col min="1036" max="1036" width="22.85546875" style="9" customWidth="1"/>
    <col min="1037" max="1281" width="9.140625" style="9"/>
    <col min="1282" max="1283" width="5.85546875" style="9" customWidth="1"/>
    <col min="1284" max="1285" width="23.85546875" style="9" customWidth="1"/>
    <col min="1286" max="1286" width="22.85546875" style="9" customWidth="1"/>
    <col min="1287" max="1287" width="23.85546875" style="9" customWidth="1"/>
    <col min="1288" max="1291" width="17.85546875" style="9" customWidth="1"/>
    <col min="1292" max="1292" width="22.85546875" style="9" customWidth="1"/>
    <col min="1293" max="1537" width="9.140625" style="9"/>
    <col min="1538" max="1539" width="5.85546875" style="9" customWidth="1"/>
    <col min="1540" max="1541" width="23.85546875" style="9" customWidth="1"/>
    <col min="1542" max="1542" width="22.85546875" style="9" customWidth="1"/>
    <col min="1543" max="1543" width="23.85546875" style="9" customWidth="1"/>
    <col min="1544" max="1547" width="17.85546875" style="9" customWidth="1"/>
    <col min="1548" max="1548" width="22.85546875" style="9" customWidth="1"/>
    <col min="1549" max="1793" width="9.140625" style="9"/>
    <col min="1794" max="1795" width="5.85546875" style="9" customWidth="1"/>
    <col min="1796" max="1797" width="23.85546875" style="9" customWidth="1"/>
    <col min="1798" max="1798" width="22.85546875" style="9" customWidth="1"/>
    <col min="1799" max="1799" width="23.85546875" style="9" customWidth="1"/>
    <col min="1800" max="1803" width="17.85546875" style="9" customWidth="1"/>
    <col min="1804" max="1804" width="22.85546875" style="9" customWidth="1"/>
    <col min="1805" max="2049" width="9.140625" style="9"/>
    <col min="2050" max="2051" width="5.85546875" style="9" customWidth="1"/>
    <col min="2052" max="2053" width="23.85546875" style="9" customWidth="1"/>
    <col min="2054" max="2054" width="22.85546875" style="9" customWidth="1"/>
    <col min="2055" max="2055" width="23.85546875" style="9" customWidth="1"/>
    <col min="2056" max="2059" width="17.85546875" style="9" customWidth="1"/>
    <col min="2060" max="2060" width="22.85546875" style="9" customWidth="1"/>
    <col min="2061" max="2305" width="9.140625" style="9"/>
    <col min="2306" max="2307" width="5.85546875" style="9" customWidth="1"/>
    <col min="2308" max="2309" width="23.85546875" style="9" customWidth="1"/>
    <col min="2310" max="2310" width="22.85546875" style="9" customWidth="1"/>
    <col min="2311" max="2311" width="23.85546875" style="9" customWidth="1"/>
    <col min="2312" max="2315" width="17.85546875" style="9" customWidth="1"/>
    <col min="2316" max="2316" width="22.85546875" style="9" customWidth="1"/>
    <col min="2317" max="2561" width="9.140625" style="9"/>
    <col min="2562" max="2563" width="5.85546875" style="9" customWidth="1"/>
    <col min="2564" max="2565" width="23.85546875" style="9" customWidth="1"/>
    <col min="2566" max="2566" width="22.85546875" style="9" customWidth="1"/>
    <col min="2567" max="2567" width="23.85546875" style="9" customWidth="1"/>
    <col min="2568" max="2571" width="17.85546875" style="9" customWidth="1"/>
    <col min="2572" max="2572" width="22.85546875" style="9" customWidth="1"/>
    <col min="2573" max="2817" width="9.140625" style="9"/>
    <col min="2818" max="2819" width="5.85546875" style="9" customWidth="1"/>
    <col min="2820" max="2821" width="23.85546875" style="9" customWidth="1"/>
    <col min="2822" max="2822" width="22.85546875" style="9" customWidth="1"/>
    <col min="2823" max="2823" width="23.85546875" style="9" customWidth="1"/>
    <col min="2824" max="2827" width="17.85546875" style="9" customWidth="1"/>
    <col min="2828" max="2828" width="22.85546875" style="9" customWidth="1"/>
    <col min="2829" max="3073" width="9.140625" style="9"/>
    <col min="3074" max="3075" width="5.85546875" style="9" customWidth="1"/>
    <col min="3076" max="3077" width="23.85546875" style="9" customWidth="1"/>
    <col min="3078" max="3078" width="22.85546875" style="9" customWidth="1"/>
    <col min="3079" max="3079" width="23.85546875" style="9" customWidth="1"/>
    <col min="3080" max="3083" width="17.85546875" style="9" customWidth="1"/>
    <col min="3084" max="3084" width="22.85546875" style="9" customWidth="1"/>
    <col min="3085" max="3329" width="9.140625" style="9"/>
    <col min="3330" max="3331" width="5.85546875" style="9" customWidth="1"/>
    <col min="3332" max="3333" width="23.85546875" style="9" customWidth="1"/>
    <col min="3334" max="3334" width="22.85546875" style="9" customWidth="1"/>
    <col min="3335" max="3335" width="23.85546875" style="9" customWidth="1"/>
    <col min="3336" max="3339" width="17.85546875" style="9" customWidth="1"/>
    <col min="3340" max="3340" width="22.85546875" style="9" customWidth="1"/>
    <col min="3341" max="3585" width="9.140625" style="9"/>
    <col min="3586" max="3587" width="5.85546875" style="9" customWidth="1"/>
    <col min="3588" max="3589" width="23.85546875" style="9" customWidth="1"/>
    <col min="3590" max="3590" width="22.85546875" style="9" customWidth="1"/>
    <col min="3591" max="3591" width="23.85546875" style="9" customWidth="1"/>
    <col min="3592" max="3595" width="17.85546875" style="9" customWidth="1"/>
    <col min="3596" max="3596" width="22.85546875" style="9" customWidth="1"/>
    <col min="3597" max="3841" width="9.140625" style="9"/>
    <col min="3842" max="3843" width="5.85546875" style="9" customWidth="1"/>
    <col min="3844" max="3845" width="23.85546875" style="9" customWidth="1"/>
    <col min="3846" max="3846" width="22.85546875" style="9" customWidth="1"/>
    <col min="3847" max="3847" width="23.85546875" style="9" customWidth="1"/>
    <col min="3848" max="3851" width="17.85546875" style="9" customWidth="1"/>
    <col min="3852" max="3852" width="22.85546875" style="9" customWidth="1"/>
    <col min="3853" max="4097" width="9.140625" style="9"/>
    <col min="4098" max="4099" width="5.85546875" style="9" customWidth="1"/>
    <col min="4100" max="4101" width="23.85546875" style="9" customWidth="1"/>
    <col min="4102" max="4102" width="22.85546875" style="9" customWidth="1"/>
    <col min="4103" max="4103" width="23.85546875" style="9" customWidth="1"/>
    <col min="4104" max="4107" width="17.85546875" style="9" customWidth="1"/>
    <col min="4108" max="4108" width="22.85546875" style="9" customWidth="1"/>
    <col min="4109" max="4353" width="9.140625" style="9"/>
    <col min="4354" max="4355" width="5.85546875" style="9" customWidth="1"/>
    <col min="4356" max="4357" width="23.85546875" style="9" customWidth="1"/>
    <col min="4358" max="4358" width="22.85546875" style="9" customWidth="1"/>
    <col min="4359" max="4359" width="23.85546875" style="9" customWidth="1"/>
    <col min="4360" max="4363" width="17.85546875" style="9" customWidth="1"/>
    <col min="4364" max="4364" width="22.85546875" style="9" customWidth="1"/>
    <col min="4365" max="4609" width="9.140625" style="9"/>
    <col min="4610" max="4611" width="5.85546875" style="9" customWidth="1"/>
    <col min="4612" max="4613" width="23.85546875" style="9" customWidth="1"/>
    <col min="4614" max="4614" width="22.85546875" style="9" customWidth="1"/>
    <col min="4615" max="4615" width="23.85546875" style="9" customWidth="1"/>
    <col min="4616" max="4619" width="17.85546875" style="9" customWidth="1"/>
    <col min="4620" max="4620" width="22.85546875" style="9" customWidth="1"/>
    <col min="4621" max="4865" width="9.140625" style="9"/>
    <col min="4866" max="4867" width="5.85546875" style="9" customWidth="1"/>
    <col min="4868" max="4869" width="23.85546875" style="9" customWidth="1"/>
    <col min="4870" max="4870" width="22.85546875" style="9" customWidth="1"/>
    <col min="4871" max="4871" width="23.85546875" style="9" customWidth="1"/>
    <col min="4872" max="4875" width="17.85546875" style="9" customWidth="1"/>
    <col min="4876" max="4876" width="22.85546875" style="9" customWidth="1"/>
    <col min="4877" max="5121" width="9.140625" style="9"/>
    <col min="5122" max="5123" width="5.85546875" style="9" customWidth="1"/>
    <col min="5124" max="5125" width="23.85546875" style="9" customWidth="1"/>
    <col min="5126" max="5126" width="22.85546875" style="9" customWidth="1"/>
    <col min="5127" max="5127" width="23.85546875" style="9" customWidth="1"/>
    <col min="5128" max="5131" width="17.85546875" style="9" customWidth="1"/>
    <col min="5132" max="5132" width="22.85546875" style="9" customWidth="1"/>
    <col min="5133" max="5377" width="9.140625" style="9"/>
    <col min="5378" max="5379" width="5.85546875" style="9" customWidth="1"/>
    <col min="5380" max="5381" width="23.85546875" style="9" customWidth="1"/>
    <col min="5382" max="5382" width="22.85546875" style="9" customWidth="1"/>
    <col min="5383" max="5383" width="23.85546875" style="9" customWidth="1"/>
    <col min="5384" max="5387" width="17.85546875" style="9" customWidth="1"/>
    <col min="5388" max="5388" width="22.85546875" style="9" customWidth="1"/>
    <col min="5389" max="5633" width="9.140625" style="9"/>
    <col min="5634" max="5635" width="5.85546875" style="9" customWidth="1"/>
    <col min="5636" max="5637" width="23.85546875" style="9" customWidth="1"/>
    <col min="5638" max="5638" width="22.85546875" style="9" customWidth="1"/>
    <col min="5639" max="5639" width="23.85546875" style="9" customWidth="1"/>
    <col min="5640" max="5643" width="17.85546875" style="9" customWidth="1"/>
    <col min="5644" max="5644" width="22.85546875" style="9" customWidth="1"/>
    <col min="5645" max="5889" width="9.140625" style="9"/>
    <col min="5890" max="5891" width="5.85546875" style="9" customWidth="1"/>
    <col min="5892" max="5893" width="23.85546875" style="9" customWidth="1"/>
    <col min="5894" max="5894" width="22.85546875" style="9" customWidth="1"/>
    <col min="5895" max="5895" width="23.85546875" style="9" customWidth="1"/>
    <col min="5896" max="5899" width="17.85546875" style="9" customWidth="1"/>
    <col min="5900" max="5900" width="22.85546875" style="9" customWidth="1"/>
    <col min="5901" max="6145" width="9.140625" style="9"/>
    <col min="6146" max="6147" width="5.85546875" style="9" customWidth="1"/>
    <col min="6148" max="6149" width="23.85546875" style="9" customWidth="1"/>
    <col min="6150" max="6150" width="22.85546875" style="9" customWidth="1"/>
    <col min="6151" max="6151" width="23.85546875" style="9" customWidth="1"/>
    <col min="6152" max="6155" width="17.85546875" style="9" customWidth="1"/>
    <col min="6156" max="6156" width="22.85546875" style="9" customWidth="1"/>
    <col min="6157" max="6401" width="9.140625" style="9"/>
    <col min="6402" max="6403" width="5.85546875" style="9" customWidth="1"/>
    <col min="6404" max="6405" width="23.85546875" style="9" customWidth="1"/>
    <col min="6406" max="6406" width="22.85546875" style="9" customWidth="1"/>
    <col min="6407" max="6407" width="23.85546875" style="9" customWidth="1"/>
    <col min="6408" max="6411" width="17.85546875" style="9" customWidth="1"/>
    <col min="6412" max="6412" width="22.85546875" style="9" customWidth="1"/>
    <col min="6413" max="6657" width="9.140625" style="9"/>
    <col min="6658" max="6659" width="5.85546875" style="9" customWidth="1"/>
    <col min="6660" max="6661" width="23.85546875" style="9" customWidth="1"/>
    <col min="6662" max="6662" width="22.85546875" style="9" customWidth="1"/>
    <col min="6663" max="6663" width="23.85546875" style="9" customWidth="1"/>
    <col min="6664" max="6667" width="17.85546875" style="9" customWidth="1"/>
    <col min="6668" max="6668" width="22.85546875" style="9" customWidth="1"/>
    <col min="6669" max="6913" width="9.140625" style="9"/>
    <col min="6914" max="6915" width="5.85546875" style="9" customWidth="1"/>
    <col min="6916" max="6917" width="23.85546875" style="9" customWidth="1"/>
    <col min="6918" max="6918" width="22.85546875" style="9" customWidth="1"/>
    <col min="6919" max="6919" width="23.85546875" style="9" customWidth="1"/>
    <col min="6920" max="6923" width="17.85546875" style="9" customWidth="1"/>
    <col min="6924" max="6924" width="22.85546875" style="9" customWidth="1"/>
    <col min="6925" max="7169" width="9.140625" style="9"/>
    <col min="7170" max="7171" width="5.85546875" style="9" customWidth="1"/>
    <col min="7172" max="7173" width="23.85546875" style="9" customWidth="1"/>
    <col min="7174" max="7174" width="22.85546875" style="9" customWidth="1"/>
    <col min="7175" max="7175" width="23.85546875" style="9" customWidth="1"/>
    <col min="7176" max="7179" width="17.85546875" style="9" customWidth="1"/>
    <col min="7180" max="7180" width="22.85546875" style="9" customWidth="1"/>
    <col min="7181" max="7425" width="9.140625" style="9"/>
    <col min="7426" max="7427" width="5.85546875" style="9" customWidth="1"/>
    <col min="7428" max="7429" width="23.85546875" style="9" customWidth="1"/>
    <col min="7430" max="7430" width="22.85546875" style="9" customWidth="1"/>
    <col min="7431" max="7431" width="23.85546875" style="9" customWidth="1"/>
    <col min="7432" max="7435" width="17.85546875" style="9" customWidth="1"/>
    <col min="7436" max="7436" width="22.85546875" style="9" customWidth="1"/>
    <col min="7437" max="7681" width="9.140625" style="9"/>
    <col min="7682" max="7683" width="5.85546875" style="9" customWidth="1"/>
    <col min="7684" max="7685" width="23.85546875" style="9" customWidth="1"/>
    <col min="7686" max="7686" width="22.85546875" style="9" customWidth="1"/>
    <col min="7687" max="7687" width="23.85546875" style="9" customWidth="1"/>
    <col min="7688" max="7691" width="17.85546875" style="9" customWidth="1"/>
    <col min="7692" max="7692" width="22.85546875" style="9" customWidth="1"/>
    <col min="7693" max="7937" width="9.140625" style="9"/>
    <col min="7938" max="7939" width="5.85546875" style="9" customWidth="1"/>
    <col min="7940" max="7941" width="23.85546875" style="9" customWidth="1"/>
    <col min="7942" max="7942" width="22.85546875" style="9" customWidth="1"/>
    <col min="7943" max="7943" width="23.85546875" style="9" customWidth="1"/>
    <col min="7944" max="7947" width="17.85546875" style="9" customWidth="1"/>
    <col min="7948" max="7948" width="22.85546875" style="9" customWidth="1"/>
    <col min="7949" max="8193" width="9.140625" style="9"/>
    <col min="8194" max="8195" width="5.85546875" style="9" customWidth="1"/>
    <col min="8196" max="8197" width="23.85546875" style="9" customWidth="1"/>
    <col min="8198" max="8198" width="22.85546875" style="9" customWidth="1"/>
    <col min="8199" max="8199" width="23.85546875" style="9" customWidth="1"/>
    <col min="8200" max="8203" width="17.85546875" style="9" customWidth="1"/>
    <col min="8204" max="8204" width="22.85546875" style="9" customWidth="1"/>
    <col min="8205" max="8449" width="9.140625" style="9"/>
    <col min="8450" max="8451" width="5.85546875" style="9" customWidth="1"/>
    <col min="8452" max="8453" width="23.85546875" style="9" customWidth="1"/>
    <col min="8454" max="8454" width="22.85546875" style="9" customWidth="1"/>
    <col min="8455" max="8455" width="23.85546875" style="9" customWidth="1"/>
    <col min="8456" max="8459" width="17.85546875" style="9" customWidth="1"/>
    <col min="8460" max="8460" width="22.85546875" style="9" customWidth="1"/>
    <col min="8461" max="8705" width="9.140625" style="9"/>
    <col min="8706" max="8707" width="5.85546875" style="9" customWidth="1"/>
    <col min="8708" max="8709" width="23.85546875" style="9" customWidth="1"/>
    <col min="8710" max="8710" width="22.85546875" style="9" customWidth="1"/>
    <col min="8711" max="8711" width="23.85546875" style="9" customWidth="1"/>
    <col min="8712" max="8715" width="17.85546875" style="9" customWidth="1"/>
    <col min="8716" max="8716" width="22.85546875" style="9" customWidth="1"/>
    <col min="8717" max="8961" width="9.140625" style="9"/>
    <col min="8962" max="8963" width="5.85546875" style="9" customWidth="1"/>
    <col min="8964" max="8965" width="23.85546875" style="9" customWidth="1"/>
    <col min="8966" max="8966" width="22.85546875" style="9" customWidth="1"/>
    <col min="8967" max="8967" width="23.85546875" style="9" customWidth="1"/>
    <col min="8968" max="8971" width="17.85546875" style="9" customWidth="1"/>
    <col min="8972" max="8972" width="22.85546875" style="9" customWidth="1"/>
    <col min="8973" max="9217" width="9.140625" style="9"/>
    <col min="9218" max="9219" width="5.85546875" style="9" customWidth="1"/>
    <col min="9220" max="9221" width="23.85546875" style="9" customWidth="1"/>
    <col min="9222" max="9222" width="22.85546875" style="9" customWidth="1"/>
    <col min="9223" max="9223" width="23.85546875" style="9" customWidth="1"/>
    <col min="9224" max="9227" width="17.85546875" style="9" customWidth="1"/>
    <col min="9228" max="9228" width="22.85546875" style="9" customWidth="1"/>
    <col min="9229" max="9473" width="9.140625" style="9"/>
    <col min="9474" max="9475" width="5.85546875" style="9" customWidth="1"/>
    <col min="9476" max="9477" width="23.85546875" style="9" customWidth="1"/>
    <col min="9478" max="9478" width="22.85546875" style="9" customWidth="1"/>
    <col min="9479" max="9479" width="23.85546875" style="9" customWidth="1"/>
    <col min="9480" max="9483" width="17.85546875" style="9" customWidth="1"/>
    <col min="9484" max="9484" width="22.85546875" style="9" customWidth="1"/>
    <col min="9485" max="9729" width="9.140625" style="9"/>
    <col min="9730" max="9731" width="5.85546875" style="9" customWidth="1"/>
    <col min="9732" max="9733" width="23.85546875" style="9" customWidth="1"/>
    <col min="9734" max="9734" width="22.85546875" style="9" customWidth="1"/>
    <col min="9735" max="9735" width="23.85546875" style="9" customWidth="1"/>
    <col min="9736" max="9739" width="17.85546875" style="9" customWidth="1"/>
    <col min="9740" max="9740" width="22.85546875" style="9" customWidth="1"/>
    <col min="9741" max="9985" width="9.140625" style="9"/>
    <col min="9986" max="9987" width="5.85546875" style="9" customWidth="1"/>
    <col min="9988" max="9989" width="23.85546875" style="9" customWidth="1"/>
    <col min="9990" max="9990" width="22.85546875" style="9" customWidth="1"/>
    <col min="9991" max="9991" width="23.85546875" style="9" customWidth="1"/>
    <col min="9992" max="9995" width="17.85546875" style="9" customWidth="1"/>
    <col min="9996" max="9996" width="22.85546875" style="9" customWidth="1"/>
    <col min="9997" max="10241" width="9.140625" style="9"/>
    <col min="10242" max="10243" width="5.85546875" style="9" customWidth="1"/>
    <col min="10244" max="10245" width="23.85546875" style="9" customWidth="1"/>
    <col min="10246" max="10246" width="22.85546875" style="9" customWidth="1"/>
    <col min="10247" max="10247" width="23.85546875" style="9" customWidth="1"/>
    <col min="10248" max="10251" width="17.85546875" style="9" customWidth="1"/>
    <col min="10252" max="10252" width="22.85546875" style="9" customWidth="1"/>
    <col min="10253" max="10497" width="9.140625" style="9"/>
    <col min="10498" max="10499" width="5.85546875" style="9" customWidth="1"/>
    <col min="10500" max="10501" width="23.85546875" style="9" customWidth="1"/>
    <col min="10502" max="10502" width="22.85546875" style="9" customWidth="1"/>
    <col min="10503" max="10503" width="23.85546875" style="9" customWidth="1"/>
    <col min="10504" max="10507" width="17.85546875" style="9" customWidth="1"/>
    <col min="10508" max="10508" width="22.85546875" style="9" customWidth="1"/>
    <col min="10509" max="10753" width="9.140625" style="9"/>
    <col min="10754" max="10755" width="5.85546875" style="9" customWidth="1"/>
    <col min="10756" max="10757" width="23.85546875" style="9" customWidth="1"/>
    <col min="10758" max="10758" width="22.85546875" style="9" customWidth="1"/>
    <col min="10759" max="10759" width="23.85546875" style="9" customWidth="1"/>
    <col min="10760" max="10763" width="17.85546875" style="9" customWidth="1"/>
    <col min="10764" max="10764" width="22.85546875" style="9" customWidth="1"/>
    <col min="10765" max="11009" width="9.140625" style="9"/>
    <col min="11010" max="11011" width="5.85546875" style="9" customWidth="1"/>
    <col min="11012" max="11013" width="23.85546875" style="9" customWidth="1"/>
    <col min="11014" max="11014" width="22.85546875" style="9" customWidth="1"/>
    <col min="11015" max="11015" width="23.85546875" style="9" customWidth="1"/>
    <col min="11016" max="11019" width="17.85546875" style="9" customWidth="1"/>
    <col min="11020" max="11020" width="22.85546875" style="9" customWidth="1"/>
    <col min="11021" max="11265" width="9.140625" style="9"/>
    <col min="11266" max="11267" width="5.85546875" style="9" customWidth="1"/>
    <col min="11268" max="11269" width="23.85546875" style="9" customWidth="1"/>
    <col min="11270" max="11270" width="22.85546875" style="9" customWidth="1"/>
    <col min="11271" max="11271" width="23.85546875" style="9" customWidth="1"/>
    <col min="11272" max="11275" width="17.85546875" style="9" customWidth="1"/>
    <col min="11276" max="11276" width="22.85546875" style="9" customWidth="1"/>
    <col min="11277" max="11521" width="9.140625" style="9"/>
    <col min="11522" max="11523" width="5.85546875" style="9" customWidth="1"/>
    <col min="11524" max="11525" width="23.85546875" style="9" customWidth="1"/>
    <col min="11526" max="11526" width="22.85546875" style="9" customWidth="1"/>
    <col min="11527" max="11527" width="23.85546875" style="9" customWidth="1"/>
    <col min="11528" max="11531" width="17.85546875" style="9" customWidth="1"/>
    <col min="11532" max="11532" width="22.85546875" style="9" customWidth="1"/>
    <col min="11533" max="11777" width="9.140625" style="9"/>
    <col min="11778" max="11779" width="5.85546875" style="9" customWidth="1"/>
    <col min="11780" max="11781" width="23.85546875" style="9" customWidth="1"/>
    <col min="11782" max="11782" width="22.85546875" style="9" customWidth="1"/>
    <col min="11783" max="11783" width="23.85546875" style="9" customWidth="1"/>
    <col min="11784" max="11787" width="17.85546875" style="9" customWidth="1"/>
    <col min="11788" max="11788" width="22.85546875" style="9" customWidth="1"/>
    <col min="11789" max="12033" width="9.140625" style="9"/>
    <col min="12034" max="12035" width="5.85546875" style="9" customWidth="1"/>
    <col min="12036" max="12037" width="23.85546875" style="9" customWidth="1"/>
    <col min="12038" max="12038" width="22.85546875" style="9" customWidth="1"/>
    <col min="12039" max="12039" width="23.85546875" style="9" customWidth="1"/>
    <col min="12040" max="12043" width="17.85546875" style="9" customWidth="1"/>
    <col min="12044" max="12044" width="22.85546875" style="9" customWidth="1"/>
    <col min="12045" max="12289" width="9.140625" style="9"/>
    <col min="12290" max="12291" width="5.85546875" style="9" customWidth="1"/>
    <col min="12292" max="12293" width="23.85546875" style="9" customWidth="1"/>
    <col min="12294" max="12294" width="22.85546875" style="9" customWidth="1"/>
    <col min="12295" max="12295" width="23.85546875" style="9" customWidth="1"/>
    <col min="12296" max="12299" width="17.85546875" style="9" customWidth="1"/>
    <col min="12300" max="12300" width="22.85546875" style="9" customWidth="1"/>
    <col min="12301" max="12545" width="9.140625" style="9"/>
    <col min="12546" max="12547" width="5.85546875" style="9" customWidth="1"/>
    <col min="12548" max="12549" width="23.85546875" style="9" customWidth="1"/>
    <col min="12550" max="12550" width="22.85546875" style="9" customWidth="1"/>
    <col min="12551" max="12551" width="23.85546875" style="9" customWidth="1"/>
    <col min="12552" max="12555" width="17.85546875" style="9" customWidth="1"/>
    <col min="12556" max="12556" width="22.85546875" style="9" customWidth="1"/>
    <col min="12557" max="12801" width="9.140625" style="9"/>
    <col min="12802" max="12803" width="5.85546875" style="9" customWidth="1"/>
    <col min="12804" max="12805" width="23.85546875" style="9" customWidth="1"/>
    <col min="12806" max="12806" width="22.85546875" style="9" customWidth="1"/>
    <col min="12807" max="12807" width="23.85546875" style="9" customWidth="1"/>
    <col min="12808" max="12811" width="17.85546875" style="9" customWidth="1"/>
    <col min="12812" max="12812" width="22.85546875" style="9" customWidth="1"/>
    <col min="12813" max="13057" width="9.140625" style="9"/>
    <col min="13058" max="13059" width="5.85546875" style="9" customWidth="1"/>
    <col min="13060" max="13061" width="23.85546875" style="9" customWidth="1"/>
    <col min="13062" max="13062" width="22.85546875" style="9" customWidth="1"/>
    <col min="13063" max="13063" width="23.85546875" style="9" customWidth="1"/>
    <col min="13064" max="13067" width="17.85546875" style="9" customWidth="1"/>
    <col min="13068" max="13068" width="22.85546875" style="9" customWidth="1"/>
    <col min="13069" max="13313" width="9.140625" style="9"/>
    <col min="13314" max="13315" width="5.85546875" style="9" customWidth="1"/>
    <col min="13316" max="13317" width="23.85546875" style="9" customWidth="1"/>
    <col min="13318" max="13318" width="22.85546875" style="9" customWidth="1"/>
    <col min="13319" max="13319" width="23.85546875" style="9" customWidth="1"/>
    <col min="13320" max="13323" width="17.85546875" style="9" customWidth="1"/>
    <col min="13324" max="13324" width="22.85546875" style="9" customWidth="1"/>
    <col min="13325" max="13569" width="9.140625" style="9"/>
    <col min="13570" max="13571" width="5.85546875" style="9" customWidth="1"/>
    <col min="13572" max="13573" width="23.85546875" style="9" customWidth="1"/>
    <col min="13574" max="13574" width="22.85546875" style="9" customWidth="1"/>
    <col min="13575" max="13575" width="23.85546875" style="9" customWidth="1"/>
    <col min="13576" max="13579" width="17.85546875" style="9" customWidth="1"/>
    <col min="13580" max="13580" width="22.85546875" style="9" customWidth="1"/>
    <col min="13581" max="13825" width="9.140625" style="9"/>
    <col min="13826" max="13827" width="5.85546875" style="9" customWidth="1"/>
    <col min="13828" max="13829" width="23.85546875" style="9" customWidth="1"/>
    <col min="13830" max="13830" width="22.85546875" style="9" customWidth="1"/>
    <col min="13831" max="13831" width="23.85546875" style="9" customWidth="1"/>
    <col min="13832" max="13835" width="17.85546875" style="9" customWidth="1"/>
    <col min="13836" max="13836" width="22.85546875" style="9" customWidth="1"/>
    <col min="13837" max="14081" width="9.140625" style="9"/>
    <col min="14082" max="14083" width="5.85546875" style="9" customWidth="1"/>
    <col min="14084" max="14085" width="23.85546875" style="9" customWidth="1"/>
    <col min="14086" max="14086" width="22.85546875" style="9" customWidth="1"/>
    <col min="14087" max="14087" width="23.85546875" style="9" customWidth="1"/>
    <col min="14088" max="14091" width="17.85546875" style="9" customWidth="1"/>
    <col min="14092" max="14092" width="22.85546875" style="9" customWidth="1"/>
    <col min="14093" max="14337" width="9.140625" style="9"/>
    <col min="14338" max="14339" width="5.85546875" style="9" customWidth="1"/>
    <col min="14340" max="14341" width="23.85546875" style="9" customWidth="1"/>
    <col min="14342" max="14342" width="22.85546875" style="9" customWidth="1"/>
    <col min="14343" max="14343" width="23.85546875" style="9" customWidth="1"/>
    <col min="14344" max="14347" width="17.85546875" style="9" customWidth="1"/>
    <col min="14348" max="14348" width="22.85546875" style="9" customWidth="1"/>
    <col min="14349" max="14593" width="9.140625" style="9"/>
    <col min="14594" max="14595" width="5.85546875" style="9" customWidth="1"/>
    <col min="14596" max="14597" width="23.85546875" style="9" customWidth="1"/>
    <col min="14598" max="14598" width="22.85546875" style="9" customWidth="1"/>
    <col min="14599" max="14599" width="23.85546875" style="9" customWidth="1"/>
    <col min="14600" max="14603" width="17.85546875" style="9" customWidth="1"/>
    <col min="14604" max="14604" width="22.85546875" style="9" customWidth="1"/>
    <col min="14605" max="14849" width="9.140625" style="9"/>
    <col min="14850" max="14851" width="5.85546875" style="9" customWidth="1"/>
    <col min="14852" max="14853" width="23.85546875" style="9" customWidth="1"/>
    <col min="14854" max="14854" width="22.85546875" style="9" customWidth="1"/>
    <col min="14855" max="14855" width="23.85546875" style="9" customWidth="1"/>
    <col min="14856" max="14859" width="17.85546875" style="9" customWidth="1"/>
    <col min="14860" max="14860" width="22.85546875" style="9" customWidth="1"/>
    <col min="14861" max="15105" width="9.140625" style="9"/>
    <col min="15106" max="15107" width="5.85546875" style="9" customWidth="1"/>
    <col min="15108" max="15109" width="23.85546875" style="9" customWidth="1"/>
    <col min="15110" max="15110" width="22.85546875" style="9" customWidth="1"/>
    <col min="15111" max="15111" width="23.85546875" style="9" customWidth="1"/>
    <col min="15112" max="15115" width="17.85546875" style="9" customWidth="1"/>
    <col min="15116" max="15116" width="22.85546875" style="9" customWidth="1"/>
    <col min="15117" max="15361" width="9.140625" style="9"/>
    <col min="15362" max="15363" width="5.85546875" style="9" customWidth="1"/>
    <col min="15364" max="15365" width="23.85546875" style="9" customWidth="1"/>
    <col min="15366" max="15366" width="22.85546875" style="9" customWidth="1"/>
    <col min="15367" max="15367" width="23.85546875" style="9" customWidth="1"/>
    <col min="15368" max="15371" width="17.85546875" style="9" customWidth="1"/>
    <col min="15372" max="15372" width="22.85546875" style="9" customWidth="1"/>
    <col min="15373" max="15617" width="9.140625" style="9"/>
    <col min="15618" max="15619" width="5.85546875" style="9" customWidth="1"/>
    <col min="15620" max="15621" width="23.85546875" style="9" customWidth="1"/>
    <col min="15622" max="15622" width="22.85546875" style="9" customWidth="1"/>
    <col min="15623" max="15623" width="23.85546875" style="9" customWidth="1"/>
    <col min="15624" max="15627" width="17.85546875" style="9" customWidth="1"/>
    <col min="15628" max="15628" width="22.85546875" style="9" customWidth="1"/>
    <col min="15629" max="15873" width="9.140625" style="9"/>
    <col min="15874" max="15875" width="5.85546875" style="9" customWidth="1"/>
    <col min="15876" max="15877" width="23.85546875" style="9" customWidth="1"/>
    <col min="15878" max="15878" width="22.85546875" style="9" customWidth="1"/>
    <col min="15879" max="15879" width="23.85546875" style="9" customWidth="1"/>
    <col min="15880" max="15883" width="17.85546875" style="9" customWidth="1"/>
    <col min="15884" max="15884" width="22.85546875" style="9" customWidth="1"/>
    <col min="15885" max="16129" width="9.140625" style="9"/>
    <col min="16130" max="16131" width="5.85546875" style="9" customWidth="1"/>
    <col min="16132" max="16133" width="23.85546875" style="9" customWidth="1"/>
    <col min="16134" max="16134" width="22.85546875" style="9" customWidth="1"/>
    <col min="16135" max="16135" width="23.85546875" style="9" customWidth="1"/>
    <col min="16136" max="16139" width="17.85546875" style="9" customWidth="1"/>
    <col min="16140" max="16140" width="22.85546875" style="9" customWidth="1"/>
    <col min="16141" max="16384" width="9.140625" style="9"/>
  </cols>
  <sheetData>
    <row r="1" spans="1:15" ht="26.25" customHeight="1" x14ac:dyDescent="0.35">
      <c r="B1" s="1502" t="s">
        <v>286</v>
      </c>
      <c r="C1" s="1502"/>
      <c r="D1" s="1502"/>
      <c r="E1" s="1502"/>
      <c r="F1" s="1502"/>
      <c r="G1" s="1502"/>
      <c r="H1" s="1502"/>
      <c r="I1" s="1502"/>
      <c r="J1" s="1502"/>
      <c r="K1" s="1502"/>
      <c r="L1" s="1502"/>
    </row>
    <row r="2" spans="1:15" ht="4.3499999999999996" customHeight="1" x14ac:dyDescent="0.2">
      <c r="B2" s="1326"/>
      <c r="C2" s="1326"/>
      <c r="D2" s="1326"/>
      <c r="E2" s="1326"/>
      <c r="F2" s="1326"/>
      <c r="G2" s="1326"/>
      <c r="H2" s="1326"/>
      <c r="I2" s="1326"/>
      <c r="J2" s="1326"/>
      <c r="K2" s="1326"/>
      <c r="L2" s="1326"/>
    </row>
    <row r="3" spans="1:15" ht="18" customHeight="1" x14ac:dyDescent="0.25">
      <c r="B3" s="40"/>
      <c r="C3" s="40"/>
      <c r="D3" s="40"/>
      <c r="E3" s="40"/>
      <c r="F3" s="40"/>
      <c r="G3" s="40"/>
      <c r="H3" s="40"/>
      <c r="I3" s="40"/>
      <c r="J3" s="40"/>
      <c r="K3" s="40"/>
      <c r="M3" s="20"/>
      <c r="N3" s="764" t="s">
        <v>0</v>
      </c>
    </row>
    <row r="4" spans="1:15" ht="18" customHeight="1" x14ac:dyDescent="0.2">
      <c r="B4" s="40"/>
      <c r="C4" s="40"/>
      <c r="D4" s="40"/>
      <c r="E4" s="40"/>
      <c r="F4" s="40"/>
      <c r="G4" s="40"/>
      <c r="H4" s="40"/>
      <c r="I4" s="40"/>
      <c r="J4" s="40"/>
      <c r="K4" s="40"/>
      <c r="L4" s="757"/>
    </row>
    <row r="5" spans="1:15" ht="18" customHeight="1" x14ac:dyDescent="0.25">
      <c r="B5" s="36" t="s">
        <v>287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</row>
    <row r="6" spans="1:15" ht="30" customHeight="1" x14ac:dyDescent="0.2">
      <c r="B6" s="1603"/>
      <c r="C6" s="1603"/>
      <c r="D6" s="1248" t="s">
        <v>288</v>
      </c>
      <c r="E6" s="1248"/>
      <c r="F6" s="1248"/>
      <c r="G6" s="1248" t="s">
        <v>289</v>
      </c>
      <c r="H6" s="1248"/>
      <c r="I6" s="1248"/>
      <c r="J6" s="1248" t="s">
        <v>290</v>
      </c>
      <c r="K6" s="1248"/>
      <c r="L6" s="1302"/>
    </row>
    <row r="7" spans="1:15" ht="30" customHeight="1" x14ac:dyDescent="0.2">
      <c r="B7" s="1603"/>
      <c r="C7" s="1603"/>
      <c r="D7" s="42" t="s">
        <v>120</v>
      </c>
      <c r="E7" s="42" t="s">
        <v>59</v>
      </c>
      <c r="F7" s="42" t="s">
        <v>116</v>
      </c>
      <c r="G7" s="42" t="s">
        <v>120</v>
      </c>
      <c r="H7" s="42" t="s">
        <v>59</v>
      </c>
      <c r="I7" s="42" t="s">
        <v>116</v>
      </c>
      <c r="J7" s="42" t="s">
        <v>120</v>
      </c>
      <c r="K7" s="42" t="s">
        <v>59</v>
      </c>
      <c r="L7" s="42" t="s">
        <v>116</v>
      </c>
    </row>
    <row r="8" spans="1:15" ht="24" customHeight="1" x14ac:dyDescent="0.2">
      <c r="A8" s="7"/>
      <c r="B8" s="1586">
        <v>2022</v>
      </c>
      <c r="C8" s="1586"/>
      <c r="D8" s="134">
        <v>69694.790999999997</v>
      </c>
      <c r="E8" s="86">
        <v>86.687033056681926</v>
      </c>
      <c r="F8" s="188"/>
      <c r="G8" s="316">
        <v>46805.883000000002</v>
      </c>
      <c r="H8" s="86">
        <v>150.8265141747398</v>
      </c>
      <c r="I8" s="86"/>
      <c r="J8" s="97">
        <v>22888.907999999999</v>
      </c>
      <c r="K8" s="86">
        <v>22.585688485103873</v>
      </c>
      <c r="L8" s="86"/>
      <c r="O8" s="835"/>
    </row>
    <row r="9" spans="1:15" ht="24" customHeight="1" x14ac:dyDescent="0.2">
      <c r="A9" s="7"/>
      <c r="B9" s="1586">
        <v>2023</v>
      </c>
      <c r="C9" s="1586"/>
      <c r="D9" s="134">
        <v>77179.149999999994</v>
      </c>
      <c r="E9" s="86">
        <v>10.738763819522745</v>
      </c>
      <c r="F9" s="188"/>
      <c r="G9" s="316">
        <v>53860.093000000001</v>
      </c>
      <c r="H9" s="86">
        <v>15.071203762997065</v>
      </c>
      <c r="I9" s="86"/>
      <c r="J9" s="97">
        <v>23319.057000000001</v>
      </c>
      <c r="K9" s="86">
        <v>1.8792901784567384</v>
      </c>
      <c r="L9" s="86"/>
      <c r="O9" s="835"/>
    </row>
    <row r="10" spans="1:15" ht="24" customHeight="1" x14ac:dyDescent="0.2">
      <c r="A10" s="7"/>
      <c r="B10" s="1586">
        <v>2024</v>
      </c>
      <c r="C10" s="1586"/>
      <c r="D10" s="134">
        <v>80354.832999999999</v>
      </c>
      <c r="E10" s="86">
        <v>4.114690301720092</v>
      </c>
      <c r="F10" s="188"/>
      <c r="G10" s="316">
        <v>56513.758999999998</v>
      </c>
      <c r="H10" s="86">
        <v>4.9269614146414398</v>
      </c>
      <c r="I10" s="86"/>
      <c r="J10" s="97">
        <v>23841.074000000001</v>
      </c>
      <c r="K10" s="86">
        <v>2.2385853767585839</v>
      </c>
      <c r="L10" s="86"/>
      <c r="O10" s="835"/>
    </row>
    <row r="11" spans="1:15" ht="24" customHeight="1" x14ac:dyDescent="0.2">
      <c r="A11" s="7"/>
      <c r="B11" s="50"/>
      <c r="C11" s="51"/>
      <c r="D11" s="138"/>
      <c r="E11" s="88"/>
      <c r="F11" s="189"/>
      <c r="G11" s="317"/>
      <c r="H11" s="88"/>
      <c r="I11" s="88"/>
      <c r="J11" s="99"/>
      <c r="K11" s="88"/>
      <c r="L11" s="88"/>
    </row>
    <row r="12" spans="1:15" ht="24" customHeight="1" x14ac:dyDescent="0.2">
      <c r="A12" s="7"/>
      <c r="B12" s="50" t="s">
        <v>989</v>
      </c>
      <c r="C12" s="51" t="s">
        <v>990</v>
      </c>
      <c r="D12" s="138">
        <v>4277.8019999999997</v>
      </c>
      <c r="E12" s="88">
        <v>6.5273297083810133</v>
      </c>
      <c r="F12" s="189">
        <v>3.8711303763518501</v>
      </c>
      <c r="G12" s="317">
        <v>2894.8220000000001</v>
      </c>
      <c r="H12" s="88">
        <v>8.2525284783358188</v>
      </c>
      <c r="I12" s="88">
        <v>5.2190748174342882</v>
      </c>
      <c r="J12" s="99">
        <v>1382.98</v>
      </c>
      <c r="K12" s="88">
        <v>3.0884493797086465</v>
      </c>
      <c r="L12" s="88">
        <v>1.1932934072202972</v>
      </c>
      <c r="O12" s="835"/>
    </row>
    <row r="13" spans="1:15" ht="24" customHeight="1" x14ac:dyDescent="0.2">
      <c r="A13" s="7"/>
      <c r="B13" s="50" t="s">
        <v>991</v>
      </c>
      <c r="C13" s="51" t="s">
        <v>992</v>
      </c>
      <c r="D13" s="138">
        <v>5725.0680000000002</v>
      </c>
      <c r="E13" s="88">
        <v>12.580909808129004</v>
      </c>
      <c r="F13" s="189">
        <v>7.4045195417164589</v>
      </c>
      <c r="G13" s="317">
        <v>4101.6040000000003</v>
      </c>
      <c r="H13" s="88">
        <v>13.675149244217311</v>
      </c>
      <c r="I13" s="88">
        <v>8.7819267845415503</v>
      </c>
      <c r="J13" s="99">
        <v>1623.4639999999999</v>
      </c>
      <c r="K13" s="88">
        <v>9.9079826038919183</v>
      </c>
      <c r="L13" s="88">
        <v>4.4344869626566696</v>
      </c>
      <c r="O13" s="835"/>
    </row>
    <row r="14" spans="1:15" ht="24" customHeight="1" x14ac:dyDescent="0.2">
      <c r="A14" s="7"/>
      <c r="B14" s="50" t="s">
        <v>991</v>
      </c>
      <c r="C14" s="51" t="s">
        <v>993</v>
      </c>
      <c r="D14" s="138">
        <v>6548.8549999999996</v>
      </c>
      <c r="E14" s="88">
        <v>-4.2230259144680593</v>
      </c>
      <c r="F14" s="189">
        <v>3.300593646210892</v>
      </c>
      <c r="G14" s="317">
        <v>4776.37</v>
      </c>
      <c r="H14" s="88">
        <v>-0.79872028631557956</v>
      </c>
      <c r="I14" s="88">
        <v>5.3339156614393479</v>
      </c>
      <c r="J14" s="99">
        <v>1772.4849999999999</v>
      </c>
      <c r="K14" s="88">
        <v>-12.373898917431536</v>
      </c>
      <c r="L14" s="88">
        <v>-1.2374850588096953</v>
      </c>
      <c r="O14" s="835"/>
    </row>
    <row r="15" spans="1:15" ht="24" customHeight="1" x14ac:dyDescent="0.2">
      <c r="A15" s="7"/>
      <c r="B15" s="50" t="s">
        <v>991</v>
      </c>
      <c r="C15" s="51" t="s">
        <v>994</v>
      </c>
      <c r="D15" s="138">
        <v>7701.9229999999998</v>
      </c>
      <c r="E15" s="88">
        <v>7.8009053295077679</v>
      </c>
      <c r="F15" s="189">
        <v>4.5131123154273256</v>
      </c>
      <c r="G15" s="317">
        <v>5806.473</v>
      </c>
      <c r="H15" s="88">
        <v>7.9939114696893077</v>
      </c>
      <c r="I15" s="88">
        <v>6.0964748349120024</v>
      </c>
      <c r="J15" s="99">
        <v>1895.45</v>
      </c>
      <c r="K15" s="88">
        <v>7.2139255642525546</v>
      </c>
      <c r="L15" s="88">
        <v>0.68739098681322996</v>
      </c>
      <c r="O15" s="835"/>
    </row>
    <row r="16" spans="1:15" ht="24" customHeight="1" x14ac:dyDescent="0.2">
      <c r="A16" s="7"/>
      <c r="B16" s="50" t="s">
        <v>991</v>
      </c>
      <c r="C16" s="51" t="s">
        <v>995</v>
      </c>
      <c r="D16" s="138">
        <v>7841.9780000000001</v>
      </c>
      <c r="E16" s="88">
        <v>5.166545679650425</v>
      </c>
      <c r="F16" s="189">
        <v>4.656529460864367</v>
      </c>
      <c r="G16" s="317">
        <v>5594.8209999999999</v>
      </c>
      <c r="H16" s="88">
        <v>5.7696695816169985</v>
      </c>
      <c r="I16" s="88">
        <v>6.024580722873818</v>
      </c>
      <c r="J16" s="99">
        <v>2247.1570000000002</v>
      </c>
      <c r="K16" s="88">
        <v>3.6943910191334473</v>
      </c>
      <c r="L16" s="88">
        <v>1.3436737267161103</v>
      </c>
      <c r="O16" s="835"/>
    </row>
    <row r="17" spans="1:15" ht="24" customHeight="1" x14ac:dyDescent="0.2">
      <c r="A17" s="7"/>
      <c r="B17" s="50" t="s">
        <v>991</v>
      </c>
      <c r="C17" s="51" t="s">
        <v>996</v>
      </c>
      <c r="D17" s="138">
        <v>9061.7659999999996</v>
      </c>
      <c r="E17" s="88">
        <v>2.7820724472394698</v>
      </c>
      <c r="F17" s="189">
        <v>4.2703203532494793</v>
      </c>
      <c r="G17" s="317">
        <v>6323.9709999999995</v>
      </c>
      <c r="H17" s="88">
        <v>5.0800732440049012</v>
      </c>
      <c r="I17" s="88">
        <v>5.8355021387241246</v>
      </c>
      <c r="J17" s="99">
        <v>2737.7950000000001</v>
      </c>
      <c r="K17" s="88">
        <v>-2.1602826057046443</v>
      </c>
      <c r="L17" s="88">
        <v>0.57330570830769201</v>
      </c>
      <c r="O17" s="835"/>
    </row>
    <row r="18" spans="1:15" ht="24" customHeight="1" x14ac:dyDescent="0.2">
      <c r="A18" s="7"/>
      <c r="B18" s="50" t="s">
        <v>991</v>
      </c>
      <c r="C18" s="51" t="s">
        <v>997</v>
      </c>
      <c r="D18" s="138">
        <v>10553.909</v>
      </c>
      <c r="E18" s="88">
        <v>4.014671773423073</v>
      </c>
      <c r="F18" s="189">
        <v>4.2213197476668851</v>
      </c>
      <c r="G18" s="317">
        <v>6892.076</v>
      </c>
      <c r="H18" s="88">
        <v>3.474696646973352</v>
      </c>
      <c r="I18" s="88">
        <v>5.4073183781048417</v>
      </c>
      <c r="J18" s="99">
        <v>3661.8330000000001</v>
      </c>
      <c r="K18" s="88">
        <v>5.046416741180737</v>
      </c>
      <c r="L18" s="88">
        <v>1.5350285986827306</v>
      </c>
      <c r="O18" s="835"/>
    </row>
    <row r="19" spans="1:15" ht="24" customHeight="1" x14ac:dyDescent="0.2">
      <c r="A19" s="7"/>
      <c r="B19" s="50" t="s">
        <v>991</v>
      </c>
      <c r="C19" s="51" t="s">
        <v>998</v>
      </c>
      <c r="D19" s="138">
        <v>8453.759</v>
      </c>
      <c r="E19" s="88">
        <v>2.6118581857381029</v>
      </c>
      <c r="F19" s="189">
        <v>4.0045724658452908</v>
      </c>
      <c r="G19" s="317">
        <v>6120.5510000000004</v>
      </c>
      <c r="H19" s="88">
        <v>3.8811211362077991</v>
      </c>
      <c r="I19" s="88">
        <v>5.1963115047995556</v>
      </c>
      <c r="J19" s="99">
        <v>2333.2080000000001</v>
      </c>
      <c r="K19" s="88">
        <v>-0.57489264707574206</v>
      </c>
      <c r="L19" s="88">
        <v>1.2682562609212189</v>
      </c>
      <c r="O19" s="835"/>
    </row>
    <row r="20" spans="1:15" ht="24" customHeight="1" x14ac:dyDescent="0.2">
      <c r="A20" s="7"/>
      <c r="B20" s="50" t="s">
        <v>991</v>
      </c>
      <c r="C20" s="51" t="s">
        <v>999</v>
      </c>
      <c r="D20" s="138">
        <v>7565.9350000000004</v>
      </c>
      <c r="E20" s="88">
        <v>2.4635337871868668</v>
      </c>
      <c r="F20" s="189">
        <v>3.8385994608995944</v>
      </c>
      <c r="G20" s="317">
        <v>5721.09</v>
      </c>
      <c r="H20" s="88">
        <v>3.1569571249935757</v>
      </c>
      <c r="I20" s="88">
        <v>4.9614712286718543</v>
      </c>
      <c r="J20" s="99">
        <v>1844.845</v>
      </c>
      <c r="K20" s="88">
        <v>0.37121427273449914</v>
      </c>
      <c r="L20" s="88">
        <v>1.1874265561276687</v>
      </c>
      <c r="O20" s="835"/>
    </row>
    <row r="21" spans="1:15" ht="24" customHeight="1" x14ac:dyDescent="0.2">
      <c r="A21" s="7"/>
      <c r="B21" s="50" t="s">
        <v>991</v>
      </c>
      <c r="C21" s="51" t="s">
        <v>1000</v>
      </c>
      <c r="D21" s="138">
        <v>5009.5640000000003</v>
      </c>
      <c r="E21" s="88">
        <v>9.5157104231303293</v>
      </c>
      <c r="F21" s="189">
        <v>4.193683547634075</v>
      </c>
      <c r="G21" s="317">
        <v>3372.11</v>
      </c>
      <c r="H21" s="88">
        <v>4.6410776065779036</v>
      </c>
      <c r="I21" s="88">
        <v>4.9413777688774863</v>
      </c>
      <c r="J21" s="99">
        <v>1637.454</v>
      </c>
      <c r="K21" s="88">
        <v>21.136846684160183</v>
      </c>
      <c r="L21" s="88">
        <v>2.4272632296625352</v>
      </c>
      <c r="O21" s="835"/>
    </row>
    <row r="22" spans="1:15" ht="24" customHeight="1" x14ac:dyDescent="0.2">
      <c r="A22" s="7"/>
      <c r="B22" s="50" t="s">
        <v>991</v>
      </c>
      <c r="C22" s="51" t="s">
        <v>1001</v>
      </c>
      <c r="D22" s="138">
        <v>4153.7629999999999</v>
      </c>
      <c r="E22" s="88">
        <v>2.6865155814788766</v>
      </c>
      <c r="F22" s="189">
        <v>4.114690301720092</v>
      </c>
      <c r="G22" s="317">
        <v>2590.587</v>
      </c>
      <c r="H22" s="88">
        <v>4.6277811456609808</v>
      </c>
      <c r="I22" s="88">
        <v>4.9269614146414398</v>
      </c>
      <c r="J22" s="99">
        <v>1563.1759999999999</v>
      </c>
      <c r="K22" s="88">
        <v>-0.376779377574743</v>
      </c>
      <c r="L22" s="88">
        <v>2.2385853767585839</v>
      </c>
      <c r="O22" s="835"/>
    </row>
    <row r="23" spans="1:15" ht="24" customHeight="1" x14ac:dyDescent="0.2">
      <c r="A23" s="7"/>
      <c r="B23" s="50" t="s">
        <v>1002</v>
      </c>
      <c r="C23" s="51" t="s">
        <v>1003</v>
      </c>
      <c r="D23" s="138">
        <v>3669.55</v>
      </c>
      <c r="E23" s="88">
        <v>6.0406974576876049</v>
      </c>
      <c r="F23" s="189">
        <v>6.0406974576876049</v>
      </c>
      <c r="G23" s="317">
        <v>2402.9789999999998</v>
      </c>
      <c r="H23" s="88">
        <v>3.6086568096015847</v>
      </c>
      <c r="I23" s="88">
        <v>3.6086568096015847</v>
      </c>
      <c r="J23" s="99">
        <v>1266.5709999999999</v>
      </c>
      <c r="K23" s="88">
        <v>10.983266256406488</v>
      </c>
      <c r="L23" s="88">
        <v>10.983266256406488</v>
      </c>
      <c r="O23" s="835"/>
    </row>
    <row r="24" spans="1:15" ht="24" customHeight="1" x14ac:dyDescent="0.2">
      <c r="A24" s="7"/>
      <c r="B24" s="50" t="s">
        <v>991</v>
      </c>
      <c r="C24" s="51" t="s">
        <v>990</v>
      </c>
      <c r="D24" s="138">
        <v>4173.7790000000005</v>
      </c>
      <c r="E24" s="88">
        <v>-2.4316927244411923</v>
      </c>
      <c r="F24" s="189">
        <v>1.3570916555068369</v>
      </c>
      <c r="G24" s="317">
        <v>2803.607</v>
      </c>
      <c r="H24" s="88">
        <v>-3.1509709405276087</v>
      </c>
      <c r="I24" s="88">
        <v>-0.14422414887614865</v>
      </c>
      <c r="J24" s="99">
        <v>1370.172</v>
      </c>
      <c r="K24" s="88">
        <v>-0.92611606820055536</v>
      </c>
      <c r="L24" s="88">
        <v>4.4582714492115816</v>
      </c>
      <c r="O24" s="835"/>
    </row>
    <row r="25" spans="1:15" ht="24" customHeight="1" x14ac:dyDescent="0.2">
      <c r="A25" s="7"/>
      <c r="B25" s="50" t="s">
        <v>991</v>
      </c>
      <c r="C25" s="51" t="s">
        <v>992</v>
      </c>
      <c r="D25" s="138">
        <v>5563.6809999999996</v>
      </c>
      <c r="E25" s="88">
        <v>-2.8189534167978425</v>
      </c>
      <c r="F25" s="189">
        <v>-0.41869869091575307</v>
      </c>
      <c r="G25" s="317">
        <v>3900.576</v>
      </c>
      <c r="H25" s="88">
        <v>-4.9012045043841379</v>
      </c>
      <c r="I25" s="88">
        <v>-2.2386699457153547</v>
      </c>
      <c r="J25" s="99">
        <v>1663.105</v>
      </c>
      <c r="K25" s="88">
        <v>2.4417541750232807</v>
      </c>
      <c r="L25" s="88">
        <v>3.6689747089390545</v>
      </c>
      <c r="O25" s="835"/>
    </row>
    <row r="26" spans="1:15" ht="24" customHeight="1" x14ac:dyDescent="0.2">
      <c r="A26" s="7"/>
      <c r="B26" s="50" t="s">
        <v>991</v>
      </c>
      <c r="C26" s="51" t="s">
        <v>993</v>
      </c>
      <c r="D26" s="138">
        <v>7130.7290000000003</v>
      </c>
      <c r="E26" s="88">
        <v>8.8851257204503717</v>
      </c>
      <c r="F26" s="189">
        <v>2.6259084691985457</v>
      </c>
      <c r="G26" s="317">
        <v>5142.72</v>
      </c>
      <c r="H26" s="88">
        <v>7.6700506870280183</v>
      </c>
      <c r="I26" s="88">
        <v>1.1197921101782082</v>
      </c>
      <c r="J26" s="99">
        <v>1988.009</v>
      </c>
      <c r="K26" s="88">
        <v>12.159425890769171</v>
      </c>
      <c r="L26" s="88">
        <v>6.2110018722479676</v>
      </c>
      <c r="O26" s="835"/>
    </row>
    <row r="27" spans="1:15" ht="24" customHeight="1" x14ac:dyDescent="0.2">
      <c r="A27" s="7"/>
      <c r="B27" s="50" t="s">
        <v>991</v>
      </c>
      <c r="C27" s="51" t="s">
        <v>994</v>
      </c>
      <c r="D27" s="138">
        <v>7804.3450000000003</v>
      </c>
      <c r="E27" s="88">
        <v>1.3298237336311969</v>
      </c>
      <c r="F27" s="189">
        <v>2.2657191221281403</v>
      </c>
      <c r="G27" s="317">
        <v>5803.44</v>
      </c>
      <c r="H27" s="88">
        <v>-5.2234807601791999E-2</v>
      </c>
      <c r="I27" s="88">
        <v>0.77779022424393496</v>
      </c>
      <c r="J27" s="99">
        <v>2000.905</v>
      </c>
      <c r="K27" s="88">
        <v>5.5635864834208126</v>
      </c>
      <c r="L27" s="88">
        <v>6.0539899273325704</v>
      </c>
      <c r="O27" s="835"/>
    </row>
    <row r="28" spans="1:15" ht="24" customHeight="1" x14ac:dyDescent="0.2">
      <c r="A28" s="7"/>
      <c r="B28" s="50" t="s">
        <v>991</v>
      </c>
      <c r="C28" s="51" t="s">
        <v>995</v>
      </c>
      <c r="D28" s="138">
        <v>8082.4570000000003</v>
      </c>
      <c r="E28" s="88">
        <v>3.0665605029751353</v>
      </c>
      <c r="F28" s="189">
        <v>2.4423463100055054</v>
      </c>
      <c r="G28" s="317">
        <v>5703.7150000000001</v>
      </c>
      <c r="H28" s="88">
        <v>1.946335727273496</v>
      </c>
      <c r="I28" s="88">
        <v>1.0342412895209652</v>
      </c>
      <c r="J28" s="99">
        <v>2378.7420000000002</v>
      </c>
      <c r="K28" s="88">
        <v>5.8556211248257162</v>
      </c>
      <c r="L28" s="88">
        <v>6.0096913740291802</v>
      </c>
      <c r="O28" s="835"/>
    </row>
    <row r="29" spans="1:15" ht="24" customHeight="1" x14ac:dyDescent="0.2">
      <c r="A29" s="7"/>
      <c r="B29" s="50" t="s">
        <v>991</v>
      </c>
      <c r="C29" s="51" t="s">
        <v>996</v>
      </c>
      <c r="D29" s="138">
        <v>9383.0130000000008</v>
      </c>
      <c r="E29" s="88">
        <v>3.5450816099201754</v>
      </c>
      <c r="F29" s="189">
        <v>2.6663086340028119</v>
      </c>
      <c r="G29" s="317">
        <v>6461.8620000000001</v>
      </c>
      <c r="H29" s="88">
        <v>2.180449594092071</v>
      </c>
      <c r="I29" s="88">
        <v>1.2620600493221446</v>
      </c>
      <c r="J29" s="99">
        <v>2921.1509999999998</v>
      </c>
      <c r="K29" s="88">
        <v>6.6972143641141901</v>
      </c>
      <c r="L29" s="88">
        <v>6.1567394171410328</v>
      </c>
      <c r="O29" s="835"/>
    </row>
    <row r="30" spans="1:15" ht="2.1" customHeight="1" x14ac:dyDescent="0.2">
      <c r="B30" s="268"/>
      <c r="C30" s="55"/>
      <c r="D30" s="142"/>
      <c r="E30" s="120"/>
      <c r="F30" s="91"/>
      <c r="G30" s="120"/>
      <c r="H30" s="120"/>
      <c r="I30" s="120"/>
      <c r="J30" s="194"/>
      <c r="K30" s="120"/>
      <c r="L30" s="91"/>
    </row>
    <row r="31" spans="1:15" s="61" customFormat="1" ht="18" customHeight="1" x14ac:dyDescent="0.2">
      <c r="B31" s="59" t="s">
        <v>291</v>
      </c>
      <c r="C31" s="59"/>
      <c r="G31" s="265"/>
      <c r="L31" s="204"/>
      <c r="M31" s="204"/>
    </row>
    <row r="32" spans="1:15" ht="18" customHeight="1" x14ac:dyDescent="0.2">
      <c r="B32" s="84"/>
      <c r="C32" s="312"/>
      <c r="D32" s="312"/>
      <c r="E32" s="312"/>
      <c r="F32" s="312"/>
      <c r="G32" s="1157"/>
      <c r="H32" s="312"/>
      <c r="I32" s="312"/>
      <c r="J32" s="312"/>
      <c r="K32" s="312"/>
      <c r="L32" s="312"/>
    </row>
    <row r="33" spans="2:12" ht="24" customHeight="1" x14ac:dyDescent="0.2">
      <c r="B33" s="312"/>
      <c r="C33" s="312"/>
      <c r="D33" s="312"/>
      <c r="E33" s="312"/>
      <c r="F33" s="312"/>
      <c r="G33" s="312"/>
      <c r="H33" s="312"/>
      <c r="I33" s="312"/>
      <c r="J33" s="312"/>
      <c r="K33" s="312"/>
      <c r="L33" s="312"/>
    </row>
    <row r="34" spans="2:12" ht="18" customHeight="1" x14ac:dyDescent="0.2">
      <c r="B34" s="318"/>
      <c r="C34" s="318"/>
      <c r="D34" s="318"/>
      <c r="E34" s="40"/>
      <c r="F34" s="40"/>
      <c r="G34" s="40"/>
      <c r="H34" s="40"/>
      <c r="I34" s="40"/>
      <c r="J34" s="40"/>
      <c r="K34" s="40"/>
      <c r="L34" s="40"/>
    </row>
    <row r="35" spans="2:12" ht="2.1" customHeight="1" x14ac:dyDescent="0.2">
      <c r="B35" s="318"/>
      <c r="C35" s="318"/>
      <c r="D35" s="318"/>
      <c r="E35" s="40"/>
      <c r="F35" s="40"/>
      <c r="G35" s="40"/>
      <c r="H35" s="40"/>
      <c r="I35" s="40"/>
      <c r="J35" s="40"/>
      <c r="K35" s="40"/>
      <c r="L35" s="40"/>
    </row>
    <row r="36" spans="2:12" ht="2.1" customHeight="1" x14ac:dyDescent="0.2">
      <c r="B36" s="318"/>
      <c r="C36" s="318"/>
      <c r="D36" s="318"/>
      <c r="E36" s="40"/>
      <c r="F36" s="40"/>
      <c r="G36" s="40"/>
      <c r="H36" s="40"/>
      <c r="I36" s="40"/>
      <c r="J36" s="40"/>
      <c r="K36" s="40"/>
      <c r="L36" s="40"/>
    </row>
    <row r="37" spans="2:12" ht="2.1" customHeight="1" x14ac:dyDescent="0.2">
      <c r="B37" s="318"/>
      <c r="C37" s="318"/>
      <c r="D37" s="318"/>
      <c r="E37" s="40"/>
      <c r="F37" s="40"/>
      <c r="G37" s="40"/>
      <c r="H37" s="40"/>
      <c r="I37" s="40"/>
      <c r="J37" s="40"/>
      <c r="K37" s="40"/>
      <c r="L37" s="40"/>
    </row>
    <row r="38" spans="2:12" ht="2.1" customHeight="1" x14ac:dyDescent="0.2">
      <c r="B38" s="318"/>
      <c r="C38" s="318"/>
      <c r="D38" s="318"/>
      <c r="E38" s="40"/>
      <c r="F38" s="40"/>
      <c r="G38" s="40"/>
      <c r="H38" s="40"/>
      <c r="I38" s="40"/>
      <c r="J38" s="40"/>
      <c r="K38" s="40"/>
      <c r="L38" s="40"/>
    </row>
    <row r="39" spans="2:12" ht="4.3499999999999996" customHeight="1" x14ac:dyDescent="0.2">
      <c r="B39" s="318"/>
      <c r="C39" s="318"/>
      <c r="D39" s="318"/>
      <c r="E39" s="40"/>
      <c r="F39" s="40"/>
      <c r="G39" s="40"/>
      <c r="H39" s="40"/>
      <c r="I39" s="40"/>
      <c r="J39" s="40"/>
      <c r="K39" s="40"/>
      <c r="L39" s="40"/>
    </row>
    <row r="40" spans="2:12" ht="4.3499999999999996" customHeight="1" x14ac:dyDescent="0.2">
      <c r="B40" s="318"/>
      <c r="C40" s="318"/>
      <c r="D40" s="318"/>
      <c r="E40" s="40"/>
      <c r="F40" s="40"/>
      <c r="G40" s="40"/>
      <c r="H40" s="40"/>
      <c r="I40" s="40"/>
      <c r="J40" s="40"/>
      <c r="K40" s="40"/>
      <c r="L40" s="40"/>
    </row>
    <row r="41" spans="2:12" ht="4.3499999999999996" customHeight="1" x14ac:dyDescent="0.2">
      <c r="B41" s="318"/>
      <c r="C41" s="318"/>
      <c r="D41" s="318"/>
      <c r="E41" s="40"/>
      <c r="F41" s="40"/>
      <c r="G41" s="40"/>
      <c r="H41" s="40"/>
      <c r="I41" s="40"/>
      <c r="J41" s="40"/>
      <c r="K41" s="40"/>
      <c r="L41" s="40"/>
    </row>
    <row r="42" spans="2:12" ht="4.3499999999999996" customHeight="1" x14ac:dyDescent="0.2">
      <c r="B42" s="318"/>
      <c r="C42" s="318"/>
      <c r="D42" s="318"/>
      <c r="E42" s="40"/>
      <c r="F42" s="40"/>
      <c r="G42" s="40"/>
      <c r="H42" s="40"/>
      <c r="I42" s="40"/>
      <c r="J42" s="40"/>
      <c r="K42" s="40"/>
      <c r="L42" s="40"/>
    </row>
    <row r="43" spans="2:12" ht="4.3499999999999996" customHeight="1" x14ac:dyDescent="0.2">
      <c r="B43" s="318"/>
      <c r="C43" s="318"/>
      <c r="D43" s="318"/>
      <c r="E43" s="40"/>
      <c r="F43" s="40"/>
      <c r="G43" s="40"/>
      <c r="H43" s="40"/>
      <c r="I43" s="40"/>
      <c r="J43" s="40"/>
      <c r="K43" s="40"/>
      <c r="L43" s="40"/>
    </row>
    <row r="44" spans="2:12" ht="4.3499999999999996" customHeight="1" x14ac:dyDescent="0.2">
      <c r="B44" s="318"/>
      <c r="C44" s="318"/>
      <c r="D44" s="318"/>
      <c r="E44" s="40"/>
      <c r="F44" s="40"/>
      <c r="G44" s="40"/>
      <c r="H44" s="40"/>
      <c r="I44" s="40"/>
      <c r="J44" s="40"/>
      <c r="K44" s="40"/>
      <c r="L44" s="40"/>
    </row>
    <row r="45" spans="2:12" ht="4.3499999999999996" customHeight="1" x14ac:dyDescent="0.2">
      <c r="B45" s="318"/>
      <c r="C45" s="318"/>
      <c r="D45" s="318"/>
      <c r="E45" s="40"/>
      <c r="F45" s="40"/>
      <c r="G45" s="40"/>
      <c r="H45" s="40"/>
      <c r="I45" s="40"/>
      <c r="J45" s="40"/>
      <c r="K45" s="40"/>
      <c r="L45" s="40"/>
    </row>
    <row r="46" spans="2:12" ht="4.3499999999999996" customHeight="1" x14ac:dyDescent="0.2">
      <c r="B46" s="318"/>
      <c r="C46" s="318"/>
      <c r="D46" s="318"/>
      <c r="E46" s="40"/>
      <c r="F46" s="40"/>
      <c r="G46" s="40"/>
      <c r="H46" s="40"/>
      <c r="I46" s="40"/>
      <c r="J46" s="40"/>
      <c r="K46" s="40"/>
      <c r="L46" s="40"/>
    </row>
    <row r="47" spans="2:12" ht="4.3499999999999996" customHeight="1" x14ac:dyDescent="0.2">
      <c r="B47" s="318"/>
      <c r="C47" s="318"/>
      <c r="D47" s="318"/>
      <c r="E47" s="40"/>
      <c r="F47" s="40"/>
      <c r="G47" s="40"/>
      <c r="H47" s="40"/>
      <c r="I47" s="40"/>
      <c r="J47" s="40"/>
      <c r="K47" s="40"/>
      <c r="L47" s="40"/>
    </row>
    <row r="48" spans="2:12" ht="4.3499999999999996" customHeight="1" x14ac:dyDescent="0.2">
      <c r="B48" s="318"/>
      <c r="C48" s="318"/>
      <c r="D48" s="318"/>
      <c r="E48" s="40"/>
      <c r="F48" s="40"/>
      <c r="G48" s="40"/>
      <c r="H48" s="40"/>
      <c r="I48" s="40"/>
      <c r="J48" s="40"/>
      <c r="K48" s="40"/>
      <c r="L48" s="40"/>
    </row>
    <row r="49" spans="2:12" ht="4.3499999999999996" customHeight="1" x14ac:dyDescent="0.2">
      <c r="B49" s="318"/>
      <c r="C49" s="318"/>
      <c r="D49" s="318"/>
      <c r="E49" s="40"/>
      <c r="F49" s="40"/>
      <c r="G49" s="40"/>
      <c r="H49" s="40"/>
      <c r="I49" s="40"/>
      <c r="J49" s="40"/>
      <c r="K49" s="40"/>
      <c r="L49" s="40"/>
    </row>
    <row r="50" spans="2:12" ht="4.3499999999999996" customHeight="1" x14ac:dyDescent="0.2">
      <c r="B50" s="318"/>
      <c r="C50" s="318"/>
      <c r="D50" s="318"/>
      <c r="E50" s="40"/>
      <c r="F50" s="40"/>
      <c r="G50" s="40"/>
      <c r="H50" s="40"/>
      <c r="I50" s="40"/>
      <c r="J50" s="40"/>
      <c r="K50" s="40"/>
      <c r="L50" s="40"/>
    </row>
    <row r="51" spans="2:12" ht="4.3499999999999996" customHeight="1" x14ac:dyDescent="0.2">
      <c r="B51" s="318"/>
      <c r="C51" s="318"/>
      <c r="D51" s="318"/>
      <c r="E51" s="40"/>
      <c r="F51" s="40"/>
      <c r="G51" s="40"/>
      <c r="H51" s="40"/>
      <c r="I51" s="40"/>
      <c r="J51" s="40"/>
      <c r="K51" s="40"/>
      <c r="L51" s="40"/>
    </row>
    <row r="52" spans="2:12" ht="4.3499999999999996" customHeight="1" x14ac:dyDescent="0.2">
      <c r="B52" s="318"/>
      <c r="C52" s="318"/>
      <c r="D52" s="318"/>
      <c r="E52" s="40"/>
      <c r="F52" s="40"/>
      <c r="G52" s="40"/>
      <c r="H52" s="40"/>
      <c r="I52" s="40"/>
      <c r="J52" s="40"/>
      <c r="K52" s="40"/>
      <c r="L52" s="40"/>
    </row>
    <row r="53" spans="2:12" ht="4.3499999999999996" customHeight="1" x14ac:dyDescent="0.2">
      <c r="B53" s="318"/>
      <c r="C53" s="318"/>
      <c r="D53" s="318"/>
      <c r="E53" s="40"/>
      <c r="F53" s="40"/>
      <c r="G53" s="40"/>
      <c r="H53" s="40"/>
      <c r="I53" s="40"/>
      <c r="J53" s="40"/>
      <c r="K53" s="40"/>
      <c r="L53" s="40"/>
    </row>
    <row r="54" spans="2:12" ht="4.3499999999999996" customHeight="1" x14ac:dyDescent="0.2">
      <c r="B54" s="318"/>
      <c r="C54" s="318"/>
      <c r="D54" s="318"/>
      <c r="E54" s="40"/>
      <c r="F54" s="40"/>
      <c r="G54" s="40"/>
      <c r="H54" s="40"/>
      <c r="I54" s="40"/>
      <c r="J54" s="40"/>
      <c r="K54" s="40"/>
      <c r="L54" s="40"/>
    </row>
    <row r="55" spans="2:12" ht="4.3499999999999996" customHeight="1" x14ac:dyDescent="0.2">
      <c r="B55" s="318"/>
      <c r="C55" s="318"/>
      <c r="D55" s="318"/>
      <c r="E55" s="40"/>
      <c r="F55" s="40"/>
      <c r="G55" s="40"/>
      <c r="H55" s="40"/>
      <c r="I55" s="40"/>
      <c r="J55" s="40"/>
      <c r="K55" s="40"/>
      <c r="L55" s="40"/>
    </row>
    <row r="56" spans="2:12" ht="4.3499999999999996" customHeight="1" x14ac:dyDescent="0.2">
      <c r="B56" s="318"/>
      <c r="C56" s="318"/>
      <c r="D56" s="318"/>
      <c r="E56" s="40"/>
      <c r="F56" s="40"/>
      <c r="G56" s="40"/>
      <c r="H56" s="40"/>
      <c r="I56" s="40"/>
      <c r="J56" s="40"/>
      <c r="K56" s="40"/>
      <c r="L56" s="40"/>
    </row>
    <row r="57" spans="2:12" ht="4.3499999999999996" customHeight="1" x14ac:dyDescent="0.2">
      <c r="B57" s="318"/>
      <c r="C57" s="318"/>
      <c r="D57" s="318"/>
      <c r="E57" s="40"/>
      <c r="F57" s="40"/>
      <c r="G57" s="40"/>
      <c r="H57" s="40"/>
      <c r="I57" s="40"/>
      <c r="J57" s="40"/>
      <c r="K57" s="40"/>
      <c r="L57" s="40"/>
    </row>
    <row r="58" spans="2:12" ht="6" customHeight="1" x14ac:dyDescent="0.2">
      <c r="B58" s="318"/>
      <c r="C58" s="318"/>
      <c r="D58" s="318"/>
      <c r="E58" s="40"/>
      <c r="F58" s="40"/>
      <c r="G58" s="40"/>
      <c r="H58" s="40"/>
      <c r="I58" s="40"/>
      <c r="J58" s="40"/>
      <c r="K58" s="40"/>
      <c r="L58" s="40"/>
    </row>
    <row r="59" spans="2:12" ht="4.3499999999999996" customHeight="1" x14ac:dyDescent="0.2">
      <c r="B59" s="318"/>
      <c r="C59" s="318"/>
      <c r="D59" s="318"/>
      <c r="E59" s="40"/>
      <c r="F59" s="40"/>
      <c r="G59" s="40"/>
      <c r="H59" s="40"/>
      <c r="I59" s="40"/>
      <c r="J59" s="40"/>
      <c r="K59" s="40"/>
      <c r="L59" s="40"/>
    </row>
    <row r="60" spans="2:12" ht="4.3499999999999996" customHeight="1" x14ac:dyDescent="0.2">
      <c r="B60" s="318"/>
      <c r="C60" s="318"/>
      <c r="D60" s="318"/>
      <c r="E60" s="40"/>
      <c r="F60" s="40"/>
      <c r="G60" s="40"/>
      <c r="H60" s="40"/>
      <c r="I60" s="40"/>
      <c r="J60" s="40"/>
      <c r="K60" s="40"/>
      <c r="L60" s="40"/>
    </row>
    <row r="61" spans="2:12" ht="5.0999999999999996" customHeight="1" x14ac:dyDescent="0.2">
      <c r="B61" s="318"/>
      <c r="C61" s="318"/>
      <c r="D61" s="318"/>
      <c r="E61" s="40"/>
      <c r="F61" s="40"/>
      <c r="G61" s="40"/>
      <c r="H61" s="40"/>
      <c r="I61" s="40"/>
      <c r="J61" s="40"/>
      <c r="K61" s="40"/>
      <c r="L61" s="40"/>
    </row>
    <row r="62" spans="2:12" ht="5.0999999999999996" customHeight="1" x14ac:dyDescent="0.2">
      <c r="B62" s="318"/>
      <c r="C62" s="318"/>
      <c r="D62" s="318"/>
      <c r="E62" s="40"/>
      <c r="F62" s="40"/>
      <c r="G62" s="40"/>
      <c r="H62" s="40"/>
      <c r="I62" s="40"/>
      <c r="J62" s="40"/>
      <c r="K62" s="40"/>
      <c r="L62" s="40"/>
    </row>
    <row r="63" spans="2:12" ht="24" customHeight="1" x14ac:dyDescent="0.2">
      <c r="B63" s="318"/>
      <c r="C63" s="318"/>
      <c r="D63" s="318"/>
      <c r="E63" s="40"/>
      <c r="F63" s="40"/>
      <c r="G63" s="40"/>
      <c r="H63" s="40"/>
      <c r="I63" s="40"/>
      <c r="J63" s="40"/>
      <c r="K63" s="40"/>
      <c r="L63" s="40"/>
    </row>
    <row r="64" spans="2:12" ht="24" customHeight="1" x14ac:dyDescent="0.2">
      <c r="B64" s="318"/>
      <c r="C64" s="318"/>
      <c r="D64" s="318"/>
      <c r="E64" s="40"/>
      <c r="F64" s="40"/>
      <c r="G64" s="40"/>
      <c r="H64" s="40"/>
      <c r="I64" s="40"/>
      <c r="J64" s="40"/>
      <c r="K64" s="40"/>
      <c r="L64" s="40"/>
    </row>
    <row r="65" spans="1:15" ht="18" customHeight="1" x14ac:dyDescent="0.2">
      <c r="B65" s="318"/>
      <c r="C65" s="318"/>
      <c r="D65" s="318"/>
      <c r="E65" s="40"/>
      <c r="F65" s="40"/>
      <c r="G65" s="40"/>
      <c r="H65" s="40"/>
      <c r="I65" s="40"/>
      <c r="J65" s="40"/>
      <c r="K65" s="40"/>
      <c r="L65" s="40"/>
    </row>
    <row r="66" spans="1:15" ht="24" customHeight="1" x14ac:dyDescent="0.2">
      <c r="B66" s="318"/>
      <c r="C66" s="318"/>
      <c r="D66" s="318"/>
      <c r="E66" s="40"/>
      <c r="F66" s="40"/>
      <c r="G66" s="40"/>
      <c r="H66" s="40"/>
      <c r="I66" s="40"/>
      <c r="J66" s="40"/>
      <c r="K66" s="40"/>
      <c r="L66" s="40"/>
    </row>
    <row r="67" spans="1:15" ht="24" customHeight="1" x14ac:dyDescent="0.2">
      <c r="B67" s="318"/>
      <c r="C67" s="318"/>
      <c r="D67" s="318"/>
      <c r="E67" s="40"/>
      <c r="F67" s="40"/>
      <c r="G67" s="40"/>
      <c r="H67" s="40"/>
      <c r="I67" s="40"/>
      <c r="J67" s="40"/>
      <c r="K67" s="40"/>
      <c r="L67" s="40"/>
    </row>
    <row r="68" spans="1:15" ht="24" customHeight="1" x14ac:dyDescent="0.2">
      <c r="B68" s="318"/>
      <c r="C68" s="318"/>
      <c r="D68" s="318"/>
      <c r="E68" s="40"/>
      <c r="F68" s="40"/>
      <c r="G68" s="40"/>
      <c r="H68" s="40"/>
      <c r="I68" s="40"/>
      <c r="J68" s="40"/>
      <c r="K68" s="40"/>
      <c r="L68" s="40"/>
    </row>
    <row r="69" spans="1:15" ht="18" customHeight="1" x14ac:dyDescent="0.25">
      <c r="B69" s="36" t="s">
        <v>292</v>
      </c>
      <c r="C69" s="199"/>
      <c r="D69" s="200"/>
      <c r="E69" s="200"/>
      <c r="F69" s="200"/>
      <c r="G69" s="200"/>
      <c r="H69" s="200"/>
      <c r="I69" s="200"/>
      <c r="J69" s="200"/>
      <c r="K69" s="200"/>
      <c r="L69" s="200"/>
      <c r="M69" s="200"/>
    </row>
    <row r="70" spans="1:15" ht="36" customHeight="1" x14ac:dyDescent="0.2">
      <c r="B70" s="1528"/>
      <c r="C70" s="1528"/>
      <c r="D70" s="1274" t="s">
        <v>293</v>
      </c>
      <c r="E70" s="1274"/>
      <c r="F70" s="1274" t="s">
        <v>294</v>
      </c>
      <c r="G70" s="1559"/>
      <c r="H70" s="1604" t="s">
        <v>295</v>
      </c>
      <c r="I70" s="1274"/>
      <c r="J70" s="1274"/>
      <c r="K70" s="1274"/>
      <c r="L70" s="1605"/>
    </row>
    <row r="71" spans="1:15" ht="30" customHeight="1" x14ac:dyDescent="0.2">
      <c r="B71" s="1528"/>
      <c r="C71" s="1528"/>
      <c r="D71" s="113" t="s">
        <v>296</v>
      </c>
      <c r="E71" s="303" t="s">
        <v>297</v>
      </c>
      <c r="F71" s="303" t="s">
        <v>296</v>
      </c>
      <c r="G71" s="303" t="s">
        <v>297</v>
      </c>
      <c r="H71" s="1233"/>
      <c r="I71" s="1233"/>
      <c r="J71" s="1233"/>
      <c r="K71" s="1233"/>
      <c r="L71" s="1261"/>
    </row>
    <row r="72" spans="1:15" ht="30" customHeight="1" x14ac:dyDescent="0.2">
      <c r="B72" s="1528"/>
      <c r="C72" s="1528"/>
      <c r="D72" s="1524" t="s">
        <v>259</v>
      </c>
      <c r="E72" s="1524"/>
      <c r="F72" s="1524"/>
      <c r="G72" s="1524"/>
      <c r="H72" s="1263" t="s">
        <v>298</v>
      </c>
      <c r="I72" s="1263"/>
      <c r="J72" s="1263" t="s">
        <v>59</v>
      </c>
      <c r="K72" s="1263"/>
      <c r="L72" s="113" t="s">
        <v>116</v>
      </c>
    </row>
    <row r="73" spans="1:15" ht="24" customHeight="1" x14ac:dyDescent="0.2">
      <c r="A73" s="7"/>
      <c r="B73" s="1586">
        <v>2022</v>
      </c>
      <c r="C73" s="1586"/>
      <c r="D73" s="85"/>
      <c r="E73" s="989">
        <v>61</v>
      </c>
      <c r="F73" s="959"/>
      <c r="G73" s="959">
        <v>50</v>
      </c>
      <c r="H73" s="1308">
        <v>5014082.58</v>
      </c>
      <c r="I73" s="1606"/>
      <c r="J73" s="1240">
        <v>115.17166497856462</v>
      </c>
      <c r="K73" s="1240"/>
      <c r="L73" s="959"/>
      <c r="O73" s="835"/>
    </row>
    <row r="74" spans="1:15" ht="24" customHeight="1" x14ac:dyDescent="0.2">
      <c r="A74" s="7"/>
      <c r="B74" s="1586">
        <v>2023</v>
      </c>
      <c r="C74" s="1586"/>
      <c r="D74" s="85"/>
      <c r="E74" s="989">
        <v>66.3</v>
      </c>
      <c r="F74" s="959"/>
      <c r="G74" s="959">
        <v>53.9</v>
      </c>
      <c r="H74" s="1308">
        <v>6015322.8789999988</v>
      </c>
      <c r="I74" s="1606"/>
      <c r="J74" s="1240">
        <v>19.968564199435246</v>
      </c>
      <c r="K74" s="1240"/>
      <c r="L74" s="959"/>
      <c r="O74" s="835"/>
    </row>
    <row r="75" spans="1:15" ht="24" customHeight="1" x14ac:dyDescent="0.2">
      <c r="A75" s="7"/>
      <c r="B75" s="1586">
        <v>2024</v>
      </c>
      <c r="C75" s="1586"/>
      <c r="D75" s="85"/>
      <c r="E75" s="989">
        <v>66.400000000000006</v>
      </c>
      <c r="F75" s="959"/>
      <c r="G75" s="959">
        <v>52</v>
      </c>
      <c r="H75" s="1308">
        <v>6674552.800999999</v>
      </c>
      <c r="I75" s="1606"/>
      <c r="J75" s="1240">
        <v>10.959177674425892</v>
      </c>
      <c r="K75" s="1240"/>
      <c r="L75" s="959"/>
      <c r="O75" s="835"/>
    </row>
    <row r="76" spans="1:15" ht="24" customHeight="1" x14ac:dyDescent="0.2">
      <c r="A76" s="7"/>
      <c r="B76" s="50"/>
      <c r="C76" s="51"/>
      <c r="D76" s="87"/>
      <c r="E76" s="189"/>
      <c r="F76" s="834"/>
      <c r="G76" s="834"/>
      <c r="H76" s="1297"/>
      <c r="I76" s="1602"/>
      <c r="J76" s="1230"/>
      <c r="K76" s="1230"/>
      <c r="L76" s="834"/>
    </row>
    <row r="77" spans="1:15" ht="24" customHeight="1" x14ac:dyDescent="0.2">
      <c r="A77" s="7"/>
      <c r="B77" s="50" t="s">
        <v>989</v>
      </c>
      <c r="C77" s="51" t="s">
        <v>990</v>
      </c>
      <c r="D77" s="957">
        <v>51.300000000000004</v>
      </c>
      <c r="E77" s="990">
        <v>45.9</v>
      </c>
      <c r="F77" s="834">
        <v>38.908644436013731</v>
      </c>
      <c r="G77" s="834">
        <v>34.9</v>
      </c>
      <c r="H77" s="1297">
        <v>276483.68699999998</v>
      </c>
      <c r="I77" s="1602"/>
      <c r="J77" s="1230">
        <v>13.934760683716952</v>
      </c>
      <c r="K77" s="1230"/>
      <c r="L77" s="834">
        <v>12.034764563481136</v>
      </c>
      <c r="O77" s="835"/>
    </row>
    <row r="78" spans="1:15" ht="24" customHeight="1" x14ac:dyDescent="0.2">
      <c r="A78" s="7"/>
      <c r="B78" s="50" t="s">
        <v>991</v>
      </c>
      <c r="C78" s="51" t="s">
        <v>992</v>
      </c>
      <c r="D78" s="957">
        <v>61</v>
      </c>
      <c r="E78" s="990">
        <v>50.9</v>
      </c>
      <c r="F78" s="834">
        <v>46.209325439302106</v>
      </c>
      <c r="G78" s="834">
        <v>38.9</v>
      </c>
      <c r="H78" s="1297">
        <v>406091.98200000002</v>
      </c>
      <c r="I78" s="1602"/>
      <c r="J78" s="1230">
        <v>19.833982069661271</v>
      </c>
      <c r="K78" s="1230"/>
      <c r="L78" s="834">
        <v>15.37406883109167</v>
      </c>
      <c r="O78" s="835"/>
    </row>
    <row r="79" spans="1:15" ht="24" customHeight="1" x14ac:dyDescent="0.2">
      <c r="A79" s="7"/>
      <c r="B79" s="50" t="s">
        <v>991</v>
      </c>
      <c r="C79" s="51" t="s">
        <v>993</v>
      </c>
      <c r="D79" s="957">
        <v>65.2</v>
      </c>
      <c r="E79" s="990">
        <v>54.8</v>
      </c>
      <c r="F79" s="834">
        <v>58.284687814976287</v>
      </c>
      <c r="G79" s="834">
        <v>42.3</v>
      </c>
      <c r="H79" s="1297">
        <v>507160.94599999994</v>
      </c>
      <c r="I79" s="1602"/>
      <c r="J79" s="1230">
        <v>3.5009424392610455</v>
      </c>
      <c r="K79" s="1230"/>
      <c r="L79" s="834">
        <v>10.834098833113659</v>
      </c>
      <c r="O79" s="835"/>
    </row>
    <row r="80" spans="1:15" ht="24" customHeight="1" x14ac:dyDescent="0.2">
      <c r="A80" s="7"/>
      <c r="B80" s="50" t="s">
        <v>991</v>
      </c>
      <c r="C80" s="51" t="s">
        <v>994</v>
      </c>
      <c r="D80" s="957">
        <v>74.599999999999994</v>
      </c>
      <c r="E80" s="990">
        <v>59.4</v>
      </c>
      <c r="F80" s="834">
        <v>59.902466630412199</v>
      </c>
      <c r="G80" s="834">
        <v>46</v>
      </c>
      <c r="H80" s="1297">
        <v>659784.35399999993</v>
      </c>
      <c r="I80" s="1602"/>
      <c r="J80" s="1230">
        <v>15.293454347057022</v>
      </c>
      <c r="K80" s="1230"/>
      <c r="L80" s="834">
        <v>12.210731859947387</v>
      </c>
      <c r="O80" s="835"/>
    </row>
    <row r="81" spans="1:15" ht="24" customHeight="1" x14ac:dyDescent="0.2">
      <c r="A81" s="7"/>
      <c r="B81" s="50" t="s">
        <v>991</v>
      </c>
      <c r="C81" s="51" t="s">
        <v>995</v>
      </c>
      <c r="D81" s="957">
        <v>74.7</v>
      </c>
      <c r="E81" s="990">
        <v>62.3</v>
      </c>
      <c r="F81" s="834">
        <v>65.199328504993062</v>
      </c>
      <c r="G81" s="834">
        <v>48.4</v>
      </c>
      <c r="H81" s="1297">
        <v>698593.2919999999</v>
      </c>
      <c r="I81" s="1602"/>
      <c r="J81" s="1230">
        <v>12.808844143283515</v>
      </c>
      <c r="K81" s="1230"/>
      <c r="L81" s="834">
        <v>12.360505700723579</v>
      </c>
      <c r="O81" s="835"/>
    </row>
    <row r="82" spans="1:15" ht="24" customHeight="1" x14ac:dyDescent="0.2">
      <c r="A82" s="7"/>
      <c r="B82" s="50" t="s">
        <v>991</v>
      </c>
      <c r="C82" s="51" t="s">
        <v>996</v>
      </c>
      <c r="D82" s="957">
        <v>74.400000000000006</v>
      </c>
      <c r="E82" s="990">
        <v>65.7</v>
      </c>
      <c r="F82" s="834">
        <v>67.7</v>
      </c>
      <c r="G82" s="834">
        <v>54.5</v>
      </c>
      <c r="H82" s="1297">
        <v>805932.35800000001</v>
      </c>
      <c r="I82" s="1602"/>
      <c r="J82" s="1230">
        <v>7.6369602889947208</v>
      </c>
      <c r="K82" s="1230"/>
      <c r="L82" s="834">
        <v>11.262738236144187</v>
      </c>
      <c r="O82" s="835"/>
    </row>
    <row r="83" spans="1:15" ht="24" customHeight="1" x14ac:dyDescent="0.2">
      <c r="A83" s="7"/>
      <c r="B83" s="50" t="s">
        <v>991</v>
      </c>
      <c r="C83" s="51" t="s">
        <v>997</v>
      </c>
      <c r="D83" s="957">
        <v>81.2</v>
      </c>
      <c r="E83" s="990">
        <v>66</v>
      </c>
      <c r="F83" s="834">
        <v>63.156065034560804</v>
      </c>
      <c r="G83" s="834">
        <v>55.1</v>
      </c>
      <c r="H83" s="1297">
        <v>949699.00500000012</v>
      </c>
      <c r="I83" s="1602"/>
      <c r="J83" s="1230">
        <v>8.0222367664213081</v>
      </c>
      <c r="K83" s="1230"/>
      <c r="L83" s="834">
        <v>10.56803177299701</v>
      </c>
      <c r="O83" s="835"/>
    </row>
    <row r="84" spans="1:15" ht="24" customHeight="1" x14ac:dyDescent="0.2">
      <c r="A84" s="7"/>
      <c r="B84" s="50" t="s">
        <v>991</v>
      </c>
      <c r="C84" s="51" t="s">
        <v>998</v>
      </c>
      <c r="D84" s="957">
        <v>82.8</v>
      </c>
      <c r="E84" s="990">
        <v>68</v>
      </c>
      <c r="F84" s="834">
        <v>56.235655147256082</v>
      </c>
      <c r="G84" s="834">
        <v>56.3</v>
      </c>
      <c r="H84" s="1297">
        <v>795160.07200000004</v>
      </c>
      <c r="I84" s="1602"/>
      <c r="J84" s="1230">
        <v>11.901356365455085</v>
      </c>
      <c r="K84" s="1230"/>
      <c r="L84" s="834">
        <v>10.764943528459447</v>
      </c>
      <c r="O84" s="835"/>
    </row>
    <row r="85" spans="1:15" ht="24" customHeight="1" x14ac:dyDescent="0.2">
      <c r="A85" s="7"/>
      <c r="B85" s="50" t="s">
        <v>991</v>
      </c>
      <c r="C85" s="51" t="s">
        <v>999</v>
      </c>
      <c r="D85" s="957">
        <v>74.7</v>
      </c>
      <c r="E85" s="990">
        <v>60.1</v>
      </c>
      <c r="F85" s="834">
        <v>42.350752917607856</v>
      </c>
      <c r="G85" s="834">
        <v>50.5</v>
      </c>
      <c r="H85" s="1297">
        <v>644354.80000000005</v>
      </c>
      <c r="I85" s="1602"/>
      <c r="J85" s="1230">
        <v>9.9850051621731097</v>
      </c>
      <c r="K85" s="1230"/>
      <c r="L85" s="834">
        <v>10.680285512702126</v>
      </c>
      <c r="O85" s="835"/>
    </row>
    <row r="86" spans="1:15" ht="24" customHeight="1" x14ac:dyDescent="0.2">
      <c r="A86" s="7"/>
      <c r="B86" s="50" t="s">
        <v>991</v>
      </c>
      <c r="C86" s="51" t="s">
        <v>1000</v>
      </c>
      <c r="D86" s="957">
        <v>60.099999999999994</v>
      </c>
      <c r="E86" s="990">
        <v>68.2</v>
      </c>
      <c r="F86" s="834">
        <v>32.336059451305069</v>
      </c>
      <c r="G86" s="834">
        <v>53.7</v>
      </c>
      <c r="H86" s="1297">
        <v>385600.37800000003</v>
      </c>
      <c r="I86" s="1602"/>
      <c r="J86" s="1230">
        <v>16.630748353355273</v>
      </c>
      <c r="K86" s="1230"/>
      <c r="L86" s="834">
        <v>11.023741944261811</v>
      </c>
      <c r="O86" s="835"/>
    </row>
    <row r="87" spans="1:15" ht="24" customHeight="1" x14ac:dyDescent="0.2">
      <c r="A87" s="7"/>
      <c r="B87" s="50" t="s">
        <v>991</v>
      </c>
      <c r="C87" s="51" t="s">
        <v>1001</v>
      </c>
      <c r="D87" s="957">
        <v>42.6</v>
      </c>
      <c r="E87" s="990">
        <v>66.400000000000006</v>
      </c>
      <c r="F87" s="834">
        <v>52.047717460174134</v>
      </c>
      <c r="G87" s="834">
        <v>52</v>
      </c>
      <c r="H87" s="1297">
        <v>315105.929</v>
      </c>
      <c r="I87" s="1602"/>
      <c r="J87" s="1230">
        <v>9.6720104969627343</v>
      </c>
      <c r="K87" s="1230"/>
      <c r="L87" s="834">
        <v>10.959177674425892</v>
      </c>
      <c r="O87" s="835"/>
    </row>
    <row r="88" spans="1:15" ht="24" customHeight="1" x14ac:dyDescent="0.2">
      <c r="A88" s="7"/>
      <c r="B88" s="50" t="s">
        <v>1002</v>
      </c>
      <c r="C88" s="51" t="s">
        <v>1003</v>
      </c>
      <c r="D88" s="957">
        <v>37.399497700084211</v>
      </c>
      <c r="E88" s="990">
        <v>37.399497700084211</v>
      </c>
      <c r="F88" s="834">
        <v>29.054689134897828</v>
      </c>
      <c r="G88" s="834">
        <v>29.054689134897828</v>
      </c>
      <c r="H88" s="1297">
        <v>262183.36499999999</v>
      </c>
      <c r="I88" s="1602"/>
      <c r="J88" s="1230">
        <v>13.703072725170419</v>
      </c>
      <c r="K88" s="1230"/>
      <c r="L88" s="834">
        <v>13.703072725170419</v>
      </c>
      <c r="O88" s="835"/>
    </row>
    <row r="89" spans="1:15" ht="24" customHeight="1" x14ac:dyDescent="0.2">
      <c r="A89" s="7"/>
      <c r="B89" s="50" t="s">
        <v>991</v>
      </c>
      <c r="C89" s="51" t="s">
        <v>990</v>
      </c>
      <c r="D89" s="957">
        <v>45.30646094958167</v>
      </c>
      <c r="E89" s="990">
        <v>41.091696942021585</v>
      </c>
      <c r="F89" s="834">
        <v>35.549551578367826</v>
      </c>
      <c r="G89" s="834">
        <v>32.13392858277242</v>
      </c>
      <c r="H89" s="1297">
        <v>286992.962</v>
      </c>
      <c r="I89" s="1602"/>
      <c r="J89" s="1230">
        <v>3.80104703971198</v>
      </c>
      <c r="K89" s="1230"/>
      <c r="L89" s="834">
        <v>8.3039162556128865</v>
      </c>
      <c r="O89" s="835"/>
    </row>
    <row r="90" spans="1:15" ht="24" customHeight="1" x14ac:dyDescent="0.2">
      <c r="A90" s="7"/>
      <c r="B90" s="50" t="s">
        <v>991</v>
      </c>
      <c r="C90" s="51" t="s">
        <v>992</v>
      </c>
      <c r="D90" s="957">
        <v>50.955593170962018</v>
      </c>
      <c r="E90" s="990">
        <v>51.4</v>
      </c>
      <c r="F90" s="834">
        <v>40.092031042984374</v>
      </c>
      <c r="G90" s="834">
        <v>38.4</v>
      </c>
      <c r="H90" s="1297">
        <v>406132.73</v>
      </c>
      <c r="I90" s="1602"/>
      <c r="J90" s="1230">
        <v>1.0034179891782458E-2</v>
      </c>
      <c r="K90" s="1230"/>
      <c r="L90" s="834">
        <v>4.6155452559092369</v>
      </c>
      <c r="O90" s="835"/>
    </row>
    <row r="91" spans="1:15" ht="24" customHeight="1" x14ac:dyDescent="0.2">
      <c r="A91" s="7"/>
      <c r="B91" s="50" t="s">
        <v>991</v>
      </c>
      <c r="C91" s="51" t="s">
        <v>993</v>
      </c>
      <c r="D91" s="957">
        <v>60.154944655795376</v>
      </c>
      <c r="E91" s="990">
        <v>55.3</v>
      </c>
      <c r="F91" s="834">
        <v>50.292087458379264</v>
      </c>
      <c r="G91" s="834">
        <v>42.2</v>
      </c>
      <c r="H91" s="1297">
        <v>571108.37600000005</v>
      </c>
      <c r="I91" s="1602"/>
      <c r="J91" s="1230">
        <v>12.608902657895138</v>
      </c>
      <c r="K91" s="1230"/>
      <c r="L91" s="834">
        <v>7.4697691235026786</v>
      </c>
      <c r="O91" s="835"/>
    </row>
    <row r="92" spans="1:15" ht="24" customHeight="1" x14ac:dyDescent="0.2">
      <c r="A92" s="7"/>
      <c r="B92" s="50" t="s">
        <v>991</v>
      </c>
      <c r="C92" s="51" t="s">
        <v>994</v>
      </c>
      <c r="D92" s="957">
        <v>64.953075831837523</v>
      </c>
      <c r="E92" s="990">
        <v>52.357445015388734</v>
      </c>
      <c r="F92" s="834">
        <v>52.358999402299197</v>
      </c>
      <c r="G92" s="834">
        <v>42.074044206301139</v>
      </c>
      <c r="H92" s="1297">
        <v>717314.92800000007</v>
      </c>
      <c r="I92" s="1602"/>
      <c r="J92" s="1230">
        <v>8.7196026476251021</v>
      </c>
      <c r="K92" s="1230"/>
      <c r="L92" s="834">
        <v>7.8662009500399366</v>
      </c>
      <c r="O92" s="835"/>
    </row>
    <row r="93" spans="1:15" ht="24" customHeight="1" x14ac:dyDescent="0.2">
      <c r="A93" s="7"/>
      <c r="B93" s="50" t="s">
        <v>991</v>
      </c>
      <c r="C93" s="51" t="s">
        <v>995</v>
      </c>
      <c r="D93" s="957">
        <v>73.099999999999994</v>
      </c>
      <c r="E93" s="990">
        <v>61.9</v>
      </c>
      <c r="F93" s="834">
        <v>59.4</v>
      </c>
      <c r="G93" s="834">
        <v>47.9</v>
      </c>
      <c r="H93" s="1297">
        <v>751806.14500000002</v>
      </c>
      <c r="I93" s="1602"/>
      <c r="J93" s="1230">
        <v>7.6171434237018332</v>
      </c>
      <c r="K93" s="1230"/>
      <c r="L93" s="834">
        <v>7.8035853740495487</v>
      </c>
      <c r="O93" s="835"/>
    </row>
    <row r="94" spans="1:15" ht="24" customHeight="1" x14ac:dyDescent="0.2">
      <c r="A94" s="7"/>
      <c r="B94" s="50" t="s">
        <v>991</v>
      </c>
      <c r="C94" s="51" t="s">
        <v>996</v>
      </c>
      <c r="D94" s="957">
        <v>76.099999999999994</v>
      </c>
      <c r="E94" s="990">
        <v>63.7</v>
      </c>
      <c r="F94" s="834">
        <v>68.7</v>
      </c>
      <c r="G94" s="834">
        <v>52.5</v>
      </c>
      <c r="H94" s="1297">
        <v>891128.3459999999</v>
      </c>
      <c r="I94" s="1602"/>
      <c r="J94" s="1230">
        <v>10.571108996221735</v>
      </c>
      <c r="K94" s="1230"/>
      <c r="L94" s="834">
        <v>8.425807251979279</v>
      </c>
      <c r="O94" s="835"/>
    </row>
    <row r="95" spans="1:15" ht="2.1" customHeight="1" x14ac:dyDescent="0.2">
      <c r="B95" s="1553"/>
      <c r="C95" s="1309"/>
      <c r="D95" s="194"/>
      <c r="E95" s="151"/>
      <c r="F95" s="130"/>
      <c r="G95" s="130"/>
      <c r="H95" s="1607"/>
      <c r="I95" s="1608"/>
      <c r="J95" s="1237"/>
      <c r="K95" s="1237"/>
      <c r="L95" s="91"/>
    </row>
    <row r="96" spans="1:15" s="61" customFormat="1" ht="18" customHeight="1" x14ac:dyDescent="0.2">
      <c r="B96" s="59" t="s">
        <v>299</v>
      </c>
      <c r="C96" s="59"/>
      <c r="G96" s="265"/>
      <c r="L96" s="204"/>
      <c r="M96" s="204"/>
    </row>
    <row r="97" spans="2:12" ht="18" customHeight="1" x14ac:dyDescent="0.2">
      <c r="B97" s="84"/>
      <c r="C97" s="318"/>
      <c r="D97" s="318"/>
      <c r="E97" s="318"/>
      <c r="F97" s="318"/>
      <c r="H97" s="318"/>
      <c r="I97" s="318"/>
      <c r="J97" s="318"/>
      <c r="K97" s="318"/>
      <c r="L97" s="318"/>
    </row>
    <row r="98" spans="2:12" ht="18" customHeight="1" x14ac:dyDescent="0.2">
      <c r="B98" s="84"/>
      <c r="C98" s="318"/>
      <c r="D98" s="318"/>
      <c r="E98" s="318"/>
      <c r="F98" s="318"/>
      <c r="G98" s="318"/>
      <c r="H98" s="318"/>
      <c r="I98" s="318"/>
      <c r="J98" s="318"/>
      <c r="K98" s="318"/>
      <c r="L98" s="318"/>
    </row>
    <row r="99" spans="2:12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</row>
    <row r="100" spans="2:12" ht="4.3499999999999996" customHeight="1" x14ac:dyDescent="0.2">
      <c r="B100" s="1326"/>
      <c r="C100" s="1326"/>
      <c r="D100" s="1326"/>
      <c r="E100" s="1326"/>
      <c r="F100" s="1326"/>
      <c r="G100" s="1326"/>
      <c r="H100" s="1326"/>
      <c r="I100" s="1326"/>
      <c r="J100" s="1326"/>
      <c r="K100" s="1326"/>
      <c r="L100" s="1326"/>
    </row>
    <row r="101" spans="2:12" ht="18" customHeight="1" x14ac:dyDescent="0.3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127" t="s">
        <v>941</v>
      </c>
    </row>
    <row r="102" spans="2:12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2:12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2:12" ht="18" customHeight="1" x14ac:dyDescent="0.2">
      <c r="B104" s="40"/>
      <c r="C104" s="40"/>
      <c r="D104" s="459"/>
      <c r="E104" s="459"/>
      <c r="F104" s="459"/>
      <c r="G104" s="459"/>
      <c r="H104" s="459"/>
      <c r="I104" s="459"/>
      <c r="J104" s="459"/>
      <c r="K104" s="459"/>
      <c r="L104" s="459"/>
    </row>
    <row r="105" spans="2:12" s="468" customFormat="1" ht="18" customHeight="1" x14ac:dyDescent="0.2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</row>
    <row r="106" spans="2:12" s="468" customFormat="1" ht="18" customHeight="1" x14ac:dyDescent="0.2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</row>
    <row r="107" spans="2:12" s="468" customFormat="1" ht="18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</row>
    <row r="108" spans="2:12" s="468" customFormat="1" ht="18" customHeight="1" x14ac:dyDescent="0.2">
      <c r="B108" s="459"/>
      <c r="C108" s="459"/>
      <c r="D108" s="51"/>
      <c r="E108" s="51"/>
      <c r="F108" s="51"/>
      <c r="G108" s="51"/>
      <c r="H108" s="1255"/>
      <c r="I108" s="1255"/>
      <c r="J108" s="1255"/>
      <c r="K108" s="1255"/>
      <c r="L108" s="51"/>
    </row>
    <row r="109" spans="2:12" s="468" customFormat="1" ht="18" customHeight="1" x14ac:dyDescent="0.2">
      <c r="B109" s="459"/>
      <c r="C109" s="459"/>
      <c r="D109" s="51"/>
      <c r="E109" s="51"/>
      <c r="F109" s="51"/>
      <c r="G109" s="51"/>
      <c r="H109" s="1255"/>
      <c r="I109" s="1255"/>
      <c r="J109" s="1255"/>
      <c r="K109" s="1255"/>
      <c r="L109" s="51"/>
    </row>
  </sheetData>
  <mergeCells count="71">
    <mergeCell ref="H108:I108"/>
    <mergeCell ref="J108:K108"/>
    <mergeCell ref="H109:I109"/>
    <mergeCell ref="J109:K109"/>
    <mergeCell ref="H85:I85"/>
    <mergeCell ref="J85:K85"/>
    <mergeCell ref="H87:I87"/>
    <mergeCell ref="J86:K86"/>
    <mergeCell ref="J87:K87"/>
    <mergeCell ref="H86:I86"/>
    <mergeCell ref="B100:L100"/>
    <mergeCell ref="B95:C95"/>
    <mergeCell ref="H95:I95"/>
    <mergeCell ref="J95:K95"/>
    <mergeCell ref="H92:I92"/>
    <mergeCell ref="J92:K92"/>
    <mergeCell ref="B75:C75"/>
    <mergeCell ref="H75:I75"/>
    <mergeCell ref="J75:K75"/>
    <mergeCell ref="H84:I84"/>
    <mergeCell ref="J84:K84"/>
    <mergeCell ref="H76:I76"/>
    <mergeCell ref="J76:K76"/>
    <mergeCell ref="H77:I77"/>
    <mergeCell ref="J77:K77"/>
    <mergeCell ref="J83:K83"/>
    <mergeCell ref="H81:I81"/>
    <mergeCell ref="J81:K81"/>
    <mergeCell ref="H78:I78"/>
    <mergeCell ref="J78:K78"/>
    <mergeCell ref="H83:I83"/>
    <mergeCell ref="H79:I79"/>
    <mergeCell ref="H93:I93"/>
    <mergeCell ref="J93:K93"/>
    <mergeCell ref="H94:I94"/>
    <mergeCell ref="J94:K94"/>
    <mergeCell ref="H91:I91"/>
    <mergeCell ref="J91:K91"/>
    <mergeCell ref="H89:I89"/>
    <mergeCell ref="J89:K89"/>
    <mergeCell ref="H88:I88"/>
    <mergeCell ref="J88:K88"/>
    <mergeCell ref="H90:I90"/>
    <mergeCell ref="J90:K90"/>
    <mergeCell ref="B8:C8"/>
    <mergeCell ref="B70:C72"/>
    <mergeCell ref="D70:E70"/>
    <mergeCell ref="B9:C9"/>
    <mergeCell ref="D72:G72"/>
    <mergeCell ref="B10:C10"/>
    <mergeCell ref="H70:L71"/>
    <mergeCell ref="B74:C74"/>
    <mergeCell ref="H74:I74"/>
    <mergeCell ref="F70:G70"/>
    <mergeCell ref="H72:I72"/>
    <mergeCell ref="J72:K72"/>
    <mergeCell ref="J74:K74"/>
    <mergeCell ref="B73:C73"/>
    <mergeCell ref="H73:I73"/>
    <mergeCell ref="J73:K73"/>
    <mergeCell ref="B1:L1"/>
    <mergeCell ref="B2:L2"/>
    <mergeCell ref="B6:C7"/>
    <mergeCell ref="D6:F6"/>
    <mergeCell ref="G6:I6"/>
    <mergeCell ref="J6:L6"/>
    <mergeCell ref="J79:K79"/>
    <mergeCell ref="H80:I80"/>
    <mergeCell ref="J80:K80"/>
    <mergeCell ref="H82:I82"/>
    <mergeCell ref="J82:K82"/>
  </mergeCells>
  <conditionalFormatting sqref="B12:L29 B77:L94">
    <cfRule type="expression" dxfId="40" priority="1">
      <formula>$B12&lt;&gt;""</formula>
    </cfRule>
  </conditionalFormatting>
  <hyperlinks>
    <hyperlink ref="N3" location="Índice!A1" display="Índice" xr:uid="{00000000-0004-0000-1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15" min="1" max="11" man="1"/>
  </row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Folha21"/>
  <dimension ref="A1:T116"/>
  <sheetViews>
    <sheetView showGridLines="0" view="pageBreakPreview" zoomScale="65" zoomScaleNormal="75" zoomScaleSheetLayoutView="65" workbookViewId="0"/>
  </sheetViews>
  <sheetFormatPr defaultColWidth="9.140625" defaultRowHeight="12.75" x14ac:dyDescent="0.2"/>
  <cols>
    <col min="1" max="1" width="9.140625" style="208"/>
    <col min="2" max="3" width="5.85546875" style="208" customWidth="1"/>
    <col min="4" max="7" width="13.85546875" style="208" customWidth="1"/>
    <col min="8" max="8" width="12.85546875" style="208" customWidth="1"/>
    <col min="9" max="10" width="13.85546875" style="208" customWidth="1"/>
    <col min="11" max="11" width="11.85546875" style="208" customWidth="1"/>
    <col min="12" max="17" width="13.85546875" style="208" customWidth="1"/>
    <col min="18" max="18" width="9.140625" style="208"/>
    <col min="19" max="19" width="11" style="208" customWidth="1"/>
    <col min="20" max="20" width="11.140625" style="208" bestFit="1" customWidth="1"/>
    <col min="21" max="22" width="9.140625" style="208"/>
    <col min="23" max="23" width="11.140625" style="208" customWidth="1"/>
    <col min="24" max="16384" width="9.140625" style="208"/>
  </cols>
  <sheetData>
    <row r="1" spans="1:20" ht="26.25" customHeight="1" x14ac:dyDescent="0.35">
      <c r="A1" s="209"/>
      <c r="B1" s="1616" t="s">
        <v>8</v>
      </c>
      <c r="C1" s="1616"/>
      <c r="D1" s="1616"/>
      <c r="E1" s="1616"/>
      <c r="F1" s="1616"/>
      <c r="G1" s="1616"/>
      <c r="H1" s="1616"/>
      <c r="I1" s="1616"/>
      <c r="J1" s="1616"/>
      <c r="K1" s="1616"/>
      <c r="L1" s="1616"/>
      <c r="M1" s="1616"/>
      <c r="N1" s="1616"/>
      <c r="O1" s="1616"/>
      <c r="P1" s="1616"/>
      <c r="Q1" s="1616"/>
    </row>
    <row r="2" spans="1:20" ht="4.3499999999999996" customHeight="1" x14ac:dyDescent="0.2">
      <c r="A2" s="209"/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319"/>
      <c r="Q2" s="319"/>
    </row>
    <row r="3" spans="1:20" ht="18" customHeight="1" x14ac:dyDescent="0.2">
      <c r="A3" s="209"/>
      <c r="B3" s="209"/>
      <c r="C3" s="209"/>
      <c r="D3" s="209"/>
      <c r="E3" s="209"/>
      <c r="F3" s="209"/>
      <c r="G3" s="209"/>
      <c r="H3" s="320"/>
      <c r="I3" s="320"/>
      <c r="J3" s="209"/>
      <c r="K3" s="209"/>
      <c r="L3" s="209"/>
      <c r="M3" s="209"/>
      <c r="N3" s="209"/>
      <c r="O3" s="209"/>
      <c r="P3" s="209"/>
      <c r="Q3" s="209"/>
    </row>
    <row r="4" spans="1:20" ht="18" customHeight="1" x14ac:dyDescent="0.25">
      <c r="A4" s="209"/>
      <c r="B4" s="209"/>
      <c r="C4" s="209"/>
      <c r="D4" s="209"/>
      <c r="E4" s="209"/>
      <c r="F4" s="209"/>
      <c r="G4" s="209"/>
      <c r="H4" s="320"/>
      <c r="I4" s="320"/>
      <c r="J4" s="209"/>
      <c r="K4" s="209"/>
      <c r="L4" s="209"/>
      <c r="M4" s="209"/>
      <c r="N4" s="209"/>
      <c r="O4" s="209"/>
      <c r="P4" s="209"/>
      <c r="S4" s="764" t="s">
        <v>0</v>
      </c>
    </row>
    <row r="5" spans="1:20" ht="18" customHeight="1" x14ac:dyDescent="0.25">
      <c r="B5" s="321" t="s">
        <v>301</v>
      </c>
      <c r="C5" s="322"/>
    </row>
    <row r="6" spans="1:20" ht="30" customHeight="1" x14ac:dyDescent="0.2">
      <c r="A6" s="209"/>
      <c r="B6" s="1626"/>
      <c r="C6" s="1626"/>
      <c r="D6" s="1627" t="s">
        <v>302</v>
      </c>
      <c r="E6" s="1627"/>
      <c r="F6" s="1627"/>
      <c r="G6" s="1627"/>
      <c r="H6" s="1627"/>
      <c r="I6" s="1627"/>
      <c r="J6" s="1627"/>
      <c r="K6" s="1627"/>
      <c r="L6" s="1627"/>
      <c r="M6" s="1627"/>
      <c r="N6" s="1627"/>
      <c r="O6" s="1627"/>
      <c r="P6" s="1627" t="s">
        <v>303</v>
      </c>
      <c r="Q6" s="1628"/>
    </row>
    <row r="7" spans="1:20" ht="30" customHeight="1" x14ac:dyDescent="0.2">
      <c r="A7" s="209"/>
      <c r="B7" s="1626"/>
      <c r="C7" s="1626"/>
      <c r="D7" s="1435" t="s">
        <v>304</v>
      </c>
      <c r="E7" s="1435"/>
      <c r="F7" s="1630" t="s">
        <v>305</v>
      </c>
      <c r="G7" s="1631"/>
      <c r="H7" s="1630" t="s">
        <v>306</v>
      </c>
      <c r="I7" s="1631"/>
      <c r="J7" s="1630" t="s">
        <v>307</v>
      </c>
      <c r="K7" s="1631"/>
      <c r="L7" s="1630" t="s">
        <v>308</v>
      </c>
      <c r="M7" s="1631"/>
      <c r="N7" s="1435" t="s">
        <v>171</v>
      </c>
      <c r="O7" s="1435"/>
      <c r="P7" s="1435"/>
      <c r="Q7" s="1629"/>
    </row>
    <row r="8" spans="1:20" ht="16.350000000000001" customHeight="1" x14ac:dyDescent="0.2">
      <c r="A8" s="209"/>
      <c r="B8" s="1626"/>
      <c r="C8" s="1626"/>
      <c r="D8" s="1435"/>
      <c r="E8" s="1435"/>
      <c r="F8" s="1632"/>
      <c r="G8" s="1633"/>
      <c r="H8" s="1632"/>
      <c r="I8" s="1633"/>
      <c r="J8" s="1632"/>
      <c r="K8" s="1633"/>
      <c r="L8" s="1632"/>
      <c r="M8" s="1633"/>
      <c r="N8" s="1435"/>
      <c r="O8" s="1435"/>
      <c r="P8" s="1435"/>
      <c r="Q8" s="1629"/>
    </row>
    <row r="9" spans="1:20" ht="30" customHeight="1" x14ac:dyDescent="0.2">
      <c r="A9" s="209"/>
      <c r="B9" s="1626"/>
      <c r="C9" s="1626"/>
      <c r="D9" s="1634" t="s">
        <v>309</v>
      </c>
      <c r="E9" s="1635"/>
      <c r="F9" s="1635"/>
      <c r="G9" s="1635"/>
      <c r="H9" s="1635"/>
      <c r="I9" s="1635"/>
      <c r="J9" s="1635"/>
      <c r="K9" s="1635"/>
      <c r="L9" s="1635"/>
      <c r="M9" s="1636"/>
      <c r="N9" s="1619" t="s">
        <v>310</v>
      </c>
      <c r="O9" s="1620"/>
      <c r="P9" s="1619" t="s">
        <v>311</v>
      </c>
      <c r="Q9" s="1621"/>
    </row>
    <row r="10" spans="1:20" ht="22.35" customHeight="1" x14ac:dyDescent="0.2">
      <c r="A10" s="209"/>
      <c r="B10" s="1622" t="s">
        <v>312</v>
      </c>
      <c r="C10" s="1623"/>
      <c r="D10" s="323">
        <v>13.565984833780851</v>
      </c>
      <c r="E10" s="324">
        <v>34608</v>
      </c>
      <c r="F10" s="323">
        <v>13.140947051733468</v>
      </c>
      <c r="G10" s="324">
        <v>35977</v>
      </c>
      <c r="H10" s="323">
        <v>13.318452336447757</v>
      </c>
      <c r="I10" s="324">
        <v>35886</v>
      </c>
      <c r="J10" s="323">
        <v>11.746015384894156</v>
      </c>
      <c r="K10" s="324">
        <v>35947</v>
      </c>
      <c r="L10" s="323">
        <v>29.54420418764342</v>
      </c>
      <c r="M10" s="324">
        <v>37043</v>
      </c>
      <c r="N10" s="323">
        <v>24.282579632343914</v>
      </c>
      <c r="O10" s="324">
        <v>35674</v>
      </c>
      <c r="P10" s="323">
        <v>135.1</v>
      </c>
      <c r="Q10" s="1105">
        <v>31837</v>
      </c>
    </row>
    <row r="11" spans="1:20" ht="22.35" customHeight="1" x14ac:dyDescent="0.2">
      <c r="A11" s="209"/>
      <c r="B11" s="1624" t="s">
        <v>313</v>
      </c>
      <c r="C11" s="1625"/>
      <c r="D11" s="325">
        <v>-38.469337954320252</v>
      </c>
      <c r="E11" s="326">
        <v>43952</v>
      </c>
      <c r="F11" s="325">
        <v>-31.372018317860821</v>
      </c>
      <c r="G11" s="324">
        <v>43922</v>
      </c>
      <c r="H11" s="325">
        <v>-28.670775653624798</v>
      </c>
      <c r="I11" s="324">
        <v>43952</v>
      </c>
      <c r="J11" s="325">
        <v>-29.289780128280203</v>
      </c>
      <c r="K11" s="324">
        <v>43922</v>
      </c>
      <c r="L11" s="325">
        <v>-55.905202466703997</v>
      </c>
      <c r="M11" s="324">
        <v>43952</v>
      </c>
      <c r="N11" s="325">
        <v>-62.697895295445839</v>
      </c>
      <c r="O11" s="324">
        <v>41214</v>
      </c>
      <c r="P11" s="325">
        <v>56.9</v>
      </c>
      <c r="Q11" s="1105">
        <v>43952</v>
      </c>
    </row>
    <row r="12" spans="1:20" ht="24" customHeight="1" x14ac:dyDescent="0.2">
      <c r="A12" s="7"/>
      <c r="B12" s="1418">
        <v>2022</v>
      </c>
      <c r="C12" s="1617"/>
      <c r="D12" s="1443">
        <v>-3.9767570017888896</v>
      </c>
      <c r="E12" s="1443"/>
      <c r="F12" s="1416">
        <v>2.4570780528166662</v>
      </c>
      <c r="G12" s="1618"/>
      <c r="H12" s="1416">
        <v>2.904032001838889</v>
      </c>
      <c r="I12" s="1618"/>
      <c r="J12" s="1416">
        <v>2.6807735488166671</v>
      </c>
      <c r="K12" s="1618"/>
      <c r="L12" s="1443">
        <v>14.341528222222223</v>
      </c>
      <c r="M12" s="1443"/>
      <c r="N12" s="1443">
        <v>-3.5617428028041673</v>
      </c>
      <c r="O12" s="1443"/>
      <c r="P12" s="1443">
        <v>103.20833333333333</v>
      </c>
      <c r="Q12" s="1416"/>
      <c r="T12" s="837"/>
    </row>
    <row r="13" spans="1:20" ht="24" customHeight="1" x14ac:dyDescent="0.2">
      <c r="A13" s="7"/>
      <c r="B13" s="1418">
        <v>2023</v>
      </c>
      <c r="C13" s="1617"/>
      <c r="D13" s="1443">
        <v>-7.5790446206638897</v>
      </c>
      <c r="E13" s="1443"/>
      <c r="F13" s="1416">
        <v>4.4409034725472223</v>
      </c>
      <c r="G13" s="1618"/>
      <c r="H13" s="1416">
        <v>-1.106349623786111</v>
      </c>
      <c r="I13" s="1618"/>
      <c r="J13" s="1416">
        <v>1.6022549554555556</v>
      </c>
      <c r="K13" s="1618"/>
      <c r="L13" s="1443">
        <v>7.2280720000000009</v>
      </c>
      <c r="M13" s="1443"/>
      <c r="N13" s="1443">
        <v>-1.9717295678499998</v>
      </c>
      <c r="O13" s="1443"/>
      <c r="P13" s="1443">
        <v>98.541666666666686</v>
      </c>
      <c r="Q13" s="1416"/>
      <c r="T13" s="837"/>
    </row>
    <row r="14" spans="1:20" ht="24" customHeight="1" x14ac:dyDescent="0.2">
      <c r="A14" s="7"/>
      <c r="B14" s="1418">
        <v>2024</v>
      </c>
      <c r="C14" s="1617"/>
      <c r="D14" s="1443">
        <v>-5.8142520672972218</v>
      </c>
      <c r="E14" s="1443"/>
      <c r="F14" s="1416">
        <v>2.5261812931361112</v>
      </c>
      <c r="G14" s="1618"/>
      <c r="H14" s="1416">
        <v>0.4027465779972223</v>
      </c>
      <c r="I14" s="1618"/>
      <c r="J14" s="1416">
        <v>1.4295663606555555</v>
      </c>
      <c r="K14" s="1618"/>
      <c r="L14" s="1443">
        <v>6.7029556388888887</v>
      </c>
      <c r="M14" s="1443"/>
      <c r="N14" s="1443">
        <v>-2.3822140977833333</v>
      </c>
      <c r="O14" s="1443"/>
      <c r="P14" s="1443">
        <v>102.28333333333335</v>
      </c>
      <c r="Q14" s="1416"/>
      <c r="T14" s="837"/>
    </row>
    <row r="15" spans="1:20" ht="24" customHeight="1" x14ac:dyDescent="0.2">
      <c r="A15" s="7"/>
      <c r="B15" s="1444"/>
      <c r="C15" s="1445"/>
      <c r="D15" s="1409"/>
      <c r="E15" s="1409"/>
      <c r="F15" s="1408"/>
      <c r="G15" s="1609"/>
      <c r="H15" s="1408"/>
      <c r="I15" s="1609"/>
      <c r="J15" s="1408"/>
      <c r="K15" s="1609"/>
      <c r="L15" s="1409"/>
      <c r="M15" s="1409"/>
      <c r="N15" s="1409"/>
      <c r="O15" s="1409"/>
      <c r="P15" s="1409"/>
      <c r="Q15" s="1408"/>
    </row>
    <row r="16" spans="1:20" ht="24" customHeight="1" x14ac:dyDescent="0.2">
      <c r="A16" s="7"/>
      <c r="B16" s="212" t="s">
        <v>989</v>
      </c>
      <c r="C16" s="228" t="s">
        <v>992</v>
      </c>
      <c r="D16" s="1409">
        <v>-6.6653670510128569</v>
      </c>
      <c r="E16" s="1409"/>
      <c r="F16" s="1408">
        <v>2.6721005361527284</v>
      </c>
      <c r="G16" s="1609"/>
      <c r="H16" s="1408">
        <v>1.757653409517616</v>
      </c>
      <c r="I16" s="1609"/>
      <c r="J16" s="1408">
        <v>2.3000254021349762</v>
      </c>
      <c r="K16" s="1609"/>
      <c r="L16" s="1409">
        <v>8.3689989244125016</v>
      </c>
      <c r="M16" s="1409"/>
      <c r="N16" s="1409">
        <v>-3.9696016867500004</v>
      </c>
      <c r="O16" s="1409"/>
      <c r="P16" s="1409">
        <v>100.7</v>
      </c>
      <c r="Q16" s="1408"/>
      <c r="T16" s="837"/>
    </row>
    <row r="17" spans="1:20" ht="24" customHeight="1" x14ac:dyDescent="0.2">
      <c r="A17" s="7"/>
      <c r="B17" s="212" t="s">
        <v>991</v>
      </c>
      <c r="C17" s="228" t="s">
        <v>993</v>
      </c>
      <c r="D17" s="1409">
        <v>-7.3462715659653517</v>
      </c>
      <c r="E17" s="1409"/>
      <c r="F17" s="1408">
        <v>3.1343175814068602</v>
      </c>
      <c r="G17" s="1609"/>
      <c r="H17" s="1408">
        <v>-1.0588740940230164</v>
      </c>
      <c r="I17" s="1609"/>
      <c r="J17" s="1408">
        <v>1.1395775710670455</v>
      </c>
      <c r="K17" s="1609"/>
      <c r="L17" s="1409">
        <v>6.1591529166296226</v>
      </c>
      <c r="M17" s="1409"/>
      <c r="N17" s="1409">
        <v>-4.0301257069166665</v>
      </c>
      <c r="O17" s="1409"/>
      <c r="P17" s="1409">
        <v>101.3</v>
      </c>
      <c r="Q17" s="1408"/>
      <c r="T17" s="837"/>
    </row>
    <row r="18" spans="1:20" ht="24" customHeight="1" x14ac:dyDescent="0.2">
      <c r="A18" s="7"/>
      <c r="B18" s="212" t="s">
        <v>991</v>
      </c>
      <c r="C18" s="228" t="s">
        <v>994</v>
      </c>
      <c r="D18" s="1409">
        <v>-6.1603507152501527</v>
      </c>
      <c r="E18" s="1409"/>
      <c r="F18" s="1408">
        <v>1.1143612233858702</v>
      </c>
      <c r="G18" s="1609"/>
      <c r="H18" s="1408">
        <v>1.750926045467853</v>
      </c>
      <c r="I18" s="1609"/>
      <c r="J18" s="1408">
        <v>1.4206153077097474</v>
      </c>
      <c r="K18" s="1609"/>
      <c r="L18" s="1409">
        <v>3.639399814056159</v>
      </c>
      <c r="M18" s="1409"/>
      <c r="N18" s="1409">
        <v>-3.9164895756500004</v>
      </c>
      <c r="O18" s="1409"/>
      <c r="P18" s="1409">
        <v>101</v>
      </c>
      <c r="Q18" s="1408"/>
      <c r="T18" s="837"/>
    </row>
    <row r="19" spans="1:20" ht="24" customHeight="1" x14ac:dyDescent="0.2">
      <c r="A19" s="7"/>
      <c r="B19" s="212" t="s">
        <v>991</v>
      </c>
      <c r="C19" s="228" t="s">
        <v>995</v>
      </c>
      <c r="D19" s="1409">
        <v>-5.7415413174855479</v>
      </c>
      <c r="E19" s="1409"/>
      <c r="F19" s="1408">
        <v>2.3326433081876208</v>
      </c>
      <c r="G19" s="1609"/>
      <c r="H19" s="1408">
        <v>-1.6326870819042607</v>
      </c>
      <c r="I19" s="1609"/>
      <c r="J19" s="1408">
        <v>0.37061038001174645</v>
      </c>
      <c r="K19" s="1609"/>
      <c r="L19" s="1409">
        <v>0.70708924608423074</v>
      </c>
      <c r="M19" s="1409"/>
      <c r="N19" s="1409">
        <v>-3.3301933205166669</v>
      </c>
      <c r="O19" s="1409"/>
      <c r="P19" s="1409">
        <v>101</v>
      </c>
      <c r="Q19" s="1408"/>
      <c r="T19" s="837"/>
    </row>
    <row r="20" spans="1:20" ht="24" customHeight="1" x14ac:dyDescent="0.2">
      <c r="A20" s="7"/>
      <c r="B20" s="212" t="s">
        <v>991</v>
      </c>
      <c r="C20" s="228" t="s">
        <v>996</v>
      </c>
      <c r="D20" s="1409">
        <v>-7.6458239367043737</v>
      </c>
      <c r="E20" s="1409"/>
      <c r="F20" s="1408">
        <v>2.1150144531868129</v>
      </c>
      <c r="G20" s="1609"/>
      <c r="H20" s="1408">
        <v>-0.47336629033537675</v>
      </c>
      <c r="I20" s="1609"/>
      <c r="J20" s="1408">
        <v>0.71789619588608655</v>
      </c>
      <c r="K20" s="1609"/>
      <c r="L20" s="1409">
        <v>2.5225832300631508</v>
      </c>
      <c r="M20" s="1409"/>
      <c r="N20" s="1409">
        <v>-3.2932568098666661</v>
      </c>
      <c r="O20" s="1409"/>
      <c r="P20" s="1409">
        <v>101.5</v>
      </c>
      <c r="Q20" s="1408"/>
      <c r="T20" s="837"/>
    </row>
    <row r="21" spans="1:20" ht="24" customHeight="1" x14ac:dyDescent="0.2">
      <c r="A21" s="7"/>
      <c r="B21" s="212" t="s">
        <v>991</v>
      </c>
      <c r="C21" s="228" t="s">
        <v>997</v>
      </c>
      <c r="D21" s="1409">
        <v>-5.6633238800763239</v>
      </c>
      <c r="E21" s="1409"/>
      <c r="F21" s="1408">
        <v>0.42502125978466054</v>
      </c>
      <c r="G21" s="1609"/>
      <c r="H21" s="1408">
        <v>0.91452359181238752</v>
      </c>
      <c r="I21" s="1609"/>
      <c r="J21" s="1408">
        <v>0.97257657406100995</v>
      </c>
      <c r="K21" s="1609"/>
      <c r="L21" s="1409">
        <v>1.7931001616375142</v>
      </c>
      <c r="M21" s="1409"/>
      <c r="N21" s="1409">
        <v>-3.3625987314666665</v>
      </c>
      <c r="O21" s="1409"/>
      <c r="P21" s="1409">
        <v>101.2</v>
      </c>
      <c r="Q21" s="1408"/>
      <c r="T21" s="837"/>
    </row>
    <row r="22" spans="1:20" ht="24" customHeight="1" x14ac:dyDescent="0.2">
      <c r="A22" s="7"/>
      <c r="B22" s="212" t="s">
        <v>991</v>
      </c>
      <c r="C22" s="228" t="s">
        <v>998</v>
      </c>
      <c r="D22" s="1409">
        <v>-3.2147410074088847</v>
      </c>
      <c r="E22" s="1409"/>
      <c r="F22" s="1408">
        <v>2.4852475390574158</v>
      </c>
      <c r="G22" s="1609"/>
      <c r="H22" s="1408">
        <v>-7.8181850547826962E-2</v>
      </c>
      <c r="I22" s="1609"/>
      <c r="J22" s="1408">
        <v>1.163507015461579</v>
      </c>
      <c r="K22" s="1609"/>
      <c r="L22" s="1409">
        <v>5.729710476938962</v>
      </c>
      <c r="M22" s="1409"/>
      <c r="N22" s="1409">
        <v>-3.7363077321166664</v>
      </c>
      <c r="O22" s="1409"/>
      <c r="P22" s="1409">
        <v>104.2</v>
      </c>
      <c r="Q22" s="1408"/>
      <c r="T22" s="837"/>
    </row>
    <row r="23" spans="1:20" ht="24" customHeight="1" x14ac:dyDescent="0.2">
      <c r="A23" s="7"/>
      <c r="B23" s="212" t="s">
        <v>991</v>
      </c>
      <c r="C23" s="228" t="s">
        <v>999</v>
      </c>
      <c r="D23" s="1409">
        <v>-4.171934904424508</v>
      </c>
      <c r="E23" s="1409"/>
      <c r="F23" s="1408">
        <v>3.8522983377513853</v>
      </c>
      <c r="G23" s="1609"/>
      <c r="H23" s="1408">
        <v>0.30300362909617506</v>
      </c>
      <c r="I23" s="1609"/>
      <c r="J23" s="1408">
        <v>1.5030439450009645</v>
      </c>
      <c r="K23" s="1609"/>
      <c r="L23" s="1409">
        <v>12.38568337535615</v>
      </c>
      <c r="M23" s="1409"/>
      <c r="N23" s="1409">
        <v>-2.4577073478999996</v>
      </c>
      <c r="O23" s="1409"/>
      <c r="P23" s="1409">
        <v>105.8</v>
      </c>
      <c r="Q23" s="1408"/>
      <c r="T23" s="837"/>
    </row>
    <row r="24" spans="1:20" ht="24" customHeight="1" x14ac:dyDescent="0.2">
      <c r="A24" s="7"/>
      <c r="B24" s="212" t="s">
        <v>991</v>
      </c>
      <c r="C24" s="228" t="s">
        <v>1000</v>
      </c>
      <c r="D24" s="1409">
        <v>-4.1859616368353292</v>
      </c>
      <c r="E24" s="1409"/>
      <c r="F24" s="1408">
        <v>3.3035646154136473</v>
      </c>
      <c r="G24" s="1609"/>
      <c r="H24" s="1408">
        <v>2.4594477800399082</v>
      </c>
      <c r="I24" s="1609"/>
      <c r="J24" s="1408">
        <v>2.9187773188773374</v>
      </c>
      <c r="K24" s="1609"/>
      <c r="L24" s="1409">
        <v>15.717632220411337</v>
      </c>
      <c r="M24" s="1409"/>
      <c r="N24" s="1409">
        <v>-0.95854791493333324</v>
      </c>
      <c r="O24" s="1409"/>
      <c r="P24" s="1409">
        <v>106.8</v>
      </c>
      <c r="Q24" s="1408"/>
      <c r="T24" s="837"/>
    </row>
    <row r="25" spans="1:20" ht="24" customHeight="1" x14ac:dyDescent="0.2">
      <c r="A25" s="7"/>
      <c r="B25" s="212" t="s">
        <v>991</v>
      </c>
      <c r="C25" s="228" t="s">
        <v>1001</v>
      </c>
      <c r="D25" s="1409">
        <v>-4.5880430880243006</v>
      </c>
      <c r="E25" s="1409"/>
      <c r="F25" s="1408">
        <v>4.1657933131738467</v>
      </c>
      <c r="G25" s="1609"/>
      <c r="H25" s="1408">
        <v>2.1102200826333601</v>
      </c>
      <c r="I25" s="1609"/>
      <c r="J25" s="1408">
        <v>3.0080254840022214</v>
      </c>
      <c r="K25" s="1609"/>
      <c r="L25" s="1409">
        <v>16.246167960369963</v>
      </c>
      <c r="M25" s="1409"/>
      <c r="N25" s="1409">
        <v>1.50724634825</v>
      </c>
      <c r="O25" s="1409"/>
      <c r="P25" s="1409">
        <v>106.9</v>
      </c>
      <c r="Q25" s="1408"/>
      <c r="T25" s="837"/>
    </row>
    <row r="26" spans="1:20" ht="24" customHeight="1" x14ac:dyDescent="0.2">
      <c r="A26" s="7"/>
      <c r="B26" s="212" t="s">
        <v>1002</v>
      </c>
      <c r="C26" s="228" t="s">
        <v>1003</v>
      </c>
      <c r="D26" s="1409">
        <v>-5.6950060018469415</v>
      </c>
      <c r="E26" s="1409"/>
      <c r="F26" s="1408">
        <v>3.3430676625193438</v>
      </c>
      <c r="G26" s="1609"/>
      <c r="H26" s="1408">
        <v>2.308580672726809</v>
      </c>
      <c r="I26" s="1609"/>
      <c r="J26" s="1408">
        <v>2.8427010355165638</v>
      </c>
      <c r="K26" s="1609"/>
      <c r="L26" s="1409">
        <v>15.513856388546069</v>
      </c>
      <c r="M26" s="1409"/>
      <c r="N26" s="1409">
        <v>3.0064839696166668</v>
      </c>
      <c r="O26" s="1409"/>
      <c r="P26" s="1409">
        <v>107</v>
      </c>
      <c r="Q26" s="1408"/>
      <c r="T26" s="837"/>
    </row>
    <row r="27" spans="1:20" ht="24" customHeight="1" x14ac:dyDescent="0.2">
      <c r="A27" s="7"/>
      <c r="B27" s="212" t="s">
        <v>991</v>
      </c>
      <c r="C27" s="228" t="s">
        <v>990</v>
      </c>
      <c r="D27" s="1409">
        <v>-5.1954707054882583</v>
      </c>
      <c r="E27" s="1409"/>
      <c r="F27" s="1408">
        <v>4.20897721219945</v>
      </c>
      <c r="G27" s="1609"/>
      <c r="H27" s="1408">
        <v>2.5695830312520926</v>
      </c>
      <c r="I27" s="1609"/>
      <c r="J27" s="1408">
        <v>3.3903047499717558</v>
      </c>
      <c r="K27" s="1609"/>
      <c r="L27" s="1409">
        <v>6.9918121277276732</v>
      </c>
      <c r="M27" s="1409"/>
      <c r="N27" s="1409">
        <v>4.39477106995</v>
      </c>
      <c r="O27" s="1409"/>
      <c r="P27" s="1409">
        <v>103.9</v>
      </c>
      <c r="Q27" s="1408"/>
      <c r="T27" s="837"/>
    </row>
    <row r="28" spans="1:20" ht="24" customHeight="1" x14ac:dyDescent="0.2">
      <c r="A28" s="7"/>
      <c r="B28" s="212" t="s">
        <v>991</v>
      </c>
      <c r="C28" s="228" t="s">
        <v>992</v>
      </c>
      <c r="D28" s="1409">
        <v>-5.1114808343625748</v>
      </c>
      <c r="E28" s="1409"/>
      <c r="F28" s="1408">
        <v>3.5636025116363386</v>
      </c>
      <c r="G28" s="1609"/>
      <c r="H28" s="1408">
        <v>2.9469119525319409</v>
      </c>
      <c r="I28" s="1609"/>
      <c r="J28" s="1408">
        <v>3.3438855469862911</v>
      </c>
      <c r="K28" s="1609"/>
      <c r="L28" s="1409">
        <v>4.0102595177171558</v>
      </c>
      <c r="M28" s="1409"/>
      <c r="N28" s="1409">
        <v>4.3036583885999997</v>
      </c>
      <c r="O28" s="1409"/>
      <c r="P28" s="1409">
        <v>102.8</v>
      </c>
      <c r="Q28" s="1408"/>
      <c r="T28" s="837"/>
    </row>
    <row r="29" spans="1:20" ht="24" customHeight="1" x14ac:dyDescent="0.2">
      <c r="A29" s="7"/>
      <c r="B29" s="212" t="s">
        <v>991</v>
      </c>
      <c r="C29" s="228" t="s">
        <v>993</v>
      </c>
      <c r="D29" s="1409">
        <v>-5.0102236684473738</v>
      </c>
      <c r="E29" s="1409"/>
      <c r="F29" s="1408">
        <v>1.8021481754430917</v>
      </c>
      <c r="G29" s="1609"/>
      <c r="H29" s="1408">
        <v>4.3247479954311023</v>
      </c>
      <c r="I29" s="1609"/>
      <c r="J29" s="1408">
        <v>3.207993502722287</v>
      </c>
      <c r="K29" s="1609"/>
      <c r="L29" s="1409">
        <v>2.1320159475748297</v>
      </c>
      <c r="M29" s="1409"/>
      <c r="N29" s="1409">
        <v>3.8648568561333332</v>
      </c>
      <c r="O29" s="1409"/>
      <c r="P29" s="1409">
        <v>101.6</v>
      </c>
      <c r="Q29" s="1408"/>
      <c r="T29" s="837"/>
    </row>
    <row r="30" spans="1:20" ht="24" customHeight="1" x14ac:dyDescent="0.2">
      <c r="A30" s="7"/>
      <c r="B30" s="212" t="s">
        <v>991</v>
      </c>
      <c r="C30" s="228" t="s">
        <v>994</v>
      </c>
      <c r="D30" s="1409">
        <v>-4.597890793641942</v>
      </c>
      <c r="E30" s="1409"/>
      <c r="F30" s="1408">
        <v>1.6403970089211983</v>
      </c>
      <c r="G30" s="1609"/>
      <c r="H30" s="1408">
        <v>2.253986762688466</v>
      </c>
      <c r="I30" s="1609"/>
      <c r="J30" s="1408">
        <v>1.8737826591468931</v>
      </c>
      <c r="K30" s="1609"/>
      <c r="L30" s="1409">
        <v>12.036515904473355</v>
      </c>
      <c r="M30" s="1409"/>
      <c r="N30" s="1409">
        <v>3.6806494014333331</v>
      </c>
      <c r="O30" s="1409"/>
      <c r="P30" s="1409">
        <v>105.9</v>
      </c>
      <c r="Q30" s="1408"/>
      <c r="T30" s="837"/>
    </row>
    <row r="31" spans="1:20" ht="24" customHeight="1" x14ac:dyDescent="0.2">
      <c r="A31" s="7"/>
      <c r="B31" s="212" t="s">
        <v>991</v>
      </c>
      <c r="C31" s="228" t="s">
        <v>995</v>
      </c>
      <c r="D31" s="1409">
        <v>-3.5497711321742771</v>
      </c>
      <c r="E31" s="1409"/>
      <c r="F31" s="1408">
        <v>2.2063576904773439</v>
      </c>
      <c r="G31" s="1609"/>
      <c r="H31" s="1408">
        <v>-0.70679879834179504</v>
      </c>
      <c r="I31" s="1609"/>
      <c r="J31" s="1408">
        <v>0.84421834374437221</v>
      </c>
      <c r="K31" s="1609"/>
      <c r="L31" s="1409">
        <v>13.93158127906954</v>
      </c>
      <c r="M31" s="1409"/>
      <c r="N31" s="1409">
        <v>4.4623812561833338</v>
      </c>
      <c r="O31" s="1409"/>
      <c r="P31" s="1409">
        <v>107.4</v>
      </c>
      <c r="Q31" s="1408"/>
      <c r="T31" s="837"/>
    </row>
    <row r="32" spans="1:20" ht="24" customHeight="1" x14ac:dyDescent="0.2">
      <c r="A32" s="7"/>
      <c r="B32" s="212" t="s">
        <v>991</v>
      </c>
      <c r="C32" s="228" t="s">
        <v>996</v>
      </c>
      <c r="D32" s="1409">
        <v>-3.2962605177786273</v>
      </c>
      <c r="E32" s="1409"/>
      <c r="F32" s="1408">
        <v>3.5936490988864533</v>
      </c>
      <c r="G32" s="1609"/>
      <c r="H32" s="1408">
        <v>-0.90095212144628078</v>
      </c>
      <c r="I32" s="1609"/>
      <c r="J32" s="1408">
        <v>1.2543253990634271</v>
      </c>
      <c r="K32" s="1609"/>
      <c r="L32" s="1409">
        <v>12.293082449636904</v>
      </c>
      <c r="M32" s="1409"/>
      <c r="N32" s="1409">
        <v>4.6961113699833339</v>
      </c>
      <c r="O32" s="1409"/>
      <c r="P32" s="1409">
        <v>106.7</v>
      </c>
      <c r="Q32" s="1408"/>
      <c r="T32" s="837"/>
    </row>
    <row r="33" spans="1:20" ht="24" customHeight="1" x14ac:dyDescent="0.2">
      <c r="A33" s="7"/>
      <c r="B33" s="212" t="s">
        <v>991</v>
      </c>
      <c r="C33" s="228" t="s">
        <v>997</v>
      </c>
      <c r="D33" s="1409">
        <v>-3.0412766056079801</v>
      </c>
      <c r="E33" s="1409"/>
      <c r="F33" s="1408">
        <v>2.8347669112967129</v>
      </c>
      <c r="G33" s="1609"/>
      <c r="H33" s="1408">
        <v>-2.1752843278714332E-4</v>
      </c>
      <c r="I33" s="1609"/>
      <c r="J33" s="1408">
        <v>1.679618250596997</v>
      </c>
      <c r="K33" s="1609"/>
      <c r="L33" s="1409">
        <v>14.304148429092946</v>
      </c>
      <c r="M33" s="1409"/>
      <c r="N33" s="1409">
        <v>3.9253796224166666</v>
      </c>
      <c r="O33" s="1409"/>
      <c r="P33" s="1409">
        <v>107</v>
      </c>
      <c r="Q33" s="1408"/>
      <c r="T33" s="837"/>
    </row>
    <row r="34" spans="1:20" ht="2.1" customHeight="1" x14ac:dyDescent="0.2">
      <c r="A34" s="209"/>
      <c r="B34" s="327"/>
      <c r="C34" s="328"/>
      <c r="D34" s="1614"/>
      <c r="E34" s="1614"/>
      <c r="F34" s="1614"/>
      <c r="G34" s="1614"/>
      <c r="H34" s="1614"/>
      <c r="I34" s="1614"/>
      <c r="J34" s="1614"/>
      <c r="K34" s="1614"/>
      <c r="L34" s="1614"/>
      <c r="M34" s="1614"/>
      <c r="N34" s="1614"/>
      <c r="O34" s="1614"/>
      <c r="P34" s="1614"/>
      <c r="Q34" s="1614"/>
    </row>
    <row r="35" spans="1:20" s="222" customFormat="1" ht="18" customHeight="1" x14ac:dyDescent="0.2">
      <c r="B35" s="221" t="s">
        <v>314</v>
      </c>
      <c r="C35" s="221"/>
    </row>
    <row r="36" spans="1:20" ht="6" customHeight="1" x14ac:dyDescent="0.2">
      <c r="A36" s="209"/>
      <c r="B36" s="233"/>
      <c r="C36" s="233"/>
      <c r="D36" s="209"/>
      <c r="E36" s="209"/>
      <c r="F36" s="209"/>
      <c r="G36" s="209"/>
      <c r="H36" s="209"/>
      <c r="I36" s="209"/>
      <c r="J36" s="209"/>
      <c r="K36" s="209"/>
      <c r="L36" s="209"/>
      <c r="M36" s="209"/>
      <c r="N36" s="209"/>
      <c r="O36" s="209"/>
      <c r="P36" s="209"/>
      <c r="Q36" s="209"/>
    </row>
    <row r="37" spans="1:20" ht="6" customHeight="1" x14ac:dyDescent="0.2">
      <c r="A37" s="209"/>
      <c r="B37" s="233"/>
      <c r="C37" s="233"/>
      <c r="D37" s="209"/>
      <c r="E37" s="209"/>
      <c r="F37" s="209"/>
      <c r="G37" s="209"/>
      <c r="H37" s="209"/>
      <c r="I37" s="209"/>
      <c r="J37" s="209"/>
      <c r="K37" s="209"/>
      <c r="L37" s="209"/>
      <c r="M37" s="209"/>
      <c r="N37" s="209"/>
      <c r="O37" s="209"/>
      <c r="P37" s="209"/>
      <c r="Q37" s="209"/>
    </row>
    <row r="38" spans="1:20" ht="6" customHeight="1" x14ac:dyDescent="0.2">
      <c r="A38" s="209"/>
      <c r="B38" s="233"/>
      <c r="C38" s="233"/>
      <c r="D38" s="209"/>
      <c r="E38" s="209"/>
      <c r="F38" s="209"/>
      <c r="G38" s="209"/>
      <c r="H38" s="209"/>
      <c r="I38" s="209"/>
      <c r="J38" s="209"/>
      <c r="K38" s="209"/>
      <c r="L38" s="209"/>
      <c r="M38" s="209"/>
      <c r="N38" s="209"/>
      <c r="O38" s="209"/>
      <c r="P38" s="209"/>
      <c r="Q38" s="209"/>
    </row>
    <row r="39" spans="1:20" ht="4.3499999999999996" customHeight="1" x14ac:dyDescent="0.2">
      <c r="A39" s="209"/>
      <c r="B39" s="233"/>
      <c r="C39" s="233"/>
      <c r="D39" s="209"/>
      <c r="E39" s="209"/>
      <c r="F39" s="209"/>
      <c r="G39" s="209"/>
      <c r="H39" s="209"/>
      <c r="I39" s="209"/>
      <c r="J39" s="209"/>
      <c r="K39" s="209"/>
      <c r="L39" s="209"/>
      <c r="M39" s="209"/>
      <c r="N39" s="209"/>
      <c r="O39" s="209"/>
      <c r="P39" s="209"/>
      <c r="Q39" s="209"/>
    </row>
    <row r="40" spans="1:20" ht="6" customHeight="1" x14ac:dyDescent="0.2">
      <c r="A40" s="209"/>
      <c r="B40" s="233"/>
      <c r="C40" s="233"/>
      <c r="D40" s="209"/>
      <c r="E40" s="209"/>
      <c r="F40" s="209"/>
      <c r="G40" s="209"/>
      <c r="H40" s="209"/>
      <c r="I40" s="209"/>
      <c r="J40" s="209"/>
      <c r="K40" s="209"/>
      <c r="L40" s="209"/>
      <c r="M40" s="209"/>
      <c r="N40" s="209"/>
      <c r="O40" s="209"/>
      <c r="P40" s="209"/>
      <c r="Q40" s="209"/>
    </row>
    <row r="41" spans="1:20" ht="6" customHeight="1" x14ac:dyDescent="0.2">
      <c r="A41" s="209"/>
      <c r="B41" s="233"/>
      <c r="C41" s="233"/>
      <c r="D41" s="209"/>
      <c r="E41" s="209"/>
      <c r="F41" s="209"/>
      <c r="G41" s="209"/>
      <c r="H41" s="209"/>
      <c r="I41" s="209"/>
      <c r="J41" s="209"/>
      <c r="K41" s="209"/>
      <c r="L41" s="209"/>
      <c r="M41" s="209"/>
      <c r="N41" s="209"/>
      <c r="O41" s="209"/>
      <c r="P41" s="209"/>
      <c r="Q41" s="209"/>
    </row>
    <row r="42" spans="1:20" ht="6" customHeight="1" x14ac:dyDescent="0.2">
      <c r="A42" s="209"/>
      <c r="B42" s="233"/>
      <c r="C42" s="233"/>
      <c r="D42" s="209"/>
      <c r="E42" s="209"/>
      <c r="F42" s="209"/>
      <c r="G42" s="209"/>
      <c r="H42" s="209"/>
      <c r="I42" s="209"/>
      <c r="J42" s="209"/>
      <c r="K42" s="209"/>
      <c r="L42" s="209"/>
      <c r="M42" s="209"/>
      <c r="N42" s="209"/>
      <c r="O42" s="209"/>
      <c r="P42" s="209"/>
      <c r="Q42" s="209"/>
    </row>
    <row r="43" spans="1:20" ht="4.3499999999999996" customHeight="1" x14ac:dyDescent="0.2">
      <c r="A43" s="209"/>
      <c r="B43" s="233"/>
      <c r="C43" s="233"/>
      <c r="D43" s="209"/>
      <c r="E43" s="209"/>
      <c r="F43" s="209"/>
      <c r="G43" s="209"/>
      <c r="H43" s="209"/>
      <c r="I43" s="209"/>
      <c r="J43" s="209"/>
      <c r="K43" s="209"/>
      <c r="L43" s="209"/>
      <c r="M43" s="209"/>
      <c r="N43" s="209"/>
      <c r="O43" s="209"/>
      <c r="P43" s="209"/>
      <c r="Q43" s="209"/>
    </row>
    <row r="44" spans="1:20" ht="6" customHeight="1" x14ac:dyDescent="0.2">
      <c r="A44" s="209"/>
      <c r="B44" s="233"/>
      <c r="C44" s="233"/>
      <c r="D44" s="209"/>
      <c r="E44" s="209"/>
      <c r="F44" s="209"/>
      <c r="G44" s="209"/>
      <c r="H44" s="209"/>
      <c r="I44" s="209"/>
      <c r="J44" s="209"/>
      <c r="K44" s="209"/>
      <c r="L44" s="209"/>
      <c r="M44" s="209"/>
      <c r="N44" s="209"/>
      <c r="O44" s="209"/>
      <c r="P44" s="209"/>
      <c r="Q44" s="209"/>
    </row>
    <row r="45" spans="1:20" ht="6" customHeight="1" x14ac:dyDescent="0.2">
      <c r="A45" s="209"/>
      <c r="B45" s="233"/>
      <c r="C45" s="233"/>
      <c r="D45" s="209"/>
      <c r="E45" s="209"/>
      <c r="F45" s="209"/>
      <c r="G45" s="209"/>
      <c r="H45" s="209"/>
      <c r="I45" s="209"/>
      <c r="J45" s="209"/>
      <c r="K45" s="209"/>
      <c r="L45" s="209"/>
      <c r="M45" s="209"/>
      <c r="N45" s="209"/>
      <c r="O45" s="209"/>
      <c r="P45" s="209"/>
      <c r="Q45" s="209"/>
    </row>
    <row r="46" spans="1:20" ht="6" customHeight="1" x14ac:dyDescent="0.2">
      <c r="A46" s="209"/>
      <c r="B46" s="233"/>
      <c r="C46" s="233"/>
      <c r="D46" s="209"/>
      <c r="E46" s="209"/>
      <c r="F46" s="209"/>
      <c r="G46" s="209"/>
      <c r="H46" s="209"/>
      <c r="I46" s="209"/>
      <c r="J46" s="209"/>
      <c r="K46" s="209"/>
      <c r="L46" s="209"/>
      <c r="M46" s="209"/>
      <c r="N46" s="209"/>
      <c r="O46" s="209"/>
      <c r="P46" s="209"/>
      <c r="Q46" s="209"/>
    </row>
    <row r="47" spans="1:20" ht="6" customHeight="1" x14ac:dyDescent="0.2">
      <c r="A47" s="209"/>
      <c r="B47" s="233"/>
      <c r="C47" s="233"/>
      <c r="D47" s="209"/>
      <c r="E47" s="209"/>
      <c r="F47" s="209"/>
      <c r="G47" s="209"/>
      <c r="H47" s="209"/>
      <c r="I47" s="209"/>
      <c r="J47" s="209"/>
      <c r="K47" s="209"/>
      <c r="L47" s="209"/>
      <c r="M47" s="209"/>
      <c r="N47" s="209"/>
      <c r="O47" s="209"/>
      <c r="P47" s="209"/>
      <c r="Q47" s="209"/>
    </row>
    <row r="48" spans="1:20" ht="6" customHeight="1" x14ac:dyDescent="0.2">
      <c r="A48" s="209"/>
      <c r="B48" s="233"/>
      <c r="C48" s="233"/>
      <c r="D48" s="209"/>
      <c r="E48" s="209"/>
      <c r="F48" s="209"/>
      <c r="G48" s="209"/>
      <c r="H48" s="209"/>
      <c r="I48" s="209"/>
      <c r="J48" s="209"/>
      <c r="K48" s="209"/>
      <c r="L48" s="209"/>
      <c r="M48" s="209"/>
      <c r="N48" s="209"/>
      <c r="O48" s="209"/>
      <c r="P48" s="209"/>
      <c r="Q48" s="209"/>
    </row>
    <row r="49" spans="2:17" ht="6" customHeight="1" x14ac:dyDescent="0.2">
      <c r="B49" s="233"/>
      <c r="C49" s="233"/>
      <c r="D49" s="209"/>
      <c r="E49" s="209"/>
      <c r="F49" s="209"/>
      <c r="G49" s="209"/>
      <c r="H49" s="209"/>
      <c r="I49" s="209"/>
      <c r="J49" s="209"/>
      <c r="K49" s="209"/>
      <c r="L49" s="209"/>
      <c r="M49" s="209"/>
      <c r="N49" s="209"/>
      <c r="O49" s="209"/>
      <c r="P49" s="209"/>
      <c r="Q49" s="209"/>
    </row>
    <row r="50" spans="2:17" ht="6" customHeight="1" x14ac:dyDescent="0.2">
      <c r="B50" s="233"/>
      <c r="C50" s="233"/>
      <c r="D50" s="209"/>
      <c r="E50" s="209"/>
      <c r="F50" s="209"/>
      <c r="G50" s="209"/>
      <c r="H50" s="209"/>
      <c r="I50" s="209"/>
      <c r="J50" s="209"/>
      <c r="K50" s="209"/>
      <c r="L50" s="209"/>
      <c r="M50" s="209"/>
      <c r="N50" s="209"/>
      <c r="O50" s="209"/>
      <c r="P50" s="209"/>
      <c r="Q50" s="209"/>
    </row>
    <row r="51" spans="2:17" ht="6" customHeight="1" x14ac:dyDescent="0.2">
      <c r="B51" s="233"/>
      <c r="C51" s="233"/>
      <c r="D51" s="209"/>
      <c r="E51" s="209"/>
      <c r="F51" s="209"/>
      <c r="G51" s="209"/>
      <c r="H51" s="209"/>
      <c r="I51" s="209"/>
      <c r="J51" s="209"/>
      <c r="K51" s="209"/>
      <c r="L51" s="209"/>
      <c r="M51" s="209"/>
      <c r="N51" s="209"/>
      <c r="O51" s="209"/>
      <c r="P51" s="209"/>
      <c r="Q51" s="209"/>
    </row>
    <row r="52" spans="2:17" ht="6" customHeight="1" x14ac:dyDescent="0.2">
      <c r="B52" s="233"/>
      <c r="C52" s="233"/>
      <c r="D52" s="209"/>
      <c r="E52" s="209"/>
      <c r="F52" s="209"/>
      <c r="G52" s="209"/>
      <c r="H52" s="209"/>
      <c r="I52" s="209"/>
      <c r="J52" s="209"/>
      <c r="K52" s="209"/>
      <c r="L52" s="209"/>
      <c r="M52" s="209"/>
      <c r="N52" s="209"/>
      <c r="O52" s="209"/>
      <c r="P52" s="209"/>
      <c r="Q52" s="209"/>
    </row>
    <row r="53" spans="2:17" ht="6" customHeight="1" x14ac:dyDescent="0.2">
      <c r="B53" s="233"/>
      <c r="C53" s="233"/>
      <c r="D53" s="209"/>
      <c r="E53" s="209"/>
      <c r="F53" s="209"/>
      <c r="G53" s="209"/>
      <c r="H53" s="209"/>
      <c r="I53" s="209"/>
      <c r="J53" s="209"/>
      <c r="K53" s="209"/>
      <c r="L53" s="209"/>
      <c r="M53" s="209"/>
      <c r="N53" s="209"/>
      <c r="O53" s="209"/>
      <c r="P53" s="209"/>
      <c r="Q53" s="209"/>
    </row>
    <row r="54" spans="2:17" ht="8.1" customHeight="1" x14ac:dyDescent="0.2">
      <c r="B54" s="233"/>
      <c r="C54" s="233"/>
      <c r="D54" s="209"/>
      <c r="E54" s="209"/>
      <c r="F54" s="209"/>
      <c r="G54" s="209"/>
      <c r="H54" s="209"/>
      <c r="I54" s="209"/>
      <c r="J54" s="209"/>
      <c r="K54" s="209"/>
      <c r="L54" s="209"/>
      <c r="M54" s="209"/>
      <c r="N54" s="209"/>
      <c r="O54" s="209"/>
      <c r="P54" s="209"/>
      <c r="Q54" s="209"/>
    </row>
    <row r="55" spans="2:17" ht="2.1" customHeight="1" x14ac:dyDescent="0.2">
      <c r="B55" s="233"/>
      <c r="C55" s="233"/>
      <c r="D55" s="209"/>
      <c r="E55" s="209"/>
      <c r="F55" s="209"/>
      <c r="G55" s="209"/>
      <c r="H55" s="209"/>
      <c r="I55" s="209"/>
      <c r="J55" s="209"/>
      <c r="K55" s="209"/>
      <c r="L55" s="209"/>
      <c r="M55" s="209"/>
      <c r="N55" s="209"/>
      <c r="O55" s="209"/>
      <c r="P55" s="209"/>
      <c r="Q55" s="209"/>
    </row>
    <row r="56" spans="2:17" ht="2.1" customHeight="1" x14ac:dyDescent="0.2">
      <c r="B56" s="233"/>
      <c r="C56" s="233"/>
      <c r="D56" s="209"/>
      <c r="E56" s="209"/>
      <c r="F56" s="209"/>
      <c r="G56" s="209"/>
      <c r="H56" s="209"/>
      <c r="I56" s="209"/>
      <c r="J56" s="209"/>
      <c r="K56" s="209"/>
      <c r="L56" s="209"/>
      <c r="M56" s="209"/>
      <c r="N56" s="209"/>
      <c r="O56" s="209"/>
      <c r="P56" s="209"/>
      <c r="Q56" s="209"/>
    </row>
    <row r="57" spans="2:17" ht="2.1" customHeight="1" x14ac:dyDescent="0.2">
      <c r="B57" s="233"/>
      <c r="C57" s="233"/>
      <c r="D57" s="209"/>
      <c r="E57" s="209"/>
      <c r="F57" s="209"/>
      <c r="G57" s="209"/>
      <c r="H57" s="209"/>
      <c r="I57" s="209"/>
      <c r="J57" s="209"/>
      <c r="K57" s="209"/>
      <c r="L57" s="209"/>
      <c r="M57" s="209"/>
      <c r="N57" s="209"/>
      <c r="O57" s="209"/>
      <c r="P57" s="209"/>
      <c r="Q57" s="209"/>
    </row>
    <row r="58" spans="2:17" ht="2.1" customHeight="1" x14ac:dyDescent="0.2">
      <c r="B58" s="233"/>
      <c r="C58" s="233"/>
      <c r="D58" s="209"/>
      <c r="E58" s="209"/>
      <c r="F58" s="209"/>
      <c r="G58" s="209"/>
      <c r="H58" s="209"/>
      <c r="I58" s="209"/>
      <c r="J58" s="209"/>
      <c r="K58" s="209"/>
      <c r="L58" s="209"/>
      <c r="M58" s="209"/>
      <c r="N58" s="209"/>
      <c r="O58" s="209"/>
      <c r="P58" s="209"/>
      <c r="Q58" s="209"/>
    </row>
    <row r="59" spans="2:17" ht="2.1" customHeight="1" x14ac:dyDescent="0.2">
      <c r="B59" s="233"/>
      <c r="C59" s="233"/>
      <c r="D59" s="209"/>
      <c r="E59" s="209"/>
      <c r="F59" s="209"/>
      <c r="G59" s="209"/>
      <c r="H59" s="209"/>
      <c r="I59" s="209"/>
      <c r="J59" s="209"/>
      <c r="K59" s="209"/>
      <c r="L59" s="209"/>
      <c r="M59" s="209"/>
      <c r="N59" s="209"/>
      <c r="O59" s="209"/>
      <c r="P59" s="209"/>
      <c r="Q59" s="209"/>
    </row>
    <row r="60" spans="2:17" ht="2.1" customHeight="1" x14ac:dyDescent="0.2">
      <c r="B60" s="233"/>
      <c r="C60" s="233"/>
      <c r="D60" s="209"/>
      <c r="E60" s="209"/>
      <c r="F60" s="209"/>
      <c r="G60" s="209"/>
      <c r="H60" s="209"/>
      <c r="I60" s="209"/>
      <c r="J60" s="209"/>
      <c r="K60" s="209"/>
      <c r="L60" s="209"/>
      <c r="M60" s="209"/>
      <c r="N60" s="209"/>
      <c r="O60" s="209"/>
      <c r="P60" s="209"/>
      <c r="Q60" s="209"/>
    </row>
    <row r="61" spans="2:17" ht="2.1" customHeight="1" x14ac:dyDescent="0.2">
      <c r="B61" s="233"/>
      <c r="C61" s="233"/>
      <c r="D61" s="209"/>
      <c r="E61" s="209"/>
      <c r="F61" s="209"/>
      <c r="G61" s="209"/>
      <c r="H61" s="209"/>
      <c r="I61" s="209"/>
      <c r="J61" s="209"/>
      <c r="K61" s="209"/>
      <c r="L61" s="209"/>
      <c r="M61" s="209"/>
      <c r="N61" s="209"/>
      <c r="O61" s="209"/>
      <c r="P61" s="209"/>
      <c r="Q61" s="209"/>
    </row>
    <row r="62" spans="2:17" ht="2.1" customHeight="1" x14ac:dyDescent="0.2">
      <c r="B62" s="209"/>
      <c r="C62" s="209"/>
      <c r="D62" s="209"/>
      <c r="E62" s="209"/>
      <c r="F62" s="209"/>
      <c r="G62" s="209"/>
      <c r="H62" s="209"/>
      <c r="I62" s="209"/>
      <c r="J62" s="209"/>
      <c r="K62" s="209"/>
      <c r="L62" s="209"/>
      <c r="M62" s="209"/>
      <c r="N62" s="209"/>
      <c r="O62" s="209"/>
      <c r="P62" s="209"/>
      <c r="Q62" s="209"/>
    </row>
    <row r="63" spans="2:17" ht="2.1" customHeight="1" x14ac:dyDescent="0.2">
      <c r="B63" s="209"/>
      <c r="C63" s="209"/>
      <c r="D63" s="209"/>
      <c r="E63" s="209"/>
      <c r="F63" s="209"/>
      <c r="G63" s="209"/>
      <c r="H63" s="209"/>
      <c r="I63" s="209"/>
      <c r="J63" s="209"/>
      <c r="K63" s="209"/>
      <c r="L63" s="209"/>
      <c r="M63" s="209"/>
      <c r="N63" s="209"/>
      <c r="O63" s="209"/>
      <c r="P63" s="209"/>
      <c r="Q63" s="209"/>
    </row>
    <row r="64" spans="2:17" ht="10.35" customHeight="1" x14ac:dyDescent="0.2">
      <c r="B64" s="209"/>
      <c r="C64" s="209"/>
      <c r="D64" s="209"/>
      <c r="E64" s="209"/>
      <c r="F64" s="209"/>
      <c r="G64" s="209"/>
      <c r="H64" s="209"/>
      <c r="I64" s="209"/>
      <c r="J64" s="209"/>
      <c r="K64" s="209"/>
      <c r="L64" s="209"/>
      <c r="M64" s="209"/>
      <c r="N64" s="209"/>
      <c r="O64" s="209"/>
      <c r="P64" s="209"/>
      <c r="Q64" s="209"/>
    </row>
    <row r="65" spans="1:20" ht="30" customHeight="1" x14ac:dyDescent="0.2">
      <c r="A65" s="209"/>
      <c r="B65" s="209"/>
      <c r="C65" s="209"/>
      <c r="D65" s="209"/>
      <c r="E65" s="209"/>
      <c r="F65" s="209"/>
      <c r="G65" s="209"/>
      <c r="H65" s="209"/>
      <c r="I65" s="209"/>
      <c r="J65" s="209"/>
      <c r="K65" s="209"/>
      <c r="L65" s="209"/>
      <c r="M65" s="209"/>
      <c r="N65" s="209"/>
      <c r="O65" s="209"/>
      <c r="P65" s="209"/>
      <c r="Q65" s="209"/>
    </row>
    <row r="66" spans="1:20" ht="18" customHeight="1" x14ac:dyDescent="0.2">
      <c r="A66" s="209"/>
      <c r="B66" s="209"/>
      <c r="C66" s="209"/>
      <c r="D66" s="209"/>
      <c r="E66" s="209"/>
      <c r="F66" s="209"/>
      <c r="G66" s="209"/>
      <c r="H66" s="209"/>
      <c r="I66" s="209"/>
      <c r="J66" s="209"/>
      <c r="K66" s="209"/>
      <c r="L66" s="209"/>
      <c r="M66" s="209"/>
      <c r="N66" s="209"/>
      <c r="O66" s="209"/>
      <c r="P66" s="209"/>
      <c r="Q66" s="209"/>
    </row>
    <row r="67" spans="1:20" ht="18" customHeight="1" x14ac:dyDescent="0.2">
      <c r="A67" s="209"/>
      <c r="B67" s="209"/>
      <c r="C67" s="209"/>
      <c r="D67" s="209"/>
      <c r="E67" s="209"/>
      <c r="F67" s="209"/>
      <c r="G67" s="209"/>
      <c r="H67" s="209"/>
      <c r="I67" s="209"/>
      <c r="J67" s="209"/>
      <c r="K67" s="209"/>
      <c r="L67" s="209"/>
      <c r="M67" s="209"/>
      <c r="N67" s="209"/>
      <c r="O67" s="209"/>
      <c r="P67" s="209"/>
      <c r="Q67" s="209"/>
    </row>
    <row r="68" spans="1:20" ht="24" customHeight="1" x14ac:dyDescent="0.2">
      <c r="A68" s="209"/>
      <c r="B68" s="209"/>
      <c r="C68" s="209"/>
      <c r="D68" s="209"/>
      <c r="E68" s="209"/>
      <c r="F68" s="209"/>
      <c r="G68" s="209"/>
      <c r="H68" s="209"/>
      <c r="I68" s="209"/>
      <c r="J68" s="209"/>
      <c r="K68" s="209"/>
      <c r="L68" s="209"/>
      <c r="M68" s="209"/>
      <c r="N68" s="209"/>
      <c r="O68" s="209"/>
      <c r="P68" s="209"/>
      <c r="Q68" s="209"/>
    </row>
    <row r="69" spans="1:20" ht="18" customHeight="1" x14ac:dyDescent="0.25">
      <c r="B69" s="321" t="s">
        <v>315</v>
      </c>
      <c r="C69" s="322"/>
    </row>
    <row r="70" spans="1:20" ht="24" customHeight="1" x14ac:dyDescent="0.2">
      <c r="A70" s="209"/>
      <c r="B70" s="1637"/>
      <c r="C70" s="1637"/>
      <c r="D70" s="1615" t="s">
        <v>316</v>
      </c>
      <c r="E70" s="1615"/>
      <c r="F70" s="1615" t="s">
        <v>317</v>
      </c>
      <c r="G70" s="1615"/>
      <c r="H70" s="1615" t="s">
        <v>318</v>
      </c>
      <c r="I70" s="1615"/>
      <c r="J70" s="1615" t="s">
        <v>319</v>
      </c>
      <c r="K70" s="1615"/>
      <c r="L70" s="1615" t="s">
        <v>320</v>
      </c>
      <c r="M70" s="1615"/>
      <c r="N70" s="1615"/>
      <c r="O70" s="1615" t="s">
        <v>321</v>
      </c>
      <c r="P70" s="1615"/>
      <c r="Q70" s="1615"/>
    </row>
    <row r="71" spans="1:20" ht="24" customHeight="1" x14ac:dyDescent="0.2">
      <c r="A71" s="209"/>
      <c r="B71" s="1637"/>
      <c r="C71" s="1637"/>
      <c r="D71" s="1615"/>
      <c r="E71" s="1615"/>
      <c r="F71" s="1615"/>
      <c r="G71" s="1615"/>
      <c r="H71" s="1615"/>
      <c r="I71" s="1615"/>
      <c r="J71" s="1615"/>
      <c r="K71" s="1615"/>
      <c r="L71" s="1615"/>
      <c r="M71" s="1615"/>
      <c r="N71" s="1615"/>
      <c r="O71" s="1615"/>
      <c r="P71" s="1615"/>
      <c r="Q71" s="1615"/>
    </row>
    <row r="72" spans="1:20" ht="30" customHeight="1" x14ac:dyDescent="0.2">
      <c r="A72" s="209"/>
      <c r="B72" s="1637"/>
      <c r="C72" s="1637"/>
      <c r="D72" s="329" t="s">
        <v>322</v>
      </c>
      <c r="E72" s="329" t="s">
        <v>59</v>
      </c>
      <c r="F72" s="329" t="s">
        <v>322</v>
      </c>
      <c r="G72" s="329" t="s">
        <v>59</v>
      </c>
      <c r="H72" s="329" t="s">
        <v>322</v>
      </c>
      <c r="I72" s="329" t="s">
        <v>59</v>
      </c>
      <c r="J72" s="329" t="s">
        <v>322</v>
      </c>
      <c r="K72" s="329" t="s">
        <v>59</v>
      </c>
      <c r="L72" s="1615" t="s">
        <v>322</v>
      </c>
      <c r="M72" s="1615"/>
      <c r="N72" s="329" t="s">
        <v>59</v>
      </c>
      <c r="O72" s="1615" t="s">
        <v>322</v>
      </c>
      <c r="P72" s="1615"/>
      <c r="Q72" s="329" t="s">
        <v>323</v>
      </c>
    </row>
    <row r="73" spans="1:20" ht="24" customHeight="1" x14ac:dyDescent="0.2">
      <c r="A73" s="7"/>
      <c r="B73" s="1417">
        <v>2022</v>
      </c>
      <c r="C73" s="1417"/>
      <c r="D73" s="330">
        <v>49006</v>
      </c>
      <c r="E73" s="331">
        <v>15.752178945130746</v>
      </c>
      <c r="F73" s="330">
        <v>14682</v>
      </c>
      <c r="G73" s="332">
        <v>3.1401475237091692</v>
      </c>
      <c r="H73" s="330">
        <v>1629</v>
      </c>
      <c r="I73" s="332">
        <v>-16.802860061287028</v>
      </c>
      <c r="J73" s="333">
        <v>37484</v>
      </c>
      <c r="K73" s="331">
        <v>2.6340288045561655</v>
      </c>
      <c r="L73" s="1612">
        <v>34324</v>
      </c>
      <c r="M73" s="1613"/>
      <c r="N73" s="332">
        <v>22.14077289872607</v>
      </c>
      <c r="O73" s="1613">
        <v>14953</v>
      </c>
      <c r="P73" s="1613"/>
      <c r="Q73" s="331">
        <v>65.263041556144998</v>
      </c>
      <c r="T73" s="837"/>
    </row>
    <row r="74" spans="1:20" ht="24" customHeight="1" x14ac:dyDescent="0.2">
      <c r="A74" s="7"/>
      <c r="B74" s="1417">
        <v>2023</v>
      </c>
      <c r="C74" s="1417"/>
      <c r="D74" s="330">
        <v>52072</v>
      </c>
      <c r="E74" s="331">
        <v>6.2563767701913964</v>
      </c>
      <c r="F74" s="330">
        <v>15367</v>
      </c>
      <c r="G74" s="332">
        <v>4.6655768968805411</v>
      </c>
      <c r="H74" s="330">
        <v>1925</v>
      </c>
      <c r="I74" s="332">
        <v>18.170656844689994</v>
      </c>
      <c r="J74" s="333">
        <v>37325</v>
      </c>
      <c r="K74" s="331">
        <v>-0.42418098388645742</v>
      </c>
      <c r="L74" s="1612">
        <v>36705</v>
      </c>
      <c r="M74" s="1613"/>
      <c r="N74" s="332">
        <v>6.9368371984617205</v>
      </c>
      <c r="O74" s="1613">
        <v>16437</v>
      </c>
      <c r="P74" s="1613"/>
      <c r="Q74" s="331">
        <v>9.9244298802915853</v>
      </c>
      <c r="T74" s="837"/>
    </row>
    <row r="75" spans="1:20" ht="24" customHeight="1" x14ac:dyDescent="0.2">
      <c r="A75" s="7"/>
      <c r="B75" s="1417">
        <v>2024</v>
      </c>
      <c r="C75" s="1417"/>
      <c r="D75" s="330">
        <v>51188</v>
      </c>
      <c r="E75" s="331">
        <v>-1.6976494085112925</v>
      </c>
      <c r="F75" s="330">
        <v>13144</v>
      </c>
      <c r="G75" s="332">
        <v>-14.466063642871084</v>
      </c>
      <c r="H75" s="330">
        <v>2084</v>
      </c>
      <c r="I75" s="332">
        <v>8.2597402597402549</v>
      </c>
      <c r="J75" s="333">
        <v>39904</v>
      </c>
      <c r="K75" s="331">
        <v>6.9095780308104482</v>
      </c>
      <c r="L75" s="1612">
        <v>38044</v>
      </c>
      <c r="M75" s="1613"/>
      <c r="N75" s="332">
        <v>3.6480043590791489</v>
      </c>
      <c r="O75" s="1613">
        <v>15988</v>
      </c>
      <c r="P75" s="1613"/>
      <c r="Q75" s="331">
        <v>-2.731642027133907</v>
      </c>
      <c r="T75" s="837"/>
    </row>
    <row r="76" spans="1:20" ht="22.5" customHeight="1" x14ac:dyDescent="0.2">
      <c r="A76" s="7"/>
      <c r="B76" s="334"/>
      <c r="C76" s="334"/>
      <c r="D76" s="858"/>
      <c r="E76" s="215"/>
      <c r="F76" s="858"/>
      <c r="G76" s="214"/>
      <c r="H76" s="858"/>
      <c r="I76" s="214"/>
      <c r="J76" s="859"/>
      <c r="K76" s="215"/>
      <c r="L76" s="844"/>
      <c r="M76" s="836"/>
      <c r="N76" s="214"/>
      <c r="O76" s="836"/>
      <c r="P76" s="836"/>
      <c r="Q76" s="860"/>
      <c r="T76" s="837"/>
    </row>
    <row r="77" spans="1:20" ht="24" customHeight="1" x14ac:dyDescent="0.2">
      <c r="A77" s="7"/>
      <c r="B77" s="212" t="s">
        <v>989</v>
      </c>
      <c r="C77" s="334" t="s">
        <v>990</v>
      </c>
      <c r="D77" s="335">
        <v>4863</v>
      </c>
      <c r="E77" s="860">
        <v>0.3922378199834764</v>
      </c>
      <c r="F77" s="335">
        <v>1350</v>
      </c>
      <c r="G77" s="860">
        <v>24.309392265193374</v>
      </c>
      <c r="H77" s="335">
        <v>162</v>
      </c>
      <c r="I77" s="860">
        <v>16.546762589928065</v>
      </c>
      <c r="J77" s="335">
        <v>3616</v>
      </c>
      <c r="K77" s="860">
        <v>18.86916502301117</v>
      </c>
      <c r="L77" s="1610">
        <v>3513</v>
      </c>
      <c r="M77" s="1611"/>
      <c r="N77" s="336">
        <v>-6.519425226184139</v>
      </c>
      <c r="O77" s="1610">
        <v>1570</v>
      </c>
      <c r="P77" s="1611"/>
      <c r="Q77" s="860">
        <v>4.8064085447262928</v>
      </c>
      <c r="T77" s="837"/>
    </row>
    <row r="78" spans="1:20" ht="24" customHeight="1" x14ac:dyDescent="0.2">
      <c r="A78" s="7"/>
      <c r="B78" s="212" t="s">
        <v>991</v>
      </c>
      <c r="C78" s="334" t="s">
        <v>992</v>
      </c>
      <c r="D78" s="335">
        <v>4724</v>
      </c>
      <c r="E78" s="860">
        <v>-13.811348294106917</v>
      </c>
      <c r="F78" s="335">
        <v>1016</v>
      </c>
      <c r="G78" s="336">
        <v>-9.6085409252669063</v>
      </c>
      <c r="H78" s="337">
        <v>171</v>
      </c>
      <c r="I78" s="336">
        <v>-9.0425531914893664</v>
      </c>
      <c r="J78" s="861">
        <v>2636</v>
      </c>
      <c r="K78" s="860">
        <v>-34.411545160487691</v>
      </c>
      <c r="L78" s="1610">
        <v>3708</v>
      </c>
      <c r="M78" s="1611"/>
      <c r="N78" s="336">
        <v>-14.895570346568743</v>
      </c>
      <c r="O78" s="1611">
        <v>1434</v>
      </c>
      <c r="P78" s="1611"/>
      <c r="Q78" s="860">
        <v>-18.290598290598293</v>
      </c>
      <c r="T78" s="837"/>
    </row>
    <row r="79" spans="1:20" ht="24" customHeight="1" x14ac:dyDescent="0.2">
      <c r="A79" s="7"/>
      <c r="B79" s="212" t="s">
        <v>991</v>
      </c>
      <c r="C79" s="334" t="s">
        <v>993</v>
      </c>
      <c r="D79" s="335">
        <v>4350</v>
      </c>
      <c r="E79" s="860">
        <v>13.458528951486691</v>
      </c>
      <c r="F79" s="335">
        <v>1018</v>
      </c>
      <c r="G79" s="336">
        <v>20.473372781065091</v>
      </c>
      <c r="H79" s="337">
        <v>187</v>
      </c>
      <c r="I79" s="336">
        <v>41.666666666666671</v>
      </c>
      <c r="J79" s="861">
        <v>4146</v>
      </c>
      <c r="K79" s="860">
        <v>44.56066945606694</v>
      </c>
      <c r="L79" s="1610">
        <v>3332</v>
      </c>
      <c r="M79" s="1611"/>
      <c r="N79" s="336">
        <v>11.475409836065564</v>
      </c>
      <c r="O79" s="1611">
        <v>1341</v>
      </c>
      <c r="P79" s="1611"/>
      <c r="Q79" s="860">
        <v>10.918114143920587</v>
      </c>
      <c r="T79" s="837"/>
    </row>
    <row r="80" spans="1:20" ht="24" customHeight="1" x14ac:dyDescent="0.2">
      <c r="A80" s="7"/>
      <c r="B80" s="212" t="s">
        <v>991</v>
      </c>
      <c r="C80" s="334" t="s">
        <v>994</v>
      </c>
      <c r="D80" s="335">
        <v>4543</v>
      </c>
      <c r="E80" s="860">
        <v>-2.3010752688172098</v>
      </c>
      <c r="F80" s="335">
        <v>1060</v>
      </c>
      <c r="G80" s="336">
        <v>3.213242453748788</v>
      </c>
      <c r="H80" s="337">
        <v>186</v>
      </c>
      <c r="I80" s="336">
        <v>5.0847457627118731</v>
      </c>
      <c r="J80" s="861">
        <v>3616</v>
      </c>
      <c r="K80" s="860">
        <v>-2.3758099352051865</v>
      </c>
      <c r="L80" s="1610">
        <v>3483</v>
      </c>
      <c r="M80" s="1611"/>
      <c r="N80" s="336">
        <v>-3.864200938448803</v>
      </c>
      <c r="O80" s="1611">
        <v>1436</v>
      </c>
      <c r="P80" s="1611"/>
      <c r="Q80" s="860">
        <v>-3.8178164768921663</v>
      </c>
      <c r="T80" s="837"/>
    </row>
    <row r="81" spans="1:20" ht="24" customHeight="1" x14ac:dyDescent="0.2">
      <c r="A81" s="7"/>
      <c r="B81" s="212" t="s">
        <v>991</v>
      </c>
      <c r="C81" s="334" t="s">
        <v>995</v>
      </c>
      <c r="D81" s="335">
        <v>3811</v>
      </c>
      <c r="E81" s="860">
        <v>-2.8301886792452824</v>
      </c>
      <c r="F81" s="335">
        <v>975</v>
      </c>
      <c r="G81" s="336">
        <v>-2.6946107784431184</v>
      </c>
      <c r="H81" s="337">
        <v>161</v>
      </c>
      <c r="I81" s="336">
        <v>6.6225165562913801</v>
      </c>
      <c r="J81" s="861">
        <v>3478</v>
      </c>
      <c r="K81" s="860">
        <v>0.89933275311866456</v>
      </c>
      <c r="L81" s="1610">
        <v>2836</v>
      </c>
      <c r="M81" s="1611"/>
      <c r="N81" s="336">
        <v>-2.8767123287671281</v>
      </c>
      <c r="O81" s="1611">
        <v>1135</v>
      </c>
      <c r="P81" s="1611"/>
      <c r="Q81" s="860">
        <v>-10.134600158353123</v>
      </c>
      <c r="T81" s="837"/>
    </row>
    <row r="82" spans="1:20" ht="24" customHeight="1" x14ac:dyDescent="0.2">
      <c r="A82" s="7"/>
      <c r="B82" s="212" t="s">
        <v>991</v>
      </c>
      <c r="C82" s="334" t="s">
        <v>996</v>
      </c>
      <c r="D82" s="335">
        <v>4253</v>
      </c>
      <c r="E82" s="860">
        <v>2.3586040914560735</v>
      </c>
      <c r="F82" s="335">
        <v>1184</v>
      </c>
      <c r="G82" s="336">
        <v>-5.2041633306645352</v>
      </c>
      <c r="H82" s="337">
        <v>181</v>
      </c>
      <c r="I82" s="336">
        <v>19.078947368421062</v>
      </c>
      <c r="J82" s="861">
        <v>2710</v>
      </c>
      <c r="K82" s="860">
        <v>38.618925831202056</v>
      </c>
      <c r="L82" s="1610">
        <v>3069</v>
      </c>
      <c r="M82" s="1611"/>
      <c r="N82" s="336">
        <v>5.6090846524432303</v>
      </c>
      <c r="O82" s="1611">
        <v>1227</v>
      </c>
      <c r="P82" s="1611"/>
      <c r="Q82" s="860">
        <v>-8.1433224755700362E-2</v>
      </c>
      <c r="T82" s="837"/>
    </row>
    <row r="83" spans="1:20" ht="24" customHeight="1" x14ac:dyDescent="0.2">
      <c r="A83" s="7"/>
      <c r="B83" s="212" t="s">
        <v>991</v>
      </c>
      <c r="C83" s="334" t="s">
        <v>997</v>
      </c>
      <c r="D83" s="335">
        <v>3377</v>
      </c>
      <c r="E83" s="860">
        <v>-1.9738751814223465</v>
      </c>
      <c r="F83" s="335">
        <v>864</v>
      </c>
      <c r="G83" s="336">
        <v>0</v>
      </c>
      <c r="H83" s="337">
        <v>153</v>
      </c>
      <c r="I83" s="336">
        <v>-3.7735849056603765</v>
      </c>
      <c r="J83" s="861">
        <v>770</v>
      </c>
      <c r="K83" s="860">
        <v>-6.3260340632603445</v>
      </c>
      <c r="L83" s="1610">
        <v>2513</v>
      </c>
      <c r="M83" s="1611"/>
      <c r="N83" s="336">
        <v>-2.6346377373111185</v>
      </c>
      <c r="O83" s="1611">
        <v>1035</v>
      </c>
      <c r="P83" s="1611"/>
      <c r="Q83" s="860">
        <v>-9.5279720279720319</v>
      </c>
      <c r="T83" s="837"/>
    </row>
    <row r="84" spans="1:20" ht="24" customHeight="1" x14ac:dyDescent="0.2">
      <c r="A84" s="7"/>
      <c r="B84" s="212" t="s">
        <v>991</v>
      </c>
      <c r="C84" s="334" t="s">
        <v>998</v>
      </c>
      <c r="D84" s="335">
        <v>3960</v>
      </c>
      <c r="E84" s="860">
        <v>-4.4862518089725079</v>
      </c>
      <c r="F84" s="335">
        <v>1112</v>
      </c>
      <c r="G84" s="336">
        <v>-0.89126559714794995</v>
      </c>
      <c r="H84" s="337">
        <v>171</v>
      </c>
      <c r="I84" s="336">
        <v>3.0120481927710774</v>
      </c>
      <c r="J84" s="861">
        <v>4515</v>
      </c>
      <c r="K84" s="860">
        <v>5.4167639505019904</v>
      </c>
      <c r="L84" s="1610">
        <v>2848</v>
      </c>
      <c r="M84" s="1611"/>
      <c r="N84" s="336">
        <v>-5.8201058201058249</v>
      </c>
      <c r="O84" s="1611">
        <v>1209</v>
      </c>
      <c r="P84" s="1611"/>
      <c r="Q84" s="860">
        <v>-8.7547169811320718</v>
      </c>
      <c r="T84" s="837"/>
    </row>
    <row r="85" spans="1:20" ht="24" customHeight="1" x14ac:dyDescent="0.2">
      <c r="A85" s="7"/>
      <c r="B85" s="212" t="s">
        <v>991</v>
      </c>
      <c r="C85" s="334" t="s">
        <v>999</v>
      </c>
      <c r="D85" s="335">
        <v>4124</v>
      </c>
      <c r="E85" s="860">
        <v>-3.1470173790511979</v>
      </c>
      <c r="F85" s="335">
        <v>1200</v>
      </c>
      <c r="G85" s="336">
        <v>-8.3969465648855</v>
      </c>
      <c r="H85" s="337">
        <v>168</v>
      </c>
      <c r="I85" s="336">
        <v>-13.846153846153841</v>
      </c>
      <c r="J85" s="861">
        <v>4316</v>
      </c>
      <c r="K85" s="860">
        <v>13.429697766097238</v>
      </c>
      <c r="L85" s="1610">
        <v>2924</v>
      </c>
      <c r="M85" s="1611"/>
      <c r="N85" s="336">
        <v>-0.8141112618724522</v>
      </c>
      <c r="O85" s="1611">
        <v>1503</v>
      </c>
      <c r="P85" s="1611"/>
      <c r="Q85" s="860">
        <v>13.092550790067726</v>
      </c>
      <c r="T85" s="837"/>
    </row>
    <row r="86" spans="1:20" ht="24" customHeight="1" x14ac:dyDescent="0.2">
      <c r="A86" s="7"/>
      <c r="B86" s="212" t="s">
        <v>991</v>
      </c>
      <c r="C86" s="334" t="s">
        <v>1000</v>
      </c>
      <c r="D86" s="335">
        <v>4143</v>
      </c>
      <c r="E86" s="860">
        <v>-4.6928916494133883</v>
      </c>
      <c r="F86" s="335">
        <v>1039</v>
      </c>
      <c r="G86" s="336">
        <v>-27.34265734265734</v>
      </c>
      <c r="H86" s="337">
        <v>161</v>
      </c>
      <c r="I86" s="336">
        <v>-4.1666666666666625</v>
      </c>
      <c r="J86" s="861">
        <v>3703</v>
      </c>
      <c r="K86" s="860">
        <v>7.6140656785818051</v>
      </c>
      <c r="L86" s="1610">
        <v>3104</v>
      </c>
      <c r="M86" s="1611"/>
      <c r="N86" s="336">
        <v>6.4106959204662362</v>
      </c>
      <c r="O86" s="1611">
        <v>1233</v>
      </c>
      <c r="P86" s="1611"/>
      <c r="Q86" s="860">
        <v>-7.2932330827067631</v>
      </c>
      <c r="T86" s="837"/>
    </row>
    <row r="87" spans="1:20" ht="24" customHeight="1" x14ac:dyDescent="0.2">
      <c r="A87" s="7"/>
      <c r="B87" s="212" t="s">
        <v>991</v>
      </c>
      <c r="C87" s="334" t="s">
        <v>1001</v>
      </c>
      <c r="D87" s="335">
        <v>3431</v>
      </c>
      <c r="E87" s="860">
        <v>-4.826629680998618</v>
      </c>
      <c r="F87" s="335">
        <v>1070</v>
      </c>
      <c r="G87" s="336">
        <v>-64.721397955819327</v>
      </c>
      <c r="H87" s="337">
        <v>171</v>
      </c>
      <c r="I87" s="336">
        <v>41.322314049586772</v>
      </c>
      <c r="J87" s="861">
        <v>2844</v>
      </c>
      <c r="K87" s="860">
        <v>13.57827476038338</v>
      </c>
      <c r="L87" s="1610">
        <v>2361</v>
      </c>
      <c r="M87" s="1611"/>
      <c r="N87" s="336">
        <v>312.76223776223776</v>
      </c>
      <c r="O87" s="1611">
        <v>1057</v>
      </c>
      <c r="P87" s="1611"/>
      <c r="Q87" s="860">
        <v>11.380400421496306</v>
      </c>
      <c r="T87" s="837"/>
    </row>
    <row r="88" spans="1:20" ht="24" customHeight="1" x14ac:dyDescent="0.2">
      <c r="A88" s="7"/>
      <c r="B88" s="212" t="s">
        <v>1002</v>
      </c>
      <c r="C88" s="334" t="s">
        <v>1003</v>
      </c>
      <c r="D88" s="335">
        <v>4716</v>
      </c>
      <c r="E88" s="860">
        <v>-15.920841504724548</v>
      </c>
      <c r="F88" s="335">
        <v>656</v>
      </c>
      <c r="G88" s="336">
        <v>-47.770700636942678</v>
      </c>
      <c r="H88" s="337">
        <v>195</v>
      </c>
      <c r="I88" s="336">
        <v>-8.0188679245283048</v>
      </c>
      <c r="J88" s="861">
        <v>4018</v>
      </c>
      <c r="K88" s="860">
        <v>13.055711873944853</v>
      </c>
      <c r="L88" s="1610">
        <v>4060</v>
      </c>
      <c r="M88" s="1611"/>
      <c r="N88" s="336">
        <v>-6.7309901217551094</v>
      </c>
      <c r="O88" s="1611">
        <v>1766</v>
      </c>
      <c r="P88" s="1611"/>
      <c r="Q88" s="860">
        <v>-2.3230088495575174</v>
      </c>
      <c r="T88" s="837"/>
    </row>
    <row r="89" spans="1:20" ht="24" customHeight="1" x14ac:dyDescent="0.2">
      <c r="A89" s="7"/>
      <c r="B89" s="212" t="s">
        <v>991</v>
      </c>
      <c r="C89" s="334" t="s">
        <v>990</v>
      </c>
      <c r="D89" s="335">
        <v>4410</v>
      </c>
      <c r="E89" s="860">
        <v>-9.3152375077112932</v>
      </c>
      <c r="F89" s="335">
        <v>463</v>
      </c>
      <c r="G89" s="336">
        <v>-65.703703703703709</v>
      </c>
      <c r="H89" s="337">
        <v>169</v>
      </c>
      <c r="I89" s="336">
        <v>4.3209876543209846</v>
      </c>
      <c r="J89" s="861">
        <v>3923</v>
      </c>
      <c r="K89" s="860">
        <v>8.4900442477876084</v>
      </c>
      <c r="L89" s="1610">
        <v>3947</v>
      </c>
      <c r="M89" s="1611"/>
      <c r="N89" s="336">
        <v>12.354113293481351</v>
      </c>
      <c r="O89" s="1611">
        <v>1563</v>
      </c>
      <c r="P89" s="1611"/>
      <c r="Q89" s="860">
        <v>-0.44585987261146487</v>
      </c>
      <c r="T89" s="837"/>
    </row>
    <row r="90" spans="1:20" ht="24" customHeight="1" x14ac:dyDescent="0.2">
      <c r="A90" s="7"/>
      <c r="B90" s="212" t="s">
        <v>991</v>
      </c>
      <c r="C90" s="334" t="s">
        <v>992</v>
      </c>
      <c r="D90" s="335">
        <v>4228</v>
      </c>
      <c r="E90" s="860">
        <v>-10.499576629974595</v>
      </c>
      <c r="F90" s="335">
        <v>485</v>
      </c>
      <c r="G90" s="336">
        <v>-52.263779527559052</v>
      </c>
      <c r="H90" s="337">
        <v>137</v>
      </c>
      <c r="I90" s="336">
        <v>-19.883040935672515</v>
      </c>
      <c r="J90" s="861">
        <v>3677</v>
      </c>
      <c r="K90" s="860">
        <v>39.491654021244301</v>
      </c>
      <c r="L90" s="1610">
        <v>3743</v>
      </c>
      <c r="M90" s="1611"/>
      <c r="N90" s="336">
        <v>0.94390507011865576</v>
      </c>
      <c r="O90" s="1611">
        <v>1417</v>
      </c>
      <c r="P90" s="1611"/>
      <c r="Q90" s="860">
        <v>-1.1854951185495066</v>
      </c>
      <c r="T90" s="837"/>
    </row>
    <row r="91" spans="1:20" ht="24" customHeight="1" x14ac:dyDescent="0.2">
      <c r="A91" s="7"/>
      <c r="B91" s="212" t="s">
        <v>991</v>
      </c>
      <c r="C91" s="334" t="s">
        <v>993</v>
      </c>
      <c r="D91" s="335">
        <v>3371</v>
      </c>
      <c r="E91" s="860">
        <v>-22.505747126436781</v>
      </c>
      <c r="F91" s="335">
        <v>424</v>
      </c>
      <c r="G91" s="336">
        <v>-58.349705304518665</v>
      </c>
      <c r="H91" s="337">
        <v>138</v>
      </c>
      <c r="I91" s="336">
        <v>-26.203208556149736</v>
      </c>
      <c r="J91" s="861">
        <v>3120</v>
      </c>
      <c r="K91" s="860">
        <v>-24.746743849493491</v>
      </c>
      <c r="L91" s="1610">
        <v>2947</v>
      </c>
      <c r="M91" s="1611"/>
      <c r="N91" s="336">
        <v>-11.554621848739499</v>
      </c>
      <c r="O91" s="1611">
        <v>1318</v>
      </c>
      <c r="P91" s="1611"/>
      <c r="Q91" s="860">
        <v>-1.7151379567486913</v>
      </c>
      <c r="T91" s="837"/>
    </row>
    <row r="92" spans="1:20" ht="24" customHeight="1" x14ac:dyDescent="0.2">
      <c r="A92" s="7"/>
      <c r="B92" s="212" t="s">
        <v>991</v>
      </c>
      <c r="C92" s="334" t="s">
        <v>994</v>
      </c>
      <c r="D92" s="335">
        <v>3936</v>
      </c>
      <c r="E92" s="860">
        <v>-13.361215056130316</v>
      </c>
      <c r="F92" s="335">
        <v>524</v>
      </c>
      <c r="G92" s="336">
        <v>-50.566037735849058</v>
      </c>
      <c r="H92" s="337">
        <v>194</v>
      </c>
      <c r="I92" s="336">
        <v>4.3010752688172005</v>
      </c>
      <c r="J92" s="861">
        <v>3751</v>
      </c>
      <c r="K92" s="860">
        <v>3.7334070796460228</v>
      </c>
      <c r="L92" s="1610">
        <v>3412</v>
      </c>
      <c r="M92" s="1611"/>
      <c r="N92" s="336">
        <v>-2.0384725811082416</v>
      </c>
      <c r="O92" s="1611">
        <v>1389</v>
      </c>
      <c r="P92" s="1611"/>
      <c r="Q92" s="860">
        <v>-3.2729805013927527</v>
      </c>
      <c r="T92" s="837"/>
    </row>
    <row r="93" spans="1:20" ht="24" customHeight="1" x14ac:dyDescent="0.2">
      <c r="A93" s="7"/>
      <c r="B93" s="212" t="s">
        <v>991</v>
      </c>
      <c r="C93" s="334" t="s">
        <v>995</v>
      </c>
      <c r="D93" s="335">
        <v>2891</v>
      </c>
      <c r="E93" s="860">
        <v>-24.140645499868796</v>
      </c>
      <c r="F93" s="335">
        <v>352</v>
      </c>
      <c r="G93" s="336">
        <v>-63.897435897435898</v>
      </c>
      <c r="H93" s="337">
        <v>131</v>
      </c>
      <c r="I93" s="336">
        <v>-18.633540372670808</v>
      </c>
      <c r="J93" s="861">
        <v>3339</v>
      </c>
      <c r="K93" s="860">
        <v>-3.9965497412305928</v>
      </c>
      <c r="L93" s="1610">
        <v>2539</v>
      </c>
      <c r="M93" s="1611"/>
      <c r="N93" s="336">
        <v>-10.472496473906912</v>
      </c>
      <c r="O93" s="1611">
        <v>1051</v>
      </c>
      <c r="P93" s="1611"/>
      <c r="Q93" s="860">
        <v>-7.4008810572687267</v>
      </c>
      <c r="T93" s="837"/>
    </row>
    <row r="94" spans="1:20" ht="24" customHeight="1" x14ac:dyDescent="0.2">
      <c r="A94" s="7"/>
      <c r="B94" s="212" t="s">
        <v>991</v>
      </c>
      <c r="C94" s="334" t="s">
        <v>996</v>
      </c>
      <c r="D94" s="335">
        <v>3820</v>
      </c>
      <c r="E94" s="860">
        <v>-10.181048671525982</v>
      </c>
      <c r="F94" s="335">
        <v>445</v>
      </c>
      <c r="G94" s="336">
        <v>-62.415540540540547</v>
      </c>
      <c r="H94" s="337">
        <v>175</v>
      </c>
      <c r="I94" s="336">
        <v>-3.3149171270718258</v>
      </c>
      <c r="J94" s="861">
        <v>2685</v>
      </c>
      <c r="K94" s="860">
        <v>-0.92250922509224953</v>
      </c>
      <c r="L94" s="1610">
        <v>3375</v>
      </c>
      <c r="M94" s="1611"/>
      <c r="N94" s="336">
        <v>9.9706744868035102</v>
      </c>
      <c r="O94" s="1611" t="s">
        <v>219</v>
      </c>
      <c r="P94" s="1611"/>
      <c r="Q94" s="860" t="s">
        <v>219</v>
      </c>
      <c r="T94" s="837"/>
    </row>
    <row r="95" spans="1:20" ht="2.1" customHeight="1" x14ac:dyDescent="0.2">
      <c r="A95" s="209"/>
      <c r="B95" s="327"/>
      <c r="C95" s="338"/>
      <c r="D95" s="339"/>
      <c r="E95" s="340"/>
      <c r="F95" s="341"/>
      <c r="G95" s="342"/>
      <c r="H95" s="341"/>
      <c r="I95" s="342"/>
      <c r="J95" s="343"/>
      <c r="K95" s="340"/>
      <c r="L95" s="327"/>
      <c r="M95" s="344"/>
      <c r="N95" s="342"/>
      <c r="O95" s="344"/>
      <c r="P95" s="344"/>
      <c r="Q95" s="328"/>
      <c r="S95" s="837"/>
    </row>
    <row r="96" spans="1:20" s="222" customFormat="1" ht="18" customHeight="1" x14ac:dyDescent="0.2">
      <c r="B96" s="221" t="s">
        <v>324</v>
      </c>
      <c r="C96" s="221"/>
      <c r="S96" s="838"/>
    </row>
    <row r="97" spans="2:17" ht="18" customHeight="1" x14ac:dyDescent="0.2">
      <c r="C97" s="209"/>
      <c r="D97" s="209"/>
      <c r="E97" s="209"/>
      <c r="F97" s="209"/>
      <c r="G97" s="209"/>
      <c r="H97" s="209"/>
      <c r="I97" s="209"/>
      <c r="J97" s="209"/>
      <c r="K97" s="209"/>
      <c r="L97" s="209"/>
      <c r="M97" s="209"/>
      <c r="N97" s="209"/>
      <c r="O97" s="209"/>
      <c r="P97" s="209"/>
      <c r="Q97" s="209"/>
    </row>
    <row r="98" spans="2:17" ht="18" customHeight="1" x14ac:dyDescent="0.2">
      <c r="B98" s="209"/>
      <c r="C98" s="209"/>
      <c r="D98" s="209"/>
      <c r="E98" s="209"/>
      <c r="F98" s="209"/>
      <c r="G98" s="209"/>
      <c r="H98" s="209"/>
      <c r="I98" s="209"/>
      <c r="J98" s="209"/>
      <c r="K98" s="209"/>
      <c r="L98" s="209"/>
      <c r="M98" s="209"/>
      <c r="N98" s="209"/>
      <c r="O98" s="209"/>
      <c r="P98" s="209"/>
      <c r="Q98" s="209"/>
    </row>
    <row r="99" spans="2:17" ht="18" customHeight="1" x14ac:dyDescent="0.2">
      <c r="B99" s="209"/>
      <c r="C99" s="209"/>
      <c r="D99" s="209"/>
      <c r="E99" s="209"/>
      <c r="F99" s="209"/>
      <c r="G99" s="209"/>
      <c r="H99" s="209"/>
      <c r="I99" s="209"/>
      <c r="J99" s="209"/>
      <c r="K99" s="209"/>
      <c r="L99" s="209"/>
      <c r="M99" s="209"/>
      <c r="N99" s="209"/>
      <c r="O99" s="209"/>
      <c r="P99" s="209"/>
      <c r="Q99" s="209"/>
    </row>
    <row r="100" spans="2:17" ht="4.3499999999999996" customHeight="1" x14ac:dyDescent="0.2">
      <c r="B100" s="1421"/>
      <c r="C100" s="1421"/>
      <c r="D100" s="1421"/>
      <c r="E100" s="1421"/>
      <c r="F100" s="1421"/>
      <c r="G100" s="1421"/>
      <c r="H100" s="1421"/>
      <c r="I100" s="1421"/>
      <c r="J100" s="1421"/>
      <c r="K100" s="1421"/>
      <c r="L100" s="1421"/>
      <c r="M100" s="1421"/>
      <c r="N100" s="1421"/>
      <c r="O100" s="1421"/>
      <c r="P100" s="1421"/>
      <c r="Q100" s="1421"/>
    </row>
    <row r="101" spans="2:17" ht="18" customHeight="1" x14ac:dyDescent="0.3">
      <c r="B101" s="108" t="s">
        <v>942</v>
      </c>
      <c r="C101" s="236"/>
      <c r="D101" s="209"/>
      <c r="E101" s="209"/>
      <c r="F101" s="209"/>
      <c r="G101" s="209"/>
      <c r="H101" s="209"/>
      <c r="I101" s="209"/>
      <c r="J101" s="209"/>
      <c r="K101" s="209"/>
      <c r="L101" s="209"/>
      <c r="M101" s="209"/>
      <c r="N101" s="209"/>
      <c r="O101" s="209"/>
      <c r="P101" s="209"/>
      <c r="Q101" s="773" t="s">
        <v>1004</v>
      </c>
    </row>
    <row r="102" spans="2:17" ht="18" customHeight="1" x14ac:dyDescent="0.2">
      <c r="B102" s="209"/>
      <c r="C102" s="209"/>
      <c r="D102" s="209"/>
      <c r="E102" s="209"/>
      <c r="F102" s="209"/>
      <c r="G102" s="209"/>
      <c r="H102" s="209"/>
      <c r="I102" s="209"/>
      <c r="J102" s="209"/>
      <c r="K102" s="209"/>
      <c r="L102" s="209"/>
      <c r="M102" s="209"/>
      <c r="N102" s="209"/>
      <c r="O102" s="209"/>
      <c r="P102" s="209"/>
      <c r="Q102" s="209"/>
    </row>
    <row r="103" spans="2:17" ht="18" customHeight="1" x14ac:dyDescent="0.2">
      <c r="B103" s="209"/>
      <c r="C103" s="209"/>
      <c r="D103" s="209"/>
      <c r="E103" s="209"/>
      <c r="F103" s="209"/>
      <c r="G103" s="209"/>
      <c r="H103" s="209"/>
      <c r="I103" s="209"/>
      <c r="J103" s="209"/>
      <c r="K103" s="209"/>
      <c r="L103" s="209"/>
      <c r="M103" s="209"/>
      <c r="N103" s="209"/>
      <c r="O103" s="209"/>
      <c r="P103" s="209"/>
      <c r="Q103" s="209"/>
    </row>
    <row r="104" spans="2:17" ht="18" customHeight="1" x14ac:dyDescent="0.2">
      <c r="B104" s="209"/>
      <c r="C104" s="209"/>
      <c r="D104" s="209"/>
      <c r="E104" s="209"/>
      <c r="F104" s="209"/>
      <c r="G104" s="209"/>
      <c r="H104" s="209"/>
      <c r="I104" s="209"/>
      <c r="J104" s="209"/>
      <c r="K104" s="209"/>
      <c r="L104" s="209"/>
      <c r="M104" s="209"/>
      <c r="N104" s="209"/>
      <c r="O104" s="209"/>
      <c r="P104" s="209"/>
      <c r="Q104" s="209"/>
    </row>
    <row r="105" spans="2:17" s="863" customFormat="1" ht="24" customHeight="1" x14ac:dyDescent="0.2">
      <c r="B105" s="862"/>
      <c r="C105" s="862"/>
      <c r="D105" s="1638"/>
      <c r="E105" s="1638"/>
      <c r="F105" s="1638"/>
      <c r="G105" s="1638"/>
      <c r="H105" s="1638"/>
      <c r="I105" s="1638"/>
      <c r="J105" s="1638"/>
      <c r="K105" s="1638"/>
      <c r="L105" s="1638"/>
      <c r="M105" s="1638"/>
      <c r="N105" s="1638"/>
      <c r="O105" s="1638"/>
      <c r="P105" s="1638"/>
      <c r="Q105" s="1638"/>
    </row>
    <row r="106" spans="2:17" s="863" customFormat="1" ht="24" customHeight="1" x14ac:dyDescent="0.2">
      <c r="B106" s="862"/>
      <c r="C106" s="862"/>
      <c r="D106" s="1638"/>
      <c r="E106" s="1638"/>
      <c r="F106" s="1638"/>
      <c r="G106" s="1638"/>
      <c r="H106" s="1638"/>
      <c r="I106" s="1638"/>
      <c r="J106" s="1638"/>
      <c r="K106" s="1638"/>
      <c r="L106" s="1638"/>
      <c r="M106" s="1638"/>
      <c r="N106" s="1638"/>
      <c r="O106" s="1638"/>
      <c r="P106" s="1638"/>
      <c r="Q106" s="1638"/>
    </row>
    <row r="107" spans="2:17" s="863" customFormat="1" ht="24" customHeight="1" x14ac:dyDescent="0.2">
      <c r="B107" s="862"/>
      <c r="C107" s="862"/>
      <c r="D107" s="862"/>
      <c r="E107" s="862"/>
      <c r="F107" s="862"/>
      <c r="G107" s="862"/>
      <c r="H107" s="862"/>
      <c r="I107" s="862"/>
      <c r="J107" s="862"/>
      <c r="K107" s="862"/>
      <c r="L107" s="862"/>
      <c r="M107" s="862"/>
      <c r="N107" s="862"/>
      <c r="O107" s="862"/>
      <c r="P107" s="862"/>
      <c r="Q107" s="862"/>
    </row>
    <row r="108" spans="2:17" s="863" customFormat="1" ht="24" customHeight="1" x14ac:dyDescent="0.2">
      <c r="B108" s="862"/>
      <c r="C108" s="862"/>
      <c r="D108" s="862"/>
      <c r="E108" s="862"/>
      <c r="F108" s="862"/>
      <c r="G108" s="862"/>
      <c r="H108" s="862"/>
      <c r="I108" s="862"/>
      <c r="J108" s="862"/>
      <c r="K108" s="862"/>
      <c r="L108" s="1638"/>
      <c r="M108" s="1638"/>
      <c r="N108" s="862"/>
      <c r="O108" s="1638"/>
      <c r="P108" s="1638"/>
      <c r="Q108" s="862"/>
    </row>
    <row r="109" spans="2:17" s="863" customFormat="1" ht="24" customHeight="1" x14ac:dyDescent="0.2">
      <c r="B109" s="862"/>
      <c r="C109" s="862"/>
      <c r="D109" s="862"/>
      <c r="E109" s="862"/>
      <c r="F109" s="862"/>
      <c r="G109" s="862"/>
      <c r="H109" s="862"/>
      <c r="I109" s="862"/>
      <c r="J109" s="862"/>
      <c r="K109" s="862"/>
      <c r="L109" s="1638"/>
      <c r="M109" s="1638"/>
      <c r="N109" s="862"/>
      <c r="O109" s="1638"/>
      <c r="P109" s="1638"/>
      <c r="Q109" s="862"/>
    </row>
    <row r="110" spans="2:17" s="863" customFormat="1" ht="18" customHeight="1" x14ac:dyDescent="0.2">
      <c r="B110" s="862"/>
      <c r="C110" s="862"/>
      <c r="D110" s="862"/>
      <c r="E110" s="862"/>
      <c r="F110" s="862"/>
      <c r="G110" s="862"/>
      <c r="H110" s="862"/>
      <c r="I110" s="862"/>
      <c r="J110" s="862"/>
      <c r="K110" s="862"/>
      <c r="L110" s="862"/>
      <c r="M110" s="862"/>
      <c r="N110" s="862"/>
      <c r="O110" s="862"/>
      <c r="P110" s="862"/>
      <c r="Q110" s="862"/>
    </row>
    <row r="111" spans="2:17" ht="18" customHeight="1" x14ac:dyDescent="0.2">
      <c r="B111" s="209"/>
      <c r="C111" s="209"/>
      <c r="D111" s="862"/>
      <c r="E111" s="862"/>
      <c r="F111" s="862"/>
      <c r="G111" s="862"/>
      <c r="H111" s="862"/>
      <c r="I111" s="862"/>
      <c r="J111" s="862"/>
      <c r="K111" s="862"/>
      <c r="L111" s="862"/>
      <c r="M111" s="862"/>
      <c r="N111" s="862"/>
      <c r="O111" s="862"/>
      <c r="P111" s="862"/>
      <c r="Q111" s="862"/>
    </row>
    <row r="112" spans="2:17" ht="18" customHeight="1" x14ac:dyDescent="0.2">
      <c r="B112" s="209"/>
      <c r="C112" s="209"/>
      <c r="D112" s="1638"/>
      <c r="E112" s="1638"/>
      <c r="F112" s="1638"/>
      <c r="G112" s="1638"/>
      <c r="H112" s="1638"/>
      <c r="I112" s="1638"/>
      <c r="J112" s="1638"/>
      <c r="K112" s="1638"/>
      <c r="L112" s="1638"/>
      <c r="M112" s="1638"/>
      <c r="N112" s="1638"/>
      <c r="O112" s="1638"/>
      <c r="P112" s="1638"/>
      <c r="Q112" s="1638"/>
    </row>
    <row r="113" spans="4:17" ht="18" customHeight="1" x14ac:dyDescent="0.2">
      <c r="D113" s="1638"/>
      <c r="E113" s="1638"/>
      <c r="F113" s="1638"/>
      <c r="G113" s="1638"/>
      <c r="H113" s="1638"/>
      <c r="I113" s="1638"/>
      <c r="J113" s="1638"/>
      <c r="K113" s="1638"/>
      <c r="L113" s="1638"/>
      <c r="M113" s="1638"/>
      <c r="N113" s="1638"/>
      <c r="O113" s="1638"/>
      <c r="P113" s="1638"/>
      <c r="Q113" s="1638"/>
    </row>
    <row r="114" spans="4:17" ht="18" customHeight="1" x14ac:dyDescent="0.2">
      <c r="D114" s="862"/>
      <c r="E114" s="862"/>
      <c r="F114" s="862"/>
      <c r="G114" s="862"/>
      <c r="H114" s="862"/>
      <c r="I114" s="862"/>
      <c r="J114" s="862"/>
      <c r="K114" s="862"/>
      <c r="L114" s="862"/>
      <c r="M114" s="862"/>
      <c r="N114" s="862"/>
      <c r="O114" s="862"/>
      <c r="P114" s="862"/>
      <c r="Q114" s="862"/>
    </row>
    <row r="115" spans="4:17" ht="18" customHeight="1" x14ac:dyDescent="0.2">
      <c r="D115" s="862"/>
      <c r="E115" s="862"/>
      <c r="F115" s="862"/>
      <c r="G115" s="862"/>
      <c r="H115" s="862"/>
      <c r="I115" s="862"/>
      <c r="J115" s="862"/>
      <c r="K115" s="862"/>
      <c r="L115" s="1639"/>
      <c r="M115" s="1639"/>
      <c r="N115" s="862"/>
      <c r="O115" s="1639"/>
      <c r="P115" s="1639"/>
      <c r="Q115" s="862"/>
    </row>
    <row r="116" spans="4:17" ht="18" customHeight="1" x14ac:dyDescent="0.2">
      <c r="D116" s="862"/>
      <c r="E116" s="862"/>
      <c r="F116" s="862"/>
      <c r="G116" s="862"/>
      <c r="H116" s="862"/>
      <c r="I116" s="862"/>
      <c r="J116" s="862"/>
      <c r="K116" s="862"/>
      <c r="L116" s="1639"/>
      <c r="M116" s="1639"/>
      <c r="N116" s="862"/>
      <c r="O116" s="1639"/>
      <c r="P116" s="1639"/>
      <c r="Q116" s="862"/>
    </row>
  </sheetData>
  <mergeCells count="271">
    <mergeCell ref="O94:P94"/>
    <mergeCell ref="O109:P109"/>
    <mergeCell ref="L115:M115"/>
    <mergeCell ref="L116:M116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O115:P115"/>
    <mergeCell ref="O116:P116"/>
    <mergeCell ref="L109:M109"/>
    <mergeCell ref="L108:M108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O108:P108"/>
    <mergeCell ref="P28:Q28"/>
    <mergeCell ref="P32:Q32"/>
    <mergeCell ref="D27:E27"/>
    <mergeCell ref="F27:G27"/>
    <mergeCell ref="H27:I27"/>
    <mergeCell ref="J27:K27"/>
    <mergeCell ref="L27:M27"/>
    <mergeCell ref="N27:O27"/>
    <mergeCell ref="P27:Q27"/>
    <mergeCell ref="H28:I28"/>
    <mergeCell ref="J28:K28"/>
    <mergeCell ref="L28:M28"/>
    <mergeCell ref="N28:O28"/>
    <mergeCell ref="D28:E28"/>
    <mergeCell ref="F28:G28"/>
    <mergeCell ref="J29:K29"/>
    <mergeCell ref="L29:M29"/>
    <mergeCell ref="N29:O29"/>
    <mergeCell ref="P29:Q29"/>
    <mergeCell ref="H31:I31"/>
    <mergeCell ref="J31:K31"/>
    <mergeCell ref="L31:M31"/>
    <mergeCell ref="N31:O31"/>
    <mergeCell ref="P31:Q31"/>
    <mergeCell ref="D30:E30"/>
    <mergeCell ref="F30:G30"/>
    <mergeCell ref="H30:I30"/>
    <mergeCell ref="J30:K30"/>
    <mergeCell ref="L30:M30"/>
    <mergeCell ref="N30:O30"/>
    <mergeCell ref="P30:Q30"/>
    <mergeCell ref="L91:M91"/>
    <mergeCell ref="O91:P91"/>
    <mergeCell ref="L90:M90"/>
    <mergeCell ref="O90:P90"/>
    <mergeCell ref="O77:P77"/>
    <mergeCell ref="O89:P89"/>
    <mergeCell ref="L70:N71"/>
    <mergeCell ref="D32:E32"/>
    <mergeCell ref="F32:G32"/>
    <mergeCell ref="H32:I32"/>
    <mergeCell ref="J32:K32"/>
    <mergeCell ref="L32:M32"/>
    <mergeCell ref="N32:O32"/>
    <mergeCell ref="D31:E31"/>
    <mergeCell ref="D33:E33"/>
    <mergeCell ref="F33:G33"/>
    <mergeCell ref="H33:I33"/>
    <mergeCell ref="B100:Q100"/>
    <mergeCell ref="L78:M78"/>
    <mergeCell ref="O78:P78"/>
    <mergeCell ref="L79:M79"/>
    <mergeCell ref="O79:P79"/>
    <mergeCell ref="L80:M80"/>
    <mergeCell ref="O80:P80"/>
    <mergeCell ref="L82:M82"/>
    <mergeCell ref="O82:P82"/>
    <mergeCell ref="L83:M83"/>
    <mergeCell ref="L84:M84"/>
    <mergeCell ref="O83:P83"/>
    <mergeCell ref="L81:M81"/>
    <mergeCell ref="O81:P81"/>
    <mergeCell ref="O84:P84"/>
    <mergeCell ref="L85:M85"/>
    <mergeCell ref="O85:P85"/>
    <mergeCell ref="L86:M86"/>
    <mergeCell ref="O86:P86"/>
    <mergeCell ref="L88:M88"/>
    <mergeCell ref="O88:P88"/>
    <mergeCell ref="L87:M87"/>
    <mergeCell ref="O87:P87"/>
    <mergeCell ref="L94:M94"/>
    <mergeCell ref="D20:E20"/>
    <mergeCell ref="F20:G20"/>
    <mergeCell ref="H20:I20"/>
    <mergeCell ref="J20:K20"/>
    <mergeCell ref="B70:C72"/>
    <mergeCell ref="D70:E71"/>
    <mergeCell ref="F70:G71"/>
    <mergeCell ref="H70:I71"/>
    <mergeCell ref="J70:K71"/>
    <mergeCell ref="D26:E26"/>
    <mergeCell ref="F26:G26"/>
    <mergeCell ref="H26:I26"/>
    <mergeCell ref="J26:K26"/>
    <mergeCell ref="D21:E21"/>
    <mergeCell ref="F21:G21"/>
    <mergeCell ref="H21:I21"/>
    <mergeCell ref="J21:K21"/>
    <mergeCell ref="D24:E24"/>
    <mergeCell ref="F24:G24"/>
    <mergeCell ref="H24:I24"/>
    <mergeCell ref="J24:K24"/>
    <mergeCell ref="D29:E29"/>
    <mergeCell ref="F29:G29"/>
    <mergeCell ref="P20:Q20"/>
    <mergeCell ref="F31:G31"/>
    <mergeCell ref="H29:I29"/>
    <mergeCell ref="P18:Q18"/>
    <mergeCell ref="D19:E19"/>
    <mergeCell ref="F19:G19"/>
    <mergeCell ref="H19:I19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D22:E22"/>
    <mergeCell ref="F22:G22"/>
    <mergeCell ref="H22:I22"/>
    <mergeCell ref="J22:K22"/>
    <mergeCell ref="L22:M22"/>
    <mergeCell ref="N22:O22"/>
    <mergeCell ref="P22:Q22"/>
    <mergeCell ref="P14:Q14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L13:M13"/>
    <mergeCell ref="B14:C14"/>
    <mergeCell ref="D14:E14"/>
    <mergeCell ref="F14:G14"/>
    <mergeCell ref="H14:I14"/>
    <mergeCell ref="J14:K14"/>
    <mergeCell ref="L14:M14"/>
    <mergeCell ref="N14:O14"/>
    <mergeCell ref="N20:O20"/>
    <mergeCell ref="L20:M20"/>
    <mergeCell ref="N9:O9"/>
    <mergeCell ref="P9:Q9"/>
    <mergeCell ref="B10:C10"/>
    <mergeCell ref="B11:C11"/>
    <mergeCell ref="B6:C9"/>
    <mergeCell ref="D6:O6"/>
    <mergeCell ref="P6:Q8"/>
    <mergeCell ref="D7:E8"/>
    <mergeCell ref="F7:G8"/>
    <mergeCell ref="H7:I8"/>
    <mergeCell ref="J7:K8"/>
    <mergeCell ref="L7:M8"/>
    <mergeCell ref="N7:O8"/>
    <mergeCell ref="D9:M9"/>
    <mergeCell ref="N12:O12"/>
    <mergeCell ref="P12:Q12"/>
    <mergeCell ref="N13:O13"/>
    <mergeCell ref="P13:Q13"/>
    <mergeCell ref="P16:Q16"/>
    <mergeCell ref="B12:C12"/>
    <mergeCell ref="D12:E12"/>
    <mergeCell ref="F12:G12"/>
    <mergeCell ref="H12:I12"/>
    <mergeCell ref="J12:K12"/>
    <mergeCell ref="L12:M12"/>
    <mergeCell ref="B15:C15"/>
    <mergeCell ref="D15:E15"/>
    <mergeCell ref="F15:G15"/>
    <mergeCell ref="H15:I15"/>
    <mergeCell ref="J15:K15"/>
    <mergeCell ref="L15:M15"/>
    <mergeCell ref="N15:O15"/>
    <mergeCell ref="P15:Q15"/>
    <mergeCell ref="B13:C13"/>
    <mergeCell ref="D13:E13"/>
    <mergeCell ref="F13:G13"/>
    <mergeCell ref="H13:I13"/>
    <mergeCell ref="J13:K13"/>
    <mergeCell ref="B1:Q1"/>
    <mergeCell ref="D25:E25"/>
    <mergeCell ref="F25:G25"/>
    <mergeCell ref="H25:I25"/>
    <mergeCell ref="J25:K25"/>
    <mergeCell ref="L25:M25"/>
    <mergeCell ref="N25:O25"/>
    <mergeCell ref="P25:Q25"/>
    <mergeCell ref="L26:M26"/>
    <mergeCell ref="N26:O26"/>
    <mergeCell ref="P26:Q26"/>
    <mergeCell ref="L24:M24"/>
    <mergeCell ref="N24:O24"/>
    <mergeCell ref="P24:Q24"/>
    <mergeCell ref="D23:E23"/>
    <mergeCell ref="F23:G23"/>
    <mergeCell ref="H23:I23"/>
    <mergeCell ref="J23:K23"/>
    <mergeCell ref="L23:M23"/>
    <mergeCell ref="N23:O23"/>
    <mergeCell ref="P23:Q23"/>
    <mergeCell ref="L21:M21"/>
    <mergeCell ref="N21:O21"/>
    <mergeCell ref="P21:Q21"/>
    <mergeCell ref="B75:C75"/>
    <mergeCell ref="L75:M75"/>
    <mergeCell ref="O75:P75"/>
    <mergeCell ref="D34:E34"/>
    <mergeCell ref="F34:G34"/>
    <mergeCell ref="H34:I34"/>
    <mergeCell ref="J34:K34"/>
    <mergeCell ref="L34:M34"/>
    <mergeCell ref="N34:O34"/>
    <mergeCell ref="P34:Q34"/>
    <mergeCell ref="B74:C74"/>
    <mergeCell ref="L74:M74"/>
    <mergeCell ref="O74:P74"/>
    <mergeCell ref="B73:C73"/>
    <mergeCell ref="L73:M73"/>
    <mergeCell ref="O73:P73"/>
    <mergeCell ref="O70:Q71"/>
    <mergeCell ref="L72:M72"/>
    <mergeCell ref="O72:P72"/>
    <mergeCell ref="J33:K33"/>
    <mergeCell ref="L33:M33"/>
    <mergeCell ref="N33:O33"/>
    <mergeCell ref="P33:Q33"/>
    <mergeCell ref="L93:M93"/>
    <mergeCell ref="O93:P93"/>
    <mergeCell ref="L77:M77"/>
    <mergeCell ref="L89:M89"/>
    <mergeCell ref="L92:M92"/>
    <mergeCell ref="O92:P92"/>
  </mergeCells>
  <phoneticPr fontId="92" type="noConversion"/>
  <conditionalFormatting sqref="B77:Q94 B16:Q33">
    <cfRule type="expression" dxfId="39" priority="1">
      <formula>$B16&lt;&gt;""</formula>
    </cfRule>
  </conditionalFormatting>
  <hyperlinks>
    <hyperlink ref="S4" location="Índice!A1" display="Índice" xr:uid="{00000000-0004-0000-1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Folha22"/>
  <dimension ref="B1:X116"/>
  <sheetViews>
    <sheetView view="pageBreakPreview" zoomScale="65" zoomScaleNormal="60" zoomScaleSheetLayoutView="65" workbookViewId="0"/>
  </sheetViews>
  <sheetFormatPr defaultColWidth="9.140625" defaultRowHeight="12.75" x14ac:dyDescent="0.2"/>
  <cols>
    <col min="1" max="1" width="9.140625" style="208"/>
    <col min="2" max="3" width="5.85546875" style="208" customWidth="1"/>
    <col min="4" max="17" width="10.85546875" style="208" customWidth="1"/>
    <col min="18" max="18" width="8.85546875" style="208" customWidth="1"/>
    <col min="19" max="20" width="10.85546875" style="208" customWidth="1"/>
    <col min="21" max="21" width="8.85546875" style="208" customWidth="1"/>
    <col min="22" max="22" width="9.140625" style="208"/>
    <col min="23" max="23" width="12.140625" style="208" bestFit="1" customWidth="1"/>
    <col min="24" max="24" width="12.85546875" style="208" bestFit="1" customWidth="1"/>
    <col min="25" max="16384" width="9.140625" style="208"/>
  </cols>
  <sheetData>
    <row r="1" spans="2:24" ht="26.25" customHeight="1" x14ac:dyDescent="0.2">
      <c r="B1" s="1190" t="s">
        <v>8</v>
      </c>
      <c r="C1" s="1190"/>
      <c r="D1" s="1190"/>
      <c r="E1" s="1190"/>
      <c r="F1" s="1190"/>
      <c r="G1" s="1190"/>
      <c r="H1" s="1190"/>
      <c r="I1" s="1190"/>
      <c r="J1" s="1190"/>
      <c r="K1" s="1190"/>
      <c r="L1" s="1190"/>
      <c r="M1" s="1190"/>
      <c r="N1" s="1190"/>
      <c r="O1" s="1190"/>
      <c r="P1" s="1190"/>
      <c r="Q1" s="1190"/>
      <c r="R1" s="1190"/>
      <c r="S1" s="1190"/>
      <c r="T1" s="1190"/>
      <c r="U1" s="1190"/>
      <c r="V1" s="209"/>
      <c r="W1" s="209"/>
      <c r="X1" s="209"/>
    </row>
    <row r="2" spans="2:24" ht="4.3499999999999996" customHeight="1" x14ac:dyDescent="0.2"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319"/>
      <c r="Q2" s="319"/>
      <c r="R2" s="319"/>
      <c r="S2" s="319"/>
      <c r="T2" s="319"/>
      <c r="U2" s="319"/>
      <c r="V2" s="209"/>
      <c r="W2" s="209"/>
      <c r="X2" s="209"/>
    </row>
    <row r="3" spans="2:24" ht="18" customHeight="1" x14ac:dyDescent="0.2">
      <c r="B3" s="209"/>
      <c r="C3" s="209"/>
      <c r="D3" s="209"/>
      <c r="E3" s="209"/>
      <c r="F3" s="209"/>
      <c r="G3" s="209"/>
      <c r="H3" s="209"/>
      <c r="I3" s="209"/>
      <c r="J3" s="209"/>
      <c r="K3" s="209"/>
      <c r="L3" s="209"/>
      <c r="M3" s="209"/>
      <c r="N3" s="209"/>
      <c r="O3" s="209"/>
      <c r="P3" s="209"/>
      <c r="Q3" s="209"/>
      <c r="R3" s="209"/>
      <c r="S3" s="209"/>
      <c r="T3" s="209"/>
      <c r="U3" s="209"/>
      <c r="V3" s="209"/>
      <c r="W3" s="209"/>
      <c r="X3" s="209"/>
    </row>
    <row r="4" spans="2:24" ht="18" customHeight="1" x14ac:dyDescent="0.25">
      <c r="B4" s="209"/>
      <c r="C4" s="209"/>
      <c r="D4" s="209"/>
      <c r="E4" s="209"/>
      <c r="F4" s="209"/>
      <c r="G4" s="209"/>
      <c r="H4" s="209"/>
      <c r="I4" s="209"/>
      <c r="J4" s="209"/>
      <c r="K4" s="209"/>
      <c r="L4" s="209"/>
      <c r="M4" s="209"/>
      <c r="N4" s="209"/>
      <c r="O4" s="209"/>
      <c r="P4" s="209"/>
      <c r="Q4" s="209"/>
      <c r="R4" s="209"/>
      <c r="S4" s="209"/>
      <c r="T4" s="209"/>
      <c r="V4" s="209"/>
      <c r="W4" s="764" t="s">
        <v>0</v>
      </c>
      <c r="X4" s="209"/>
    </row>
    <row r="5" spans="2:24" s="9" customFormat="1" ht="18" customHeight="1" x14ac:dyDescent="0.25">
      <c r="B5" s="36" t="s">
        <v>325</v>
      </c>
      <c r="C5" s="37"/>
    </row>
    <row r="6" spans="2:24" s="9" customFormat="1" ht="18" customHeight="1" x14ac:dyDescent="0.2">
      <c r="B6" s="112" t="s">
        <v>977</v>
      </c>
      <c r="C6" s="84"/>
    </row>
    <row r="7" spans="2:24" ht="30" customHeight="1" x14ac:dyDescent="0.2">
      <c r="B7" s="1666"/>
      <c r="C7" s="1667"/>
      <c r="D7" s="1668" t="s">
        <v>326</v>
      </c>
      <c r="E7" s="1669"/>
      <c r="F7" s="1669"/>
      <c r="G7" s="1670"/>
      <c r="H7" s="1668" t="s">
        <v>327</v>
      </c>
      <c r="I7" s="1669"/>
      <c r="J7" s="1669"/>
      <c r="K7" s="1669"/>
      <c r="L7" s="1670"/>
      <c r="M7" s="1668" t="s">
        <v>328</v>
      </c>
      <c r="N7" s="1669"/>
      <c r="O7" s="1669"/>
      <c r="P7" s="1669"/>
      <c r="Q7" s="1670"/>
      <c r="R7" s="1668" t="s">
        <v>329</v>
      </c>
      <c r="S7" s="1669"/>
      <c r="T7" s="1669"/>
      <c r="U7" s="1673"/>
      <c r="V7" s="209"/>
      <c r="W7" s="209"/>
      <c r="X7" s="209"/>
    </row>
    <row r="8" spans="2:24" ht="30" customHeight="1" x14ac:dyDescent="0.2">
      <c r="B8" s="1666"/>
      <c r="C8" s="1667"/>
      <c r="D8" s="1628"/>
      <c r="E8" s="1671"/>
      <c r="F8" s="1671"/>
      <c r="G8" s="1672"/>
      <c r="H8" s="1628"/>
      <c r="I8" s="1671"/>
      <c r="J8" s="1671"/>
      <c r="K8" s="1671"/>
      <c r="L8" s="1672"/>
      <c r="M8" s="1628"/>
      <c r="N8" s="1671"/>
      <c r="O8" s="1671"/>
      <c r="P8" s="1671"/>
      <c r="Q8" s="1672"/>
      <c r="R8" s="1628"/>
      <c r="S8" s="1671"/>
      <c r="T8" s="1671"/>
      <c r="U8" s="1674"/>
      <c r="V8" s="209"/>
      <c r="W8" s="209"/>
      <c r="X8" s="209"/>
    </row>
    <row r="9" spans="2:24" ht="24" customHeight="1" x14ac:dyDescent="0.2">
      <c r="B9" s="1666"/>
      <c r="C9" s="1666"/>
      <c r="D9" s="1675" t="s">
        <v>0</v>
      </c>
      <c r="E9" s="1676"/>
      <c r="F9" s="345" t="s">
        <v>59</v>
      </c>
      <c r="G9" s="345" t="s">
        <v>116</v>
      </c>
      <c r="H9" s="1675" t="s">
        <v>0</v>
      </c>
      <c r="I9" s="1677"/>
      <c r="J9" s="1676"/>
      <c r="K9" s="345" t="s">
        <v>59</v>
      </c>
      <c r="L9" s="345" t="s">
        <v>116</v>
      </c>
      <c r="M9" s="1675" t="s">
        <v>0</v>
      </c>
      <c r="N9" s="1677"/>
      <c r="O9" s="1676"/>
      <c r="P9" s="345" t="s">
        <v>59</v>
      </c>
      <c r="Q9" s="345" t="s">
        <v>116</v>
      </c>
      <c r="R9" s="1675" t="s">
        <v>0</v>
      </c>
      <c r="S9" s="1676"/>
      <c r="T9" s="345" t="s">
        <v>59</v>
      </c>
      <c r="U9" s="345" t="s">
        <v>116</v>
      </c>
      <c r="V9" s="209"/>
      <c r="W9" s="209"/>
      <c r="X9" s="209"/>
    </row>
    <row r="10" spans="2:24" ht="22.5" customHeight="1" x14ac:dyDescent="0.2">
      <c r="B10" s="1651">
        <v>2022</v>
      </c>
      <c r="C10" s="1651"/>
      <c r="D10" s="1652">
        <v>100.71083333333333</v>
      </c>
      <c r="E10" s="1653"/>
      <c r="F10" s="1106">
        <v>0.71083333333332721</v>
      </c>
      <c r="G10" s="1107"/>
      <c r="H10" s="1654">
        <v>99.07</v>
      </c>
      <c r="I10" s="1654" t="e">
        <v>#N/A</v>
      </c>
      <c r="J10" s="1654" t="e">
        <v>#N/A</v>
      </c>
      <c r="K10" s="1106">
        <v>-0.92917440978675936</v>
      </c>
      <c r="L10" s="1106"/>
      <c r="M10" s="1655">
        <v>101.74333333333333</v>
      </c>
      <c r="N10" s="1656"/>
      <c r="O10" s="1656"/>
      <c r="P10" s="1106">
        <v>1.743333333333319</v>
      </c>
      <c r="Q10" s="1107"/>
      <c r="R10" s="1657">
        <v>94.38</v>
      </c>
      <c r="S10" s="1658" t="e">
        <v>#N/A</v>
      </c>
      <c r="T10" s="1048">
        <v>-5.6207864934458733</v>
      </c>
      <c r="U10" s="1108"/>
      <c r="V10" s="209"/>
      <c r="X10" s="865"/>
    </row>
    <row r="11" spans="2:24" ht="22.5" customHeight="1" x14ac:dyDescent="0.2">
      <c r="B11" s="1417">
        <v>2023</v>
      </c>
      <c r="C11" s="1417"/>
      <c r="D11" s="1659">
        <v>97.558333333333337</v>
      </c>
      <c r="E11" s="1660"/>
      <c r="F11" s="1109">
        <v>-3.1302491456562831</v>
      </c>
      <c r="G11" s="211"/>
      <c r="H11" s="1661">
        <v>102.46666666666665</v>
      </c>
      <c r="I11" s="1661" t="e">
        <v>#N/A</v>
      </c>
      <c r="J11" s="1661" t="e">
        <v>#N/A</v>
      </c>
      <c r="K11" s="1109">
        <v>3.4285522021466175</v>
      </c>
      <c r="L11" s="1109"/>
      <c r="M11" s="1655">
        <v>98.034999999999982</v>
      </c>
      <c r="N11" s="1656" t="e">
        <v>#N/A</v>
      </c>
      <c r="O11" s="1656" t="e">
        <v>#N/A</v>
      </c>
      <c r="P11" s="1109">
        <v>-3.6447924515938923</v>
      </c>
      <c r="Q11" s="211"/>
      <c r="R11" s="1662">
        <v>93.339999999999989</v>
      </c>
      <c r="S11" s="1663" t="e">
        <v>#N/A</v>
      </c>
      <c r="T11" s="981">
        <v>-1.1019283746556585</v>
      </c>
      <c r="U11" s="1110"/>
      <c r="V11" s="209"/>
      <c r="X11" s="865"/>
    </row>
    <row r="12" spans="2:24" ht="22.5" customHeight="1" x14ac:dyDescent="0.2">
      <c r="B12" s="1417">
        <v>2024</v>
      </c>
      <c r="C12" s="1417"/>
      <c r="D12" s="1659">
        <v>98.27500000000002</v>
      </c>
      <c r="E12" s="1660"/>
      <c r="F12" s="1109">
        <v>0.73460322883747153</v>
      </c>
      <c r="G12" s="211"/>
      <c r="H12" s="1661">
        <v>93.705833333333331</v>
      </c>
      <c r="I12" s="1661" t="e">
        <v>#N/A</v>
      </c>
      <c r="J12" s="1661" t="e">
        <v>#N/A</v>
      </c>
      <c r="K12" s="1109">
        <v>-8.5499349381912726</v>
      </c>
      <c r="L12" s="1109"/>
      <c r="M12" s="1655">
        <v>98.57083333333334</v>
      </c>
      <c r="N12" s="1656" t="e">
        <v>#N/A</v>
      </c>
      <c r="O12" s="1656" t="e">
        <v>#N/A</v>
      </c>
      <c r="P12" s="1109">
        <v>0.54657350266062998</v>
      </c>
      <c r="Q12" s="211"/>
      <c r="R12" s="1662">
        <v>96.561666666666667</v>
      </c>
      <c r="S12" s="1663" t="e">
        <v>#N/A</v>
      </c>
      <c r="T12" s="981">
        <v>3.4515391757731662</v>
      </c>
      <c r="U12" s="1110"/>
      <c r="V12" s="209"/>
      <c r="X12" s="865"/>
    </row>
    <row r="13" spans="2:24" ht="24" customHeight="1" x14ac:dyDescent="0.2">
      <c r="B13" s="334"/>
      <c r="C13" s="334"/>
      <c r="D13" s="1647"/>
      <c r="E13" s="1645"/>
      <c r="F13" s="215"/>
      <c r="G13" s="214"/>
      <c r="H13" s="1648"/>
      <c r="I13" s="1648"/>
      <c r="J13" s="1648"/>
      <c r="K13" s="215"/>
      <c r="L13" s="215"/>
      <c r="M13" s="1664"/>
      <c r="N13" s="1665"/>
      <c r="O13" s="1665"/>
      <c r="P13" s="215"/>
      <c r="Q13" s="214"/>
      <c r="R13" s="1647"/>
      <c r="S13" s="1645"/>
      <c r="T13" s="215"/>
      <c r="U13" s="1111"/>
      <c r="V13" s="209"/>
      <c r="X13" s="865"/>
    </row>
    <row r="14" spans="2:24" ht="24" customHeight="1" x14ac:dyDescent="0.2">
      <c r="B14" s="212" t="s">
        <v>989</v>
      </c>
      <c r="C14" s="334" t="s">
        <v>1003</v>
      </c>
      <c r="D14" s="1647">
        <v>100.35</v>
      </c>
      <c r="E14" s="1645"/>
      <c r="F14" s="215">
        <v>-0.80071174377224219</v>
      </c>
      <c r="G14" s="214">
        <v>-0.80071174377224219</v>
      </c>
      <c r="H14" s="1648">
        <v>99.06</v>
      </c>
      <c r="I14" s="1648"/>
      <c r="J14" s="1648"/>
      <c r="K14" s="215">
        <v>-1.2756627466613546</v>
      </c>
      <c r="L14" s="214">
        <v>-1.2756627466613546</v>
      </c>
      <c r="M14" s="1408">
        <v>100.03</v>
      </c>
      <c r="N14" s="1407"/>
      <c r="O14" s="1407"/>
      <c r="P14" s="215">
        <v>0.16020827075198252</v>
      </c>
      <c r="Q14" s="214">
        <v>0.16020827075198252</v>
      </c>
      <c r="R14" s="1649">
        <v>102.09</v>
      </c>
      <c r="S14" s="1650"/>
      <c r="T14" s="864">
        <v>-6.4852981588348406</v>
      </c>
      <c r="U14" s="1112">
        <v>-6.4852981588348406</v>
      </c>
      <c r="V14" s="209"/>
      <c r="X14" s="865"/>
    </row>
    <row r="15" spans="2:24" ht="24" customHeight="1" x14ac:dyDescent="0.2">
      <c r="B15" s="212" t="s">
        <v>991</v>
      </c>
      <c r="C15" s="334" t="s">
        <v>990</v>
      </c>
      <c r="D15" s="1647">
        <v>101.09</v>
      </c>
      <c r="E15" s="1645"/>
      <c r="F15" s="215">
        <v>1.5673666231287076</v>
      </c>
      <c r="G15" s="214">
        <v>0.37371069809157831</v>
      </c>
      <c r="H15" s="1648">
        <v>94.41</v>
      </c>
      <c r="I15" s="1648"/>
      <c r="J15" s="1648"/>
      <c r="K15" s="215">
        <v>-11.64248947122134</v>
      </c>
      <c r="L15" s="214">
        <v>-6.6219412133790234</v>
      </c>
      <c r="M15" s="1408">
        <v>100.37</v>
      </c>
      <c r="N15" s="1407"/>
      <c r="O15" s="1407"/>
      <c r="P15" s="215">
        <v>1.6405063291139221</v>
      </c>
      <c r="Q15" s="214">
        <v>0.89618366730439547</v>
      </c>
      <c r="R15" s="1649">
        <v>106.46</v>
      </c>
      <c r="S15" s="1650"/>
      <c r="T15" s="864">
        <v>3.2289343546979543</v>
      </c>
      <c r="U15" s="1112">
        <v>-1.7663683466792257</v>
      </c>
      <c r="V15" s="209"/>
      <c r="X15" s="865"/>
    </row>
    <row r="16" spans="2:24" ht="24" customHeight="1" x14ac:dyDescent="0.2">
      <c r="B16" s="212" t="s">
        <v>991</v>
      </c>
      <c r="C16" s="334" t="s">
        <v>992</v>
      </c>
      <c r="D16" s="1647">
        <v>103.9</v>
      </c>
      <c r="E16" s="1645"/>
      <c r="F16" s="215">
        <v>4.4431041415359918</v>
      </c>
      <c r="G16" s="214">
        <v>1.7223573308458695</v>
      </c>
      <c r="H16" s="1648">
        <v>89.42</v>
      </c>
      <c r="I16" s="1648"/>
      <c r="J16" s="1648"/>
      <c r="K16" s="215">
        <v>-15.080721747388415</v>
      </c>
      <c r="L16" s="214">
        <v>-9.4723031136996418</v>
      </c>
      <c r="M16" s="1408">
        <v>99.7</v>
      </c>
      <c r="N16" s="1407"/>
      <c r="O16" s="1407"/>
      <c r="P16" s="215">
        <v>-2.0147420147420103</v>
      </c>
      <c r="Q16" s="214">
        <v>-8.9889136731358121E-2</v>
      </c>
      <c r="R16" s="1649">
        <v>132.58000000000001</v>
      </c>
      <c r="S16" s="1650"/>
      <c r="T16" s="864">
        <v>57.946152013342875</v>
      </c>
      <c r="U16" s="1112">
        <v>15.153254118282478</v>
      </c>
      <c r="V16" s="209"/>
      <c r="X16" s="865"/>
    </row>
    <row r="17" spans="2:24" ht="24" customHeight="1" x14ac:dyDescent="0.2">
      <c r="B17" s="212" t="s">
        <v>991</v>
      </c>
      <c r="C17" s="334" t="s">
        <v>993</v>
      </c>
      <c r="D17" s="1647">
        <v>101.72</v>
      </c>
      <c r="E17" s="1645"/>
      <c r="F17" s="215">
        <v>6.0025010421008718</v>
      </c>
      <c r="G17" s="214">
        <v>2.7591952136925002</v>
      </c>
      <c r="H17" s="1648">
        <v>90.13</v>
      </c>
      <c r="I17" s="1648"/>
      <c r="J17" s="1648"/>
      <c r="K17" s="215">
        <v>-10.947534828574245</v>
      </c>
      <c r="L17" s="214">
        <v>-9.8332124728063857</v>
      </c>
      <c r="M17" s="1408">
        <v>99.12</v>
      </c>
      <c r="N17" s="1407"/>
      <c r="O17" s="1407"/>
      <c r="P17" s="215">
        <v>0.3950167122455106</v>
      </c>
      <c r="Q17" s="214">
        <v>3.0067652217491414E-2</v>
      </c>
      <c r="R17" s="1649">
        <v>119.71</v>
      </c>
      <c r="S17" s="1650"/>
      <c r="T17" s="864">
        <v>55.145152928978746</v>
      </c>
      <c r="U17" s="1112">
        <v>23.417246920192824</v>
      </c>
      <c r="V17" s="209"/>
      <c r="X17" s="865"/>
    </row>
    <row r="18" spans="2:24" ht="24" customHeight="1" x14ac:dyDescent="0.2">
      <c r="B18" s="212" t="s">
        <v>991</v>
      </c>
      <c r="C18" s="334" t="s">
        <v>994</v>
      </c>
      <c r="D18" s="1647">
        <v>98.86</v>
      </c>
      <c r="E18" s="1645"/>
      <c r="F18" s="215">
        <v>1.7496912309592494</v>
      </c>
      <c r="G18" s="214">
        <v>2.5603600316244313</v>
      </c>
      <c r="H18" s="1648">
        <v>100.45</v>
      </c>
      <c r="I18" s="1648"/>
      <c r="J18" s="1648"/>
      <c r="K18" s="215">
        <v>-1.5775034293552759</v>
      </c>
      <c r="L18" s="214">
        <v>-8.199550178377546</v>
      </c>
      <c r="M18" s="1408">
        <v>98.78</v>
      </c>
      <c r="N18" s="1407"/>
      <c r="O18" s="1407"/>
      <c r="P18" s="215">
        <v>0.23338406900050845</v>
      </c>
      <c r="Q18" s="214">
        <v>7.0330553601927193E-2</v>
      </c>
      <c r="R18" s="1649">
        <v>98.53</v>
      </c>
      <c r="S18" s="1650"/>
      <c r="T18" s="864">
        <v>13.057946069994264</v>
      </c>
      <c r="U18" s="1112">
        <v>21.456953642384114</v>
      </c>
      <c r="V18" s="209"/>
      <c r="X18" s="865"/>
    </row>
    <row r="19" spans="2:24" ht="24" customHeight="1" x14ac:dyDescent="0.2">
      <c r="B19" s="212" t="s">
        <v>991</v>
      </c>
      <c r="C19" s="334" t="s">
        <v>995</v>
      </c>
      <c r="D19" s="1647">
        <v>95.42</v>
      </c>
      <c r="E19" s="1645"/>
      <c r="F19" s="215">
        <v>-2.1834956432598585</v>
      </c>
      <c r="G19" s="214">
        <v>1.7771308645318618</v>
      </c>
      <c r="H19" s="1648">
        <v>84.92</v>
      </c>
      <c r="I19" s="1648"/>
      <c r="J19" s="1648"/>
      <c r="K19" s="215">
        <v>-10.450279447432242</v>
      </c>
      <c r="L19" s="214">
        <v>-8.5491082395715683</v>
      </c>
      <c r="M19" s="1408">
        <v>98.19</v>
      </c>
      <c r="N19" s="1407"/>
      <c r="O19" s="1407"/>
      <c r="P19" s="215">
        <v>-0.42592029205963389</v>
      </c>
      <c r="Q19" s="214">
        <v>-1.1739845034031138E-2</v>
      </c>
      <c r="R19" s="1649">
        <v>79.08</v>
      </c>
      <c r="S19" s="1650"/>
      <c r="T19" s="864">
        <v>-13.070242937232058</v>
      </c>
      <c r="U19" s="1112">
        <v>15.761894400928345</v>
      </c>
      <c r="V19" s="209"/>
      <c r="X19" s="865"/>
    </row>
    <row r="20" spans="2:24" ht="24" customHeight="1" x14ac:dyDescent="0.2">
      <c r="B20" s="212" t="s">
        <v>991</v>
      </c>
      <c r="C20" s="334" t="s">
        <v>996</v>
      </c>
      <c r="D20" s="1647">
        <v>94.7</v>
      </c>
      <c r="E20" s="1645"/>
      <c r="F20" s="215">
        <v>-3.2192130812467967</v>
      </c>
      <c r="G20" s="214">
        <v>1.0672436074286251</v>
      </c>
      <c r="H20" s="1648">
        <v>91.57</v>
      </c>
      <c r="I20" s="1648"/>
      <c r="J20" s="1648"/>
      <c r="K20" s="215">
        <v>-16.867907399001368</v>
      </c>
      <c r="L20" s="214">
        <v>-9.8204623026334037</v>
      </c>
      <c r="M20" s="1408">
        <v>96.36</v>
      </c>
      <c r="N20" s="1407"/>
      <c r="O20" s="1407"/>
      <c r="P20" s="215">
        <v>-2.1427846044480559</v>
      </c>
      <c r="Q20" s="214">
        <v>-0.31379096915348237</v>
      </c>
      <c r="R20" s="1649">
        <v>83.96</v>
      </c>
      <c r="S20" s="1650"/>
      <c r="T20" s="864">
        <v>-8.26048951048951</v>
      </c>
      <c r="U20" s="1112">
        <v>12.342933565563596</v>
      </c>
      <c r="V20" s="209"/>
      <c r="X20" s="865"/>
    </row>
    <row r="21" spans="2:24" ht="24" customHeight="1" x14ac:dyDescent="0.2">
      <c r="B21" s="212" t="s">
        <v>991</v>
      </c>
      <c r="C21" s="334" t="s">
        <v>997</v>
      </c>
      <c r="D21" s="1647">
        <v>95.53</v>
      </c>
      <c r="E21" s="1645"/>
      <c r="F21" s="215">
        <v>-0.29224506836447173</v>
      </c>
      <c r="G21" s="214">
        <v>0.90121096239643705</v>
      </c>
      <c r="H21" s="1648">
        <v>93.6</v>
      </c>
      <c r="I21" s="1648"/>
      <c r="J21" s="1648"/>
      <c r="K21" s="215">
        <v>-11.781338360037697</v>
      </c>
      <c r="L21" s="214">
        <v>-10.072081660297027</v>
      </c>
      <c r="M21" s="1408">
        <v>96.68</v>
      </c>
      <c r="N21" s="1407"/>
      <c r="O21" s="1407"/>
      <c r="P21" s="215">
        <v>0.96073517126149532</v>
      </c>
      <c r="Q21" s="214">
        <v>-0.15939480575338782</v>
      </c>
      <c r="R21" s="1649">
        <v>87.83</v>
      </c>
      <c r="S21" s="1650"/>
      <c r="T21" s="864">
        <v>-6.553888711565059</v>
      </c>
      <c r="U21" s="1112">
        <v>9.9331099141147803</v>
      </c>
      <c r="V21" s="209"/>
      <c r="X21" s="865"/>
    </row>
    <row r="22" spans="2:24" ht="24" customHeight="1" x14ac:dyDescent="0.2">
      <c r="B22" s="212" t="s">
        <v>991</v>
      </c>
      <c r="C22" s="334" t="s">
        <v>998</v>
      </c>
      <c r="D22" s="1647">
        <v>97.02</v>
      </c>
      <c r="E22" s="1645"/>
      <c r="F22" s="215">
        <v>2.8953229398663627</v>
      </c>
      <c r="G22" s="214">
        <v>1.1151697220041168</v>
      </c>
      <c r="H22" s="1648">
        <v>94.51</v>
      </c>
      <c r="I22" s="1648"/>
      <c r="J22" s="1648"/>
      <c r="K22" s="215">
        <v>-13.325385179750548</v>
      </c>
      <c r="L22" s="214">
        <v>-10.451126212762318</v>
      </c>
      <c r="M22" s="1408">
        <v>98.81</v>
      </c>
      <c r="N22" s="1407"/>
      <c r="O22" s="1407"/>
      <c r="P22" s="215">
        <v>3.563567760192865</v>
      </c>
      <c r="Q22" s="214">
        <v>0.24156225307596646</v>
      </c>
      <c r="R22" s="1649">
        <v>85.48</v>
      </c>
      <c r="S22" s="1650"/>
      <c r="T22" s="864">
        <v>1.5201900237529653</v>
      </c>
      <c r="U22" s="1112">
        <v>9.0705405306674258</v>
      </c>
      <c r="V22" s="209"/>
      <c r="X22" s="865"/>
    </row>
    <row r="23" spans="2:24" ht="24" customHeight="1" x14ac:dyDescent="0.2">
      <c r="B23" s="212" t="s">
        <v>991</v>
      </c>
      <c r="C23" s="334" t="s">
        <v>999</v>
      </c>
      <c r="D23" s="1647">
        <v>100.64</v>
      </c>
      <c r="E23" s="1645"/>
      <c r="F23" s="215">
        <v>5.1070496083550854</v>
      </c>
      <c r="G23" s="214">
        <v>1.5073778398013493</v>
      </c>
      <c r="H23" s="1648">
        <v>89.41</v>
      </c>
      <c r="I23" s="1648"/>
      <c r="J23" s="1648"/>
      <c r="K23" s="215">
        <v>-12.317348239678338</v>
      </c>
      <c r="L23" s="214">
        <v>-10.634484752131801</v>
      </c>
      <c r="M23" s="1408">
        <v>101</v>
      </c>
      <c r="N23" s="1407"/>
      <c r="O23" s="1407"/>
      <c r="P23" s="215">
        <v>6.6976547644200357</v>
      </c>
      <c r="Q23" s="214">
        <v>0.86481194419516516</v>
      </c>
      <c r="R23" s="1649">
        <v>99.62</v>
      </c>
      <c r="S23" s="1650"/>
      <c r="T23" s="864">
        <v>-1.3956250618628041</v>
      </c>
      <c r="U23" s="1112">
        <v>7.9240127512849146</v>
      </c>
      <c r="V23" s="209"/>
      <c r="X23" s="865"/>
    </row>
    <row r="24" spans="2:24" ht="24" customHeight="1" x14ac:dyDescent="0.2">
      <c r="B24" s="212" t="s">
        <v>991</v>
      </c>
      <c r="C24" s="334" t="s">
        <v>1000</v>
      </c>
      <c r="D24" s="1647">
        <v>96.88</v>
      </c>
      <c r="E24" s="1645"/>
      <c r="F24" s="215">
        <v>-2.1512978487021606</v>
      </c>
      <c r="G24" s="214">
        <v>1.1699501653393174</v>
      </c>
      <c r="H24" s="1648">
        <v>97.4</v>
      </c>
      <c r="I24" s="1648"/>
      <c r="J24" s="1648"/>
      <c r="K24" s="215">
        <v>2.4508257073735384</v>
      </c>
      <c r="L24" s="214">
        <v>-9.5364191646364898</v>
      </c>
      <c r="M24" s="1408">
        <v>97.92</v>
      </c>
      <c r="N24" s="1407"/>
      <c r="O24" s="1407"/>
      <c r="P24" s="215">
        <v>0.38958376050850507</v>
      </c>
      <c r="Q24" s="214">
        <v>0.82181615805585473</v>
      </c>
      <c r="R24" s="1649">
        <v>89.34</v>
      </c>
      <c r="S24" s="1650"/>
      <c r="T24" s="864">
        <v>-17.696913864578534</v>
      </c>
      <c r="U24" s="1112">
        <v>5.2259873303518667</v>
      </c>
      <c r="V24" s="209"/>
      <c r="X24" s="865"/>
    </row>
    <row r="25" spans="2:24" ht="24" customHeight="1" x14ac:dyDescent="0.2">
      <c r="B25" s="212" t="s">
        <v>991</v>
      </c>
      <c r="C25" s="334" t="s">
        <v>1001</v>
      </c>
      <c r="D25" s="1647">
        <v>93.19</v>
      </c>
      <c r="E25" s="1645"/>
      <c r="F25" s="215">
        <v>-4.0761708697889976</v>
      </c>
      <c r="G25" s="214">
        <v>0.73460322883744933</v>
      </c>
      <c r="H25" s="1648">
        <v>99.59</v>
      </c>
      <c r="I25" s="1648"/>
      <c r="J25" s="1648"/>
      <c r="K25" s="215">
        <v>3.0099296648738116</v>
      </c>
      <c r="L25" s="214">
        <v>-8.5499349381912726</v>
      </c>
      <c r="M25" s="1408">
        <v>95.89</v>
      </c>
      <c r="N25" s="1407"/>
      <c r="O25" s="1407"/>
      <c r="P25" s="215">
        <v>-2.4715215622457154</v>
      </c>
      <c r="Q25" s="214">
        <v>0.54657350266062998</v>
      </c>
      <c r="R25" s="1649">
        <v>74.06</v>
      </c>
      <c r="S25" s="1650"/>
      <c r="T25" s="864">
        <v>-17.038198722975238</v>
      </c>
      <c r="U25" s="1112">
        <v>3.4515391757731662</v>
      </c>
      <c r="V25" s="209"/>
      <c r="X25" s="865"/>
    </row>
    <row r="26" spans="2:24" ht="24" customHeight="1" x14ac:dyDescent="0.2">
      <c r="B26" s="212" t="s">
        <v>1002</v>
      </c>
      <c r="C26" s="334" t="s">
        <v>1003</v>
      </c>
      <c r="D26" s="1647">
        <v>97.66</v>
      </c>
      <c r="E26" s="1645"/>
      <c r="F26" s="215">
        <v>-2.6806178375685108</v>
      </c>
      <c r="G26" s="214">
        <v>-2.6806178375685108</v>
      </c>
      <c r="H26" s="1648">
        <v>86.91</v>
      </c>
      <c r="I26" s="1648"/>
      <c r="J26" s="1648"/>
      <c r="K26" s="215">
        <v>-12.265293761356755</v>
      </c>
      <c r="L26" s="214">
        <v>-12.265293761356755</v>
      </c>
      <c r="M26" s="1408">
        <v>97.58</v>
      </c>
      <c r="N26" s="1407"/>
      <c r="O26" s="1407"/>
      <c r="P26" s="215">
        <v>-2.4492652204338716</v>
      </c>
      <c r="Q26" s="214">
        <v>-2.4492652204338716</v>
      </c>
      <c r="R26" s="1649">
        <v>99.27</v>
      </c>
      <c r="S26" s="1650"/>
      <c r="T26" s="864">
        <v>-2.7622685865412944</v>
      </c>
      <c r="U26" s="1112">
        <v>-2.7622685865412944</v>
      </c>
      <c r="V26" s="209"/>
      <c r="X26" s="865"/>
    </row>
    <row r="27" spans="2:24" ht="24" customHeight="1" x14ac:dyDescent="0.2">
      <c r="B27" s="212" t="s">
        <v>991</v>
      </c>
      <c r="C27" s="334" t="s">
        <v>990</v>
      </c>
      <c r="D27" s="1647">
        <v>102.33</v>
      </c>
      <c r="E27" s="1645"/>
      <c r="F27" s="215">
        <v>1.2266297358789258</v>
      </c>
      <c r="G27" s="214">
        <v>-0.71981731532961835</v>
      </c>
      <c r="H27" s="1648">
        <v>94.57</v>
      </c>
      <c r="I27" s="1648"/>
      <c r="J27" s="1648"/>
      <c r="K27" s="215">
        <v>0.16947357271475116</v>
      </c>
      <c r="L27" s="214">
        <v>-6.1973432573525606</v>
      </c>
      <c r="M27" s="1408">
        <v>102.69</v>
      </c>
      <c r="N27" s="1407"/>
      <c r="O27" s="1407"/>
      <c r="P27" s="215">
        <v>2.3114476437182452</v>
      </c>
      <c r="Q27" s="214">
        <v>-6.4870259481053516E-2</v>
      </c>
      <c r="R27" s="1649">
        <v>100.88</v>
      </c>
      <c r="S27" s="1650"/>
      <c r="T27" s="864">
        <v>-5.2414052226188224</v>
      </c>
      <c r="U27" s="1112">
        <v>-4.0278110764804804</v>
      </c>
      <c r="V27" s="209"/>
      <c r="X27" s="865"/>
    </row>
    <row r="28" spans="2:24" ht="24" customHeight="1" x14ac:dyDescent="0.2">
      <c r="B28" s="212" t="s">
        <v>991</v>
      </c>
      <c r="C28" s="334" t="s">
        <v>992</v>
      </c>
      <c r="D28" s="1647">
        <v>98.29</v>
      </c>
      <c r="E28" s="1645"/>
      <c r="F28" s="215">
        <v>-5.3994225216554392</v>
      </c>
      <c r="G28" s="214">
        <v>-2.31217659003079</v>
      </c>
      <c r="H28" s="1648">
        <v>90.35</v>
      </c>
      <c r="I28" s="1648"/>
      <c r="J28" s="1648"/>
      <c r="K28" s="215">
        <v>1.0400357861775733</v>
      </c>
      <c r="L28" s="214">
        <v>-3.9096468592032196</v>
      </c>
      <c r="M28" s="1408">
        <v>94.88</v>
      </c>
      <c r="N28" s="1407"/>
      <c r="O28" s="1407"/>
      <c r="P28" s="215">
        <v>-4.834503510531607</v>
      </c>
      <c r="Q28" s="214">
        <v>-1.6494501832722608</v>
      </c>
      <c r="R28" s="1649">
        <v>120.69</v>
      </c>
      <c r="S28" s="1650"/>
      <c r="T28" s="864">
        <v>-8.968170161411992</v>
      </c>
      <c r="U28" s="1112">
        <v>-5.9478791076715716</v>
      </c>
      <c r="V28" s="209"/>
      <c r="X28" s="865"/>
    </row>
    <row r="29" spans="2:24" ht="24" customHeight="1" x14ac:dyDescent="0.2">
      <c r="B29" s="212" t="s">
        <v>991</v>
      </c>
      <c r="C29" s="334" t="s">
        <v>993</v>
      </c>
      <c r="D29" s="1647">
        <v>99.62</v>
      </c>
      <c r="E29" s="1645"/>
      <c r="F29" s="215">
        <v>-2.0644907589461248</v>
      </c>
      <c r="G29" s="214">
        <v>-2.2502825136343607</v>
      </c>
      <c r="H29" s="1648">
        <v>91.59</v>
      </c>
      <c r="I29" s="1648"/>
      <c r="J29" s="1648"/>
      <c r="K29" s="215">
        <v>1.6198823921003136</v>
      </c>
      <c r="L29" s="214">
        <v>-2.5735885475309694</v>
      </c>
      <c r="M29" s="1408">
        <v>96.21</v>
      </c>
      <c r="N29" s="1407"/>
      <c r="O29" s="1407"/>
      <c r="P29" s="215">
        <v>-2.9358353510895996</v>
      </c>
      <c r="Q29" s="214">
        <v>-1.9688392365112106</v>
      </c>
      <c r="R29" s="1649">
        <v>121.8</v>
      </c>
      <c r="S29" s="1650"/>
      <c r="T29" s="864">
        <v>1.7458858909030095</v>
      </c>
      <c r="U29" s="1112">
        <v>-3.9493099557330047</v>
      </c>
      <c r="V29" s="209"/>
      <c r="X29" s="865"/>
    </row>
    <row r="30" spans="2:24" ht="24" customHeight="1" x14ac:dyDescent="0.2">
      <c r="B30" s="212" t="s">
        <v>991</v>
      </c>
      <c r="C30" s="334" t="s">
        <v>994</v>
      </c>
      <c r="D30" s="1647">
        <v>101.85</v>
      </c>
      <c r="E30" s="1645"/>
      <c r="F30" s="215">
        <v>3.0244790612987904</v>
      </c>
      <c r="G30" s="214">
        <v>-1.2195604048070963</v>
      </c>
      <c r="H30" s="1648">
        <v>94.56</v>
      </c>
      <c r="I30" s="1648"/>
      <c r="J30" s="1648"/>
      <c r="K30" s="215">
        <v>-5.8636137381781968</v>
      </c>
      <c r="L30" s="214">
        <v>-3.271590597081131</v>
      </c>
      <c r="M30" s="1408">
        <v>98.6</v>
      </c>
      <c r="N30" s="1407"/>
      <c r="O30" s="1407"/>
      <c r="P30" s="215">
        <v>-0.18222312208949765</v>
      </c>
      <c r="Q30" s="214">
        <v>-1.6144578313253222</v>
      </c>
      <c r="R30" s="1649">
        <v>122.9</v>
      </c>
      <c r="S30" s="1650"/>
      <c r="T30" s="864">
        <v>24.733583680097439</v>
      </c>
      <c r="U30" s="1112">
        <v>1.103026619232339</v>
      </c>
      <c r="V30" s="209"/>
      <c r="X30" s="865"/>
    </row>
    <row r="31" spans="2:24" ht="24" customHeight="1" x14ac:dyDescent="0.2">
      <c r="B31" s="212" t="s">
        <v>991</v>
      </c>
      <c r="C31" s="334" t="s">
        <v>995</v>
      </c>
      <c r="D31" s="1647">
        <v>98.2</v>
      </c>
      <c r="E31" s="1645"/>
      <c r="F31" s="215">
        <v>2.9134353385034562</v>
      </c>
      <c r="G31" s="214">
        <v>-0.56374097848138627</v>
      </c>
      <c r="H31" s="1648">
        <v>92.32</v>
      </c>
      <c r="I31" s="1648"/>
      <c r="J31" s="1648"/>
      <c r="K31" s="215">
        <v>8.7140838436175159</v>
      </c>
      <c r="L31" s="214">
        <v>-1.4488081806622644</v>
      </c>
      <c r="M31" s="1408">
        <v>98.3</v>
      </c>
      <c r="N31" s="1407"/>
      <c r="O31" s="1407"/>
      <c r="P31" s="215">
        <v>0.11202770139524532</v>
      </c>
      <c r="Q31" s="214">
        <v>-1.330112883476775</v>
      </c>
      <c r="R31" s="1649">
        <v>97.91</v>
      </c>
      <c r="S31" s="1650"/>
      <c r="T31" s="864">
        <v>23.811330298431965</v>
      </c>
      <c r="U31" s="1112">
        <v>3.9157334168689717</v>
      </c>
      <c r="V31" s="209"/>
      <c r="X31" s="865"/>
    </row>
    <row r="32" spans="2:24" ht="2.1" customHeight="1" x14ac:dyDescent="0.2">
      <c r="B32" s="346"/>
      <c r="C32" s="347"/>
      <c r="D32" s="218"/>
      <c r="E32" s="219"/>
      <c r="F32" s="348"/>
      <c r="G32" s="349"/>
      <c r="H32" s="219"/>
      <c r="I32" s="219"/>
      <c r="J32" s="219"/>
      <c r="K32" s="350"/>
      <c r="L32" s="350"/>
      <c r="M32" s="351"/>
      <c r="N32" s="352"/>
      <c r="O32" s="352"/>
      <c r="P32" s="348"/>
      <c r="Q32" s="349"/>
      <c r="R32" s="218"/>
      <c r="S32" s="219"/>
      <c r="T32" s="219"/>
      <c r="U32" s="328"/>
      <c r="V32" s="209"/>
      <c r="X32" s="865"/>
    </row>
    <row r="33" spans="2:21" s="222" customFormat="1" ht="24" customHeight="1" x14ac:dyDescent="0.2">
      <c r="B33" s="221" t="s">
        <v>235</v>
      </c>
      <c r="C33" s="221"/>
    </row>
    <row r="34" spans="2:21" ht="6" customHeight="1" x14ac:dyDescent="0.2">
      <c r="B34" s="209"/>
      <c r="C34" s="209"/>
      <c r="D34" s="209"/>
      <c r="E34" s="209"/>
      <c r="F34" s="209"/>
      <c r="G34" s="209"/>
      <c r="H34" s="209"/>
      <c r="I34" s="209"/>
      <c r="J34" s="209"/>
      <c r="K34" s="209"/>
      <c r="L34" s="209"/>
      <c r="M34" s="209"/>
      <c r="N34" s="209"/>
      <c r="O34" s="209"/>
      <c r="P34" s="209"/>
      <c r="Q34" s="209"/>
      <c r="R34" s="209"/>
      <c r="S34" s="209"/>
      <c r="T34" s="209"/>
      <c r="U34" s="209"/>
    </row>
    <row r="35" spans="2:21" ht="6" customHeight="1" x14ac:dyDescent="0.2">
      <c r="B35" s="209"/>
      <c r="C35" s="209"/>
      <c r="D35" s="209"/>
      <c r="E35" s="209"/>
      <c r="F35" s="209"/>
      <c r="G35" s="209"/>
      <c r="H35" s="209"/>
      <c r="I35" s="209"/>
      <c r="J35" s="209"/>
      <c r="K35" s="209"/>
      <c r="L35" s="209"/>
      <c r="M35" s="209"/>
      <c r="N35" s="209"/>
      <c r="O35" s="209"/>
      <c r="P35" s="209"/>
      <c r="Q35" s="209"/>
      <c r="R35" s="209"/>
      <c r="S35" s="209"/>
      <c r="T35" s="209"/>
      <c r="U35" s="209"/>
    </row>
    <row r="36" spans="2:21" ht="6" customHeight="1" x14ac:dyDescent="0.2">
      <c r="B36" s="209"/>
      <c r="C36" s="209"/>
      <c r="D36" s="209"/>
      <c r="E36" s="209"/>
      <c r="F36" s="209"/>
      <c r="G36" s="209"/>
      <c r="H36" s="209"/>
      <c r="I36" s="209"/>
      <c r="J36" s="209"/>
      <c r="K36" s="209"/>
      <c r="L36" s="209"/>
      <c r="M36" s="209"/>
      <c r="N36" s="209"/>
      <c r="O36" s="209"/>
      <c r="P36" s="209"/>
      <c r="Q36" s="209"/>
      <c r="R36" s="209"/>
      <c r="S36" s="209"/>
      <c r="T36" s="209"/>
      <c r="U36" s="209"/>
    </row>
    <row r="37" spans="2:21" ht="6" customHeight="1" x14ac:dyDescent="0.2">
      <c r="B37" s="209"/>
      <c r="C37" s="209"/>
      <c r="D37" s="209"/>
      <c r="E37" s="209"/>
      <c r="F37" s="209"/>
      <c r="G37" s="209"/>
      <c r="H37" s="209"/>
      <c r="I37" s="209"/>
      <c r="J37" s="209"/>
      <c r="K37" s="209"/>
      <c r="L37" s="209"/>
      <c r="M37" s="209"/>
      <c r="N37" s="209"/>
      <c r="O37" s="209"/>
      <c r="P37" s="209"/>
      <c r="Q37" s="209"/>
      <c r="R37" s="209"/>
      <c r="S37" s="209"/>
      <c r="T37" s="209"/>
      <c r="U37" s="209"/>
    </row>
    <row r="38" spans="2:21" ht="6" customHeight="1" x14ac:dyDescent="0.2">
      <c r="B38" s="209"/>
      <c r="C38" s="209"/>
      <c r="D38" s="209"/>
      <c r="E38" s="209"/>
      <c r="F38" s="209"/>
      <c r="G38" s="209"/>
      <c r="H38" s="209"/>
      <c r="I38" s="209"/>
      <c r="J38" s="209"/>
      <c r="K38" s="209"/>
      <c r="L38" s="209"/>
      <c r="M38" s="209"/>
      <c r="N38" s="209"/>
      <c r="O38" s="209"/>
      <c r="P38" s="209"/>
      <c r="Q38" s="209"/>
      <c r="R38" s="209"/>
      <c r="S38" s="209"/>
      <c r="T38" s="209"/>
      <c r="U38" s="209"/>
    </row>
    <row r="39" spans="2:21" ht="6" customHeight="1" x14ac:dyDescent="0.2">
      <c r="B39" s="209"/>
      <c r="C39" s="209"/>
      <c r="D39" s="209"/>
      <c r="E39" s="209"/>
      <c r="F39" s="209"/>
      <c r="G39" s="209"/>
      <c r="H39" s="209"/>
      <c r="I39" s="209"/>
      <c r="J39" s="209"/>
      <c r="K39" s="209"/>
      <c r="L39" s="209"/>
      <c r="M39" s="209"/>
      <c r="N39" s="209"/>
      <c r="O39" s="209"/>
      <c r="P39" s="209"/>
      <c r="Q39" s="209"/>
      <c r="R39" s="209"/>
      <c r="S39" s="209"/>
      <c r="T39" s="209"/>
      <c r="U39" s="209"/>
    </row>
    <row r="40" spans="2:21" ht="6" customHeight="1" x14ac:dyDescent="0.2">
      <c r="B40" s="209"/>
      <c r="C40" s="209"/>
      <c r="D40" s="209"/>
      <c r="E40" s="209"/>
      <c r="F40" s="209"/>
      <c r="G40" s="209"/>
      <c r="H40" s="209"/>
      <c r="I40" s="209"/>
      <c r="J40" s="209"/>
      <c r="K40" s="209"/>
      <c r="L40" s="209"/>
      <c r="M40" s="209"/>
      <c r="N40" s="209"/>
      <c r="O40" s="209"/>
      <c r="P40" s="209"/>
      <c r="Q40" s="209"/>
      <c r="R40" s="209"/>
      <c r="S40" s="209"/>
      <c r="T40" s="209"/>
      <c r="U40" s="209"/>
    </row>
    <row r="41" spans="2:21" ht="6" customHeight="1" x14ac:dyDescent="0.2">
      <c r="B41" s="209"/>
      <c r="C41" s="209"/>
      <c r="D41" s="209"/>
      <c r="E41" s="209"/>
      <c r="F41" s="209"/>
      <c r="G41" s="209"/>
      <c r="H41" s="209"/>
      <c r="I41" s="209"/>
      <c r="J41" s="209"/>
      <c r="K41" s="209"/>
      <c r="L41" s="209"/>
      <c r="M41" s="209"/>
      <c r="N41" s="209"/>
      <c r="O41" s="209"/>
      <c r="P41" s="209"/>
      <c r="Q41" s="209"/>
      <c r="R41" s="209"/>
      <c r="S41" s="209"/>
      <c r="T41" s="209"/>
      <c r="U41" s="209"/>
    </row>
    <row r="42" spans="2:21" ht="6" customHeight="1" x14ac:dyDescent="0.2">
      <c r="B42" s="209"/>
      <c r="C42" s="209"/>
      <c r="D42" s="209"/>
      <c r="E42" s="209"/>
      <c r="F42" s="209"/>
      <c r="G42" s="209"/>
      <c r="H42" s="209"/>
      <c r="I42" s="209"/>
      <c r="J42" s="209"/>
      <c r="K42" s="209"/>
      <c r="L42" s="209"/>
      <c r="M42" s="209"/>
      <c r="N42" s="209"/>
      <c r="O42" s="209"/>
      <c r="P42" s="209"/>
      <c r="Q42" s="209"/>
      <c r="R42" s="209"/>
      <c r="S42" s="209"/>
      <c r="T42" s="209"/>
      <c r="U42" s="209"/>
    </row>
    <row r="43" spans="2:21" ht="6" customHeight="1" x14ac:dyDescent="0.2">
      <c r="B43" s="209"/>
      <c r="C43" s="209"/>
      <c r="D43" s="209"/>
      <c r="E43" s="209"/>
      <c r="F43" s="209"/>
      <c r="G43" s="209"/>
      <c r="H43" s="209"/>
      <c r="I43" s="209"/>
      <c r="J43" s="209"/>
      <c r="K43" s="209"/>
      <c r="L43" s="209"/>
      <c r="M43" s="209"/>
      <c r="N43" s="209"/>
      <c r="O43" s="209"/>
      <c r="P43" s="209"/>
      <c r="Q43" s="209"/>
      <c r="R43" s="209"/>
      <c r="S43" s="209"/>
      <c r="T43" s="209"/>
      <c r="U43" s="209"/>
    </row>
    <row r="44" spans="2:21" ht="6" customHeight="1" x14ac:dyDescent="0.2">
      <c r="B44" s="209"/>
      <c r="C44" s="209"/>
      <c r="D44" s="209"/>
      <c r="E44" s="209"/>
      <c r="F44" s="209"/>
      <c r="G44" s="209"/>
      <c r="H44" s="209"/>
      <c r="I44" s="209"/>
      <c r="J44" s="209"/>
      <c r="K44" s="209"/>
      <c r="L44" s="209"/>
      <c r="M44" s="209"/>
      <c r="N44" s="209"/>
      <c r="O44" s="209"/>
      <c r="P44" s="209"/>
      <c r="Q44" s="209"/>
      <c r="R44" s="209"/>
      <c r="S44" s="209"/>
      <c r="T44" s="209"/>
      <c r="U44" s="209"/>
    </row>
    <row r="45" spans="2:21" ht="6" customHeight="1" x14ac:dyDescent="0.2">
      <c r="B45" s="209"/>
      <c r="C45" s="209"/>
      <c r="D45" s="209"/>
      <c r="E45" s="209"/>
      <c r="F45" s="209"/>
      <c r="G45" s="209"/>
      <c r="H45" s="209"/>
      <c r="I45" s="209"/>
      <c r="J45" s="209"/>
      <c r="K45" s="209"/>
      <c r="L45" s="209"/>
      <c r="M45" s="209"/>
      <c r="N45" s="209"/>
      <c r="O45" s="209"/>
      <c r="P45" s="209"/>
      <c r="Q45" s="209"/>
      <c r="R45" s="209"/>
      <c r="S45" s="209"/>
      <c r="T45" s="209"/>
      <c r="U45" s="209"/>
    </row>
    <row r="46" spans="2:21" ht="6" customHeight="1" x14ac:dyDescent="0.2">
      <c r="B46" s="209"/>
      <c r="C46" s="209"/>
      <c r="D46" s="209"/>
      <c r="E46" s="209"/>
      <c r="F46" s="209"/>
      <c r="G46" s="209"/>
      <c r="H46" s="209"/>
      <c r="I46" s="209"/>
      <c r="J46" s="209"/>
      <c r="K46" s="209"/>
      <c r="L46" s="209"/>
      <c r="M46" s="209"/>
      <c r="N46" s="209"/>
      <c r="O46" s="209"/>
      <c r="P46" s="209"/>
      <c r="Q46" s="209"/>
      <c r="R46" s="209"/>
      <c r="S46" s="209"/>
      <c r="T46" s="209"/>
      <c r="U46" s="209"/>
    </row>
    <row r="47" spans="2:21" ht="6" customHeight="1" x14ac:dyDescent="0.2">
      <c r="B47" s="209"/>
      <c r="C47" s="209"/>
      <c r="D47" s="209"/>
      <c r="E47" s="209"/>
      <c r="F47" s="209"/>
      <c r="G47" s="209"/>
      <c r="H47" s="209"/>
      <c r="I47" s="209"/>
      <c r="J47" s="209"/>
      <c r="K47" s="209"/>
      <c r="L47" s="209"/>
      <c r="M47" s="209"/>
      <c r="N47" s="209"/>
      <c r="O47" s="209"/>
      <c r="P47" s="209"/>
      <c r="Q47" s="209"/>
      <c r="R47" s="209"/>
      <c r="S47" s="209"/>
      <c r="T47" s="209"/>
      <c r="U47" s="209"/>
    </row>
    <row r="48" spans="2:21" ht="6" customHeight="1" x14ac:dyDescent="0.2">
      <c r="B48" s="209"/>
      <c r="C48" s="209"/>
      <c r="D48" s="209"/>
      <c r="E48" s="209"/>
      <c r="F48" s="209"/>
      <c r="G48" s="209"/>
      <c r="H48" s="209"/>
      <c r="I48" s="209"/>
      <c r="J48" s="209"/>
      <c r="K48" s="209"/>
      <c r="L48" s="209"/>
      <c r="M48" s="209"/>
      <c r="N48" s="209"/>
      <c r="O48" s="209"/>
      <c r="P48" s="209"/>
      <c r="Q48" s="209"/>
      <c r="R48" s="209"/>
      <c r="S48" s="209"/>
      <c r="T48" s="209"/>
      <c r="U48" s="209"/>
    </row>
    <row r="49" spans="2:21" ht="6" customHeight="1" x14ac:dyDescent="0.2">
      <c r="B49" s="209"/>
      <c r="C49" s="209"/>
      <c r="D49" s="209"/>
      <c r="E49" s="209"/>
      <c r="F49" s="209"/>
      <c r="G49" s="209"/>
      <c r="H49" s="209"/>
      <c r="I49" s="209"/>
      <c r="J49" s="209"/>
      <c r="K49" s="209"/>
      <c r="L49" s="209"/>
      <c r="M49" s="209"/>
      <c r="N49" s="209"/>
      <c r="O49" s="209"/>
      <c r="P49" s="209"/>
      <c r="Q49" s="209"/>
      <c r="R49" s="209"/>
      <c r="S49" s="209"/>
      <c r="T49" s="209"/>
      <c r="U49" s="209"/>
    </row>
    <row r="50" spans="2:21" ht="6" customHeight="1" x14ac:dyDescent="0.2">
      <c r="B50" s="209"/>
      <c r="C50" s="209"/>
      <c r="D50" s="209"/>
      <c r="E50" s="209"/>
      <c r="F50" s="209"/>
      <c r="G50" s="209"/>
      <c r="H50" s="209"/>
      <c r="I50" s="209"/>
      <c r="J50" s="209"/>
      <c r="K50" s="209"/>
      <c r="L50" s="209"/>
      <c r="M50" s="209"/>
      <c r="N50" s="209"/>
      <c r="O50" s="209"/>
      <c r="P50" s="209"/>
      <c r="Q50" s="209"/>
      <c r="R50" s="209"/>
      <c r="S50" s="209"/>
      <c r="T50" s="209"/>
      <c r="U50" s="209"/>
    </row>
    <row r="51" spans="2:21" ht="6" customHeight="1" x14ac:dyDescent="0.2">
      <c r="B51" s="209"/>
      <c r="C51" s="209"/>
      <c r="D51" s="209"/>
      <c r="E51" s="209"/>
      <c r="F51" s="209"/>
      <c r="G51" s="209"/>
      <c r="H51" s="209"/>
      <c r="I51" s="209"/>
      <c r="J51" s="209"/>
      <c r="K51" s="209"/>
      <c r="L51" s="209"/>
      <c r="M51" s="209"/>
      <c r="N51" s="209"/>
      <c r="O51" s="209"/>
      <c r="P51" s="209"/>
      <c r="Q51" s="209"/>
      <c r="R51" s="209"/>
      <c r="S51" s="209"/>
      <c r="T51" s="209"/>
      <c r="U51" s="209"/>
    </row>
    <row r="52" spans="2:21" ht="6" customHeight="1" x14ac:dyDescent="0.2">
      <c r="B52" s="209"/>
      <c r="C52" s="209"/>
      <c r="D52" s="209"/>
      <c r="E52" s="209"/>
      <c r="F52" s="209"/>
      <c r="G52" s="209"/>
      <c r="H52" s="209"/>
      <c r="I52" s="209"/>
      <c r="J52" s="209"/>
      <c r="K52" s="209"/>
      <c r="L52" s="209"/>
      <c r="M52" s="209"/>
      <c r="N52" s="209"/>
      <c r="O52" s="209"/>
      <c r="P52" s="209"/>
      <c r="Q52" s="209"/>
      <c r="R52" s="209"/>
      <c r="S52" s="209"/>
      <c r="T52" s="209"/>
      <c r="U52" s="209"/>
    </row>
    <row r="53" spans="2:21" ht="6" customHeight="1" x14ac:dyDescent="0.2">
      <c r="B53" s="209"/>
      <c r="C53" s="209"/>
      <c r="D53" s="209"/>
      <c r="E53" s="209"/>
      <c r="F53" s="209"/>
      <c r="G53" s="209"/>
      <c r="H53" s="209"/>
      <c r="I53" s="209"/>
      <c r="J53" s="209"/>
      <c r="K53" s="209"/>
      <c r="L53" s="209"/>
      <c r="M53" s="209"/>
      <c r="N53" s="209"/>
      <c r="O53" s="209"/>
      <c r="P53" s="209"/>
      <c r="Q53" s="209"/>
      <c r="R53" s="209"/>
      <c r="S53" s="209"/>
      <c r="T53" s="209"/>
      <c r="U53" s="209"/>
    </row>
    <row r="54" spans="2:21" ht="6" customHeight="1" x14ac:dyDescent="0.2">
      <c r="B54" s="209"/>
      <c r="C54" s="209"/>
      <c r="D54" s="209"/>
      <c r="E54" s="209"/>
      <c r="F54" s="209"/>
      <c r="G54" s="209"/>
      <c r="H54" s="209"/>
      <c r="I54" s="209"/>
      <c r="J54" s="209"/>
      <c r="K54" s="209"/>
      <c r="L54" s="209"/>
      <c r="M54" s="209"/>
      <c r="N54" s="209"/>
      <c r="O54" s="209"/>
      <c r="P54" s="209"/>
      <c r="Q54" s="209"/>
      <c r="R54" s="209"/>
      <c r="S54" s="209"/>
      <c r="T54" s="209"/>
      <c r="U54" s="209"/>
    </row>
    <row r="55" spans="2:21" ht="6" customHeight="1" x14ac:dyDescent="0.2">
      <c r="B55" s="209"/>
      <c r="C55" s="209"/>
      <c r="D55" s="209"/>
      <c r="E55" s="209"/>
      <c r="F55" s="209"/>
      <c r="G55" s="209"/>
      <c r="H55" s="209"/>
      <c r="I55" s="209"/>
      <c r="J55" s="209"/>
      <c r="K55" s="209"/>
      <c r="L55" s="209"/>
      <c r="M55" s="209"/>
      <c r="N55" s="209"/>
      <c r="O55" s="209"/>
      <c r="P55" s="209"/>
      <c r="Q55" s="209"/>
      <c r="R55" s="209"/>
      <c r="S55" s="209"/>
      <c r="T55" s="209"/>
      <c r="U55" s="209"/>
    </row>
    <row r="56" spans="2:21" ht="6" customHeight="1" x14ac:dyDescent="0.2">
      <c r="B56" s="209"/>
      <c r="C56" s="209"/>
      <c r="D56" s="209"/>
      <c r="E56" s="209"/>
      <c r="F56" s="209"/>
      <c r="G56" s="209"/>
      <c r="H56" s="209"/>
      <c r="I56" s="209"/>
      <c r="J56" s="209"/>
      <c r="K56" s="209"/>
      <c r="L56" s="209"/>
      <c r="M56" s="209"/>
      <c r="N56" s="209"/>
      <c r="O56" s="209"/>
      <c r="P56" s="209"/>
      <c r="Q56" s="209"/>
      <c r="R56" s="209"/>
      <c r="S56" s="209"/>
      <c r="T56" s="209"/>
      <c r="U56" s="209"/>
    </row>
    <row r="57" spans="2:21" ht="6" customHeight="1" x14ac:dyDescent="0.2">
      <c r="B57" s="209"/>
      <c r="C57" s="209"/>
      <c r="D57" s="209"/>
      <c r="E57" s="209"/>
      <c r="F57" s="209"/>
      <c r="G57" s="209"/>
      <c r="H57" s="209"/>
      <c r="I57" s="209"/>
      <c r="J57" s="209"/>
      <c r="K57" s="209"/>
      <c r="L57" s="209"/>
      <c r="M57" s="209"/>
      <c r="N57" s="209"/>
      <c r="O57" s="209"/>
      <c r="P57" s="209"/>
      <c r="Q57" s="209"/>
      <c r="R57" s="209"/>
      <c r="S57" s="209"/>
      <c r="T57" s="209"/>
      <c r="U57" s="209"/>
    </row>
    <row r="58" spans="2:21" ht="6" customHeight="1" x14ac:dyDescent="0.2">
      <c r="B58" s="209"/>
      <c r="C58" s="209"/>
      <c r="D58" s="209"/>
      <c r="E58" s="209"/>
      <c r="F58" s="209"/>
      <c r="G58" s="209"/>
      <c r="H58" s="209"/>
      <c r="I58" s="209"/>
      <c r="J58" s="209"/>
      <c r="K58" s="209"/>
      <c r="L58" s="209"/>
      <c r="M58" s="209"/>
      <c r="N58" s="209"/>
      <c r="O58" s="209"/>
      <c r="P58" s="209"/>
      <c r="Q58" s="209"/>
      <c r="R58" s="209"/>
      <c r="S58" s="209"/>
      <c r="T58" s="209"/>
      <c r="U58" s="209"/>
    </row>
    <row r="59" spans="2:21" ht="6" customHeight="1" x14ac:dyDescent="0.2">
      <c r="B59" s="209"/>
      <c r="C59" s="209"/>
      <c r="D59" s="209"/>
      <c r="E59" s="209"/>
      <c r="F59" s="209"/>
      <c r="G59" s="209"/>
      <c r="H59" s="209"/>
      <c r="I59" s="209"/>
      <c r="J59" s="209"/>
      <c r="K59" s="209"/>
      <c r="L59" s="209"/>
      <c r="M59" s="209"/>
      <c r="N59" s="209"/>
      <c r="O59" s="209"/>
      <c r="P59" s="209"/>
      <c r="Q59" s="209"/>
      <c r="R59" s="209"/>
      <c r="S59" s="209"/>
      <c r="T59" s="209"/>
      <c r="U59" s="209"/>
    </row>
    <row r="60" spans="2:21" ht="6" customHeight="1" x14ac:dyDescent="0.2">
      <c r="B60" s="209"/>
      <c r="C60" s="209"/>
      <c r="D60" s="209"/>
      <c r="E60" s="209"/>
      <c r="F60" s="209"/>
      <c r="G60" s="209"/>
      <c r="H60" s="209"/>
      <c r="I60" s="209"/>
      <c r="J60" s="209"/>
      <c r="K60" s="209"/>
      <c r="L60" s="209"/>
      <c r="M60" s="209"/>
      <c r="N60" s="209"/>
      <c r="O60" s="209"/>
      <c r="P60" s="209"/>
      <c r="Q60" s="209"/>
      <c r="R60" s="209"/>
      <c r="S60" s="209"/>
      <c r="T60" s="209"/>
      <c r="U60" s="209"/>
    </row>
    <row r="61" spans="2:21" ht="6" customHeight="1" x14ac:dyDescent="0.2">
      <c r="B61" s="209"/>
      <c r="C61" s="209"/>
      <c r="D61" s="209"/>
      <c r="E61" s="209"/>
      <c r="F61" s="209"/>
      <c r="G61" s="209"/>
      <c r="H61" s="209"/>
      <c r="I61" s="209"/>
      <c r="J61" s="209"/>
      <c r="K61" s="209"/>
      <c r="L61" s="209"/>
      <c r="M61" s="209"/>
      <c r="N61" s="209"/>
      <c r="O61" s="209"/>
      <c r="P61" s="209"/>
      <c r="Q61" s="209"/>
      <c r="R61" s="209"/>
      <c r="S61" s="209"/>
      <c r="T61" s="209"/>
      <c r="U61" s="209"/>
    </row>
    <row r="62" spans="2:21" ht="6" customHeight="1" x14ac:dyDescent="0.2">
      <c r="B62" s="209"/>
      <c r="C62" s="209"/>
      <c r="D62" s="209"/>
      <c r="E62" s="209"/>
      <c r="F62" s="209"/>
      <c r="G62" s="209"/>
      <c r="H62" s="209"/>
      <c r="I62" s="209"/>
      <c r="J62" s="209"/>
      <c r="K62" s="209"/>
      <c r="L62" s="209"/>
      <c r="M62" s="209"/>
      <c r="N62" s="209"/>
      <c r="O62" s="209"/>
      <c r="P62" s="209"/>
      <c r="Q62" s="209"/>
      <c r="R62" s="209"/>
      <c r="S62" s="209"/>
      <c r="T62" s="209"/>
      <c r="U62" s="209"/>
    </row>
    <row r="63" spans="2:21" ht="6" customHeight="1" x14ac:dyDescent="0.2">
      <c r="B63" s="209"/>
      <c r="C63" s="209"/>
      <c r="D63" s="209"/>
      <c r="E63" s="209"/>
      <c r="F63" s="209"/>
      <c r="G63" s="209"/>
      <c r="H63" s="209"/>
      <c r="I63" s="209"/>
      <c r="J63" s="209"/>
      <c r="K63" s="209"/>
      <c r="L63" s="209"/>
      <c r="M63" s="209"/>
      <c r="N63" s="209"/>
      <c r="O63" s="209"/>
      <c r="P63" s="209"/>
      <c r="Q63" s="209"/>
      <c r="R63" s="209"/>
      <c r="S63" s="209"/>
      <c r="T63" s="209"/>
      <c r="U63" s="209"/>
    </row>
    <row r="64" spans="2:21" ht="14.1" customHeight="1" x14ac:dyDescent="0.2">
      <c r="B64" s="209"/>
      <c r="C64" s="209"/>
      <c r="D64" s="209"/>
      <c r="E64" s="209"/>
      <c r="F64" s="209"/>
      <c r="G64" s="209"/>
      <c r="H64" s="209"/>
      <c r="I64" s="209"/>
      <c r="J64" s="209"/>
      <c r="K64" s="209"/>
      <c r="L64" s="209"/>
      <c r="M64" s="209"/>
      <c r="N64" s="209"/>
      <c r="O64" s="209"/>
      <c r="P64" s="209"/>
      <c r="Q64" s="209"/>
      <c r="R64" s="209"/>
      <c r="S64" s="209"/>
      <c r="T64" s="209"/>
      <c r="U64" s="209"/>
    </row>
    <row r="65" spans="2:24" ht="12" customHeight="1" x14ac:dyDescent="0.2">
      <c r="B65" s="209"/>
      <c r="C65" s="209"/>
      <c r="D65" s="209"/>
      <c r="E65" s="209"/>
      <c r="F65" s="209"/>
      <c r="G65" s="209"/>
      <c r="H65" s="209"/>
      <c r="I65" s="209"/>
      <c r="J65" s="209"/>
      <c r="K65" s="209"/>
      <c r="L65" s="209"/>
      <c r="M65" s="209"/>
      <c r="N65" s="209"/>
      <c r="O65" s="209"/>
      <c r="P65" s="209"/>
      <c r="Q65" s="209"/>
      <c r="R65" s="209"/>
      <c r="S65" s="209"/>
      <c r="T65" s="209"/>
      <c r="U65" s="209"/>
      <c r="V65" s="209"/>
      <c r="X65" s="865"/>
    </row>
    <row r="66" spans="2:24" ht="14.1" customHeight="1" x14ac:dyDescent="0.2">
      <c r="B66" s="209"/>
      <c r="C66" s="209"/>
      <c r="D66" s="209"/>
      <c r="E66" s="209"/>
      <c r="F66" s="209"/>
      <c r="G66" s="209"/>
      <c r="H66" s="209"/>
      <c r="I66" s="209"/>
      <c r="J66" s="209"/>
      <c r="K66" s="209"/>
      <c r="L66" s="209"/>
      <c r="M66" s="209"/>
      <c r="N66" s="209"/>
      <c r="O66" s="209"/>
      <c r="P66" s="209"/>
      <c r="Q66" s="209"/>
      <c r="R66" s="209"/>
      <c r="S66" s="209"/>
      <c r="T66" s="209"/>
      <c r="U66" s="209"/>
      <c r="V66" s="209"/>
      <c r="X66" s="865"/>
    </row>
    <row r="67" spans="2:24" ht="18" customHeight="1" x14ac:dyDescent="0.2">
      <c r="B67" s="209"/>
      <c r="C67" s="209"/>
      <c r="D67" s="209"/>
      <c r="E67" s="209"/>
      <c r="F67" s="209"/>
      <c r="G67" s="209"/>
      <c r="H67" s="209"/>
      <c r="I67" s="209"/>
      <c r="J67" s="209"/>
      <c r="K67" s="209"/>
      <c r="L67" s="209"/>
      <c r="M67" s="209"/>
      <c r="N67" s="209"/>
      <c r="O67" s="209"/>
      <c r="P67" s="209"/>
      <c r="Q67" s="209"/>
      <c r="R67" s="209"/>
      <c r="S67" s="209"/>
      <c r="T67" s="209"/>
      <c r="U67" s="209"/>
      <c r="V67" s="209"/>
      <c r="X67" s="865"/>
    </row>
    <row r="68" spans="2:24" ht="4.3499999999999996" customHeight="1" x14ac:dyDescent="0.2">
      <c r="B68" s="209"/>
      <c r="C68" s="209"/>
      <c r="D68" s="209"/>
      <c r="E68" s="209"/>
      <c r="F68" s="209"/>
      <c r="G68" s="209"/>
      <c r="H68" s="209"/>
      <c r="I68" s="209"/>
      <c r="J68" s="209"/>
      <c r="K68" s="209"/>
      <c r="L68" s="209"/>
      <c r="M68" s="209"/>
      <c r="N68" s="209"/>
      <c r="O68" s="209"/>
      <c r="P68" s="209"/>
      <c r="Q68" s="209"/>
      <c r="R68" s="209"/>
      <c r="S68" s="209"/>
      <c r="T68" s="209"/>
      <c r="U68" s="209"/>
      <c r="V68" s="209"/>
      <c r="X68" s="865"/>
    </row>
    <row r="69" spans="2:24" s="9" customFormat="1" ht="18" customHeight="1" x14ac:dyDescent="0.25">
      <c r="B69" s="36" t="s">
        <v>330</v>
      </c>
      <c r="C69" s="37"/>
      <c r="X69" s="835"/>
    </row>
    <row r="70" spans="2:24" s="9" customFormat="1" ht="18" customHeight="1" x14ac:dyDescent="0.2">
      <c r="B70" s="112" t="s">
        <v>977</v>
      </c>
      <c r="C70" s="84"/>
      <c r="X70" s="835"/>
    </row>
    <row r="71" spans="2:24" ht="60" customHeight="1" x14ac:dyDescent="0.2">
      <c r="B71" s="1666"/>
      <c r="C71" s="1666"/>
      <c r="D71" s="1679" t="s">
        <v>331</v>
      </c>
      <c r="E71" s="1679"/>
      <c r="F71" s="1679"/>
      <c r="G71" s="1679"/>
      <c r="H71" s="1679"/>
      <c r="I71" s="1679"/>
      <c r="J71" s="1679" t="s">
        <v>332</v>
      </c>
      <c r="K71" s="1679"/>
      <c r="L71" s="1679"/>
      <c r="M71" s="1679"/>
      <c r="N71" s="1679"/>
      <c r="O71" s="1679"/>
      <c r="P71" s="1679" t="s">
        <v>209</v>
      </c>
      <c r="Q71" s="1679"/>
      <c r="R71" s="1679"/>
      <c r="S71" s="1679"/>
      <c r="T71" s="1679"/>
      <c r="U71" s="1680"/>
      <c r="V71" s="209"/>
      <c r="X71" s="865"/>
    </row>
    <row r="72" spans="2:24" ht="30" customHeight="1" x14ac:dyDescent="0.2">
      <c r="B72" s="1678"/>
      <c r="C72" s="1678"/>
      <c r="D72" s="1681" t="s">
        <v>0</v>
      </c>
      <c r="E72" s="1681"/>
      <c r="F72" s="1681" t="s">
        <v>59</v>
      </c>
      <c r="G72" s="1681"/>
      <c r="H72" s="1681" t="s">
        <v>116</v>
      </c>
      <c r="I72" s="1681"/>
      <c r="J72" s="1681" t="s">
        <v>0</v>
      </c>
      <c r="K72" s="1681"/>
      <c r="L72" s="1681" t="s">
        <v>59</v>
      </c>
      <c r="M72" s="1681"/>
      <c r="N72" s="1681" t="s">
        <v>116</v>
      </c>
      <c r="O72" s="1681"/>
      <c r="P72" s="1681" t="s">
        <v>0</v>
      </c>
      <c r="Q72" s="1681"/>
      <c r="R72" s="1681" t="s">
        <v>59</v>
      </c>
      <c r="S72" s="1681"/>
      <c r="T72" s="1681" t="s">
        <v>116</v>
      </c>
      <c r="U72" s="1681"/>
      <c r="V72" s="209"/>
      <c r="X72" s="865"/>
    </row>
    <row r="73" spans="2:24" ht="24" customHeight="1" x14ac:dyDescent="0.2">
      <c r="B73" s="1417">
        <v>2022</v>
      </c>
      <c r="C73" s="1417"/>
      <c r="D73" s="1682">
        <v>102.48750000000001</v>
      </c>
      <c r="E73" s="1683" t="e" vm="2">
        <v>#VALUE!</v>
      </c>
      <c r="F73" s="1683">
        <v>2.4866459446171607</v>
      </c>
      <c r="G73" s="1683" t="e" vm="2">
        <v>#VALUE!</v>
      </c>
      <c r="H73" s="1683"/>
      <c r="I73" s="1684"/>
      <c r="J73" s="1683">
        <v>99.964166666666685</v>
      </c>
      <c r="K73" s="1683">
        <v>15.125256026469213</v>
      </c>
      <c r="L73" s="1683">
        <v>-3.6666361113624202E-2</v>
      </c>
      <c r="M73" s="1683" t="e" vm="2">
        <v>#VALUE!</v>
      </c>
      <c r="N73" s="1683"/>
      <c r="O73" s="1684"/>
      <c r="P73" s="1683">
        <v>103.72083333333335</v>
      </c>
      <c r="Q73" s="1683"/>
      <c r="R73" s="1683">
        <v>3.721697680814029</v>
      </c>
      <c r="S73" s="1683" t="e" vm="2">
        <v>#VALUE!</v>
      </c>
      <c r="T73" s="1683"/>
      <c r="U73" s="1683"/>
      <c r="V73" s="209"/>
      <c r="X73" s="1018"/>
    </row>
    <row r="74" spans="2:24" ht="24" customHeight="1" x14ac:dyDescent="0.2">
      <c r="B74" s="1417">
        <v>2023</v>
      </c>
      <c r="C74" s="1417"/>
      <c r="D74" s="1682">
        <v>99.198333333333338</v>
      </c>
      <c r="E74" s="1683" t="e" vm="2">
        <v>#VALUE!</v>
      </c>
      <c r="F74" s="1683">
        <v>-3.2093344716835448</v>
      </c>
      <c r="G74" s="1683" t="e" vm="2">
        <v>#VALUE!</v>
      </c>
      <c r="H74" s="1683"/>
      <c r="I74" s="1684"/>
      <c r="J74" s="1683">
        <v>93.82083333333334</v>
      </c>
      <c r="K74" s="1683">
        <v>-0.92917440978675936</v>
      </c>
      <c r="L74" s="1683">
        <v>-6.1455354835482812</v>
      </c>
      <c r="M74" s="1683" t="e" vm="2">
        <v>#VALUE!</v>
      </c>
      <c r="N74" s="1683"/>
      <c r="O74" s="1684"/>
      <c r="P74" s="1683">
        <v>106.89749999999999</v>
      </c>
      <c r="Q74" s="1683"/>
      <c r="R74" s="1683">
        <v>3.0627083919173792</v>
      </c>
      <c r="S74" s="1683" t="e" vm="2">
        <v>#VALUE!</v>
      </c>
      <c r="T74" s="1683"/>
      <c r="U74" s="1683"/>
      <c r="V74" s="209"/>
      <c r="X74" s="1018"/>
    </row>
    <row r="75" spans="2:24" ht="24" customHeight="1" x14ac:dyDescent="0.2">
      <c r="B75" s="1417">
        <v>2024</v>
      </c>
      <c r="C75" s="1417"/>
      <c r="D75" s="1682">
        <v>99.385833333333338</v>
      </c>
      <c r="E75" s="1683" t="e" vm="2">
        <v>#VALUE!</v>
      </c>
      <c r="F75" s="1683">
        <v>0.18901527243402327</v>
      </c>
      <c r="G75" s="1683" t="e" vm="2">
        <v>#VALUE!</v>
      </c>
      <c r="H75" s="1683"/>
      <c r="I75" s="1684"/>
      <c r="J75" s="1683">
        <v>92.178333333333342</v>
      </c>
      <c r="K75" s="1683">
        <v>3.4285522021466175</v>
      </c>
      <c r="L75" s="1683">
        <v>-1.7506772660656367</v>
      </c>
      <c r="M75" s="1683" t="e" vm="2">
        <v>#VALUE!</v>
      </c>
      <c r="N75" s="1683"/>
      <c r="O75" s="1684"/>
      <c r="P75" s="1683">
        <v>109.64166666666667</v>
      </c>
      <c r="Q75" s="1683"/>
      <c r="R75" s="1683">
        <v>2.567100883244855</v>
      </c>
      <c r="S75" s="1683" t="e" vm="2">
        <v>#VALUE!</v>
      </c>
      <c r="T75" s="1683"/>
      <c r="U75" s="1683"/>
      <c r="V75" s="209"/>
      <c r="X75" s="1018"/>
    </row>
    <row r="76" spans="2:24" ht="24" customHeight="1" x14ac:dyDescent="0.2">
      <c r="B76" s="334"/>
      <c r="C76" s="334"/>
      <c r="D76" s="1647"/>
      <c r="E76" s="1645"/>
      <c r="F76" s="1645"/>
      <c r="G76" s="1645"/>
      <c r="H76" s="1645"/>
      <c r="I76" s="1646"/>
      <c r="J76" s="1645"/>
      <c r="K76" s="1645"/>
      <c r="L76" s="1645"/>
      <c r="M76" s="1645"/>
      <c r="N76" s="1645"/>
      <c r="O76" s="1646"/>
      <c r="P76" s="1645"/>
      <c r="Q76" s="1645"/>
      <c r="R76" s="1645"/>
      <c r="S76" s="1645"/>
      <c r="T76" s="1645"/>
      <c r="U76" s="1645"/>
      <c r="V76" s="209"/>
      <c r="X76" s="865"/>
    </row>
    <row r="77" spans="2:24" ht="24" customHeight="1" x14ac:dyDescent="0.2">
      <c r="B77" s="212" t="s">
        <v>989</v>
      </c>
      <c r="C77" s="334" t="s">
        <v>1003</v>
      </c>
      <c r="D77" s="1640">
        <v>100.91</v>
      </c>
      <c r="E77" s="1641"/>
      <c r="F77" s="1641">
        <v>-0.96182157228383858</v>
      </c>
      <c r="G77" s="1641">
        <v>-0.16044925792217946</v>
      </c>
      <c r="H77" s="1641">
        <v>-0.96182157228383858</v>
      </c>
      <c r="I77" s="1642" t="e">
        <v>#N/A</v>
      </c>
      <c r="J77" s="1641">
        <v>92.67</v>
      </c>
      <c r="K77" s="1641"/>
      <c r="L77" s="1641">
        <v>-4.6408726075324207</v>
      </c>
      <c r="M77" s="1641">
        <v>-17.128108869075554</v>
      </c>
      <c r="N77" s="1643">
        <v>-4.6408726075324207</v>
      </c>
      <c r="O77" s="1644"/>
      <c r="P77" s="1641">
        <v>113.5</v>
      </c>
      <c r="Q77" s="1641"/>
      <c r="R77" s="1641">
        <v>9.8316237662086294</v>
      </c>
      <c r="S77" s="1641" t="e">
        <v>#N/A</v>
      </c>
      <c r="T77" s="1641">
        <v>9.8316237662086294</v>
      </c>
      <c r="U77" s="1641"/>
      <c r="V77" s="209"/>
      <c r="X77" s="865"/>
    </row>
    <row r="78" spans="2:24" ht="24" customHeight="1" x14ac:dyDescent="0.2">
      <c r="B78" s="212" t="s">
        <v>991</v>
      </c>
      <c r="C78" s="334" t="s">
        <v>990</v>
      </c>
      <c r="D78" s="1640">
        <v>101.55</v>
      </c>
      <c r="E78" s="1641"/>
      <c r="F78" s="1641">
        <v>2.37927210404274</v>
      </c>
      <c r="G78" s="1641">
        <v>-0.75765030010823686</v>
      </c>
      <c r="H78" s="1641">
        <v>0.68629401233339937</v>
      </c>
      <c r="I78" s="1642"/>
      <c r="J78" s="1641">
        <v>93.48</v>
      </c>
      <c r="K78" s="1641"/>
      <c r="L78" s="1641">
        <v>-2.2993311036789366</v>
      </c>
      <c r="M78" s="1641"/>
      <c r="N78" s="1643">
        <v>-3.4792077154412571</v>
      </c>
      <c r="O78" s="1644" t="e">
        <v>#N/A</v>
      </c>
      <c r="P78" s="1641">
        <v>112.22</v>
      </c>
      <c r="Q78" s="1641"/>
      <c r="R78" s="1641">
        <v>4.8491077268055571</v>
      </c>
      <c r="S78" s="1641" t="e">
        <v>#N/A</v>
      </c>
      <c r="T78" s="1641">
        <v>7.2966677758235399</v>
      </c>
      <c r="U78" s="1641"/>
      <c r="V78" s="209"/>
      <c r="X78" s="865"/>
    </row>
    <row r="79" spans="2:24" ht="24" customHeight="1" x14ac:dyDescent="0.2">
      <c r="B79" s="212" t="s">
        <v>991</v>
      </c>
      <c r="C79" s="334" t="s">
        <v>992</v>
      </c>
      <c r="D79" s="1640">
        <v>100.06</v>
      </c>
      <c r="E79" s="1641"/>
      <c r="F79" s="1641">
        <v>-2.2946977834195859</v>
      </c>
      <c r="G79" s="1641">
        <v>1.1004262912659879</v>
      </c>
      <c r="H79" s="1641">
        <v>-0.31961514382682354</v>
      </c>
      <c r="I79" s="1642"/>
      <c r="J79" s="1641">
        <v>92.11</v>
      </c>
      <c r="K79" s="1641"/>
      <c r="L79" s="1641">
        <v>-5.8372520956859519</v>
      </c>
      <c r="M79" s="1641"/>
      <c r="N79" s="1643">
        <v>-4.2727397825787827</v>
      </c>
      <c r="O79" s="1644" t="e">
        <v>#N/A</v>
      </c>
      <c r="P79" s="1641">
        <v>111.68</v>
      </c>
      <c r="Q79" s="1641"/>
      <c r="R79" s="1641">
        <v>0.81242101462357663</v>
      </c>
      <c r="S79" s="1641"/>
      <c r="T79" s="1641">
        <v>5.0599408376148292</v>
      </c>
      <c r="U79" s="1641"/>
      <c r="V79" s="209"/>
      <c r="X79" s="865"/>
    </row>
    <row r="80" spans="2:24" ht="24" customHeight="1" x14ac:dyDescent="0.2">
      <c r="B80" s="212" t="s">
        <v>991</v>
      </c>
      <c r="C80" s="334" t="s">
        <v>993</v>
      </c>
      <c r="D80" s="1640">
        <v>99.88</v>
      </c>
      <c r="E80" s="1641"/>
      <c r="F80" s="1641">
        <v>1.9599836668027892</v>
      </c>
      <c r="G80" s="1641">
        <v>3.4990791896869267</v>
      </c>
      <c r="H80" s="1641">
        <v>0.23664217212604477</v>
      </c>
      <c r="I80" s="1642"/>
      <c r="J80" s="1641">
        <v>91.02</v>
      </c>
      <c r="K80" s="1641"/>
      <c r="L80" s="1641">
        <v>-4.8902821316614498</v>
      </c>
      <c r="M80" s="1641"/>
      <c r="N80" s="1643">
        <v>-4.4256949117449151</v>
      </c>
      <c r="O80" s="1644" t="e">
        <v>#N/A</v>
      </c>
      <c r="P80" s="1640">
        <v>113.28</v>
      </c>
      <c r="Q80" s="1641"/>
      <c r="R80" s="1641">
        <v>5.6322267810518634</v>
      </c>
      <c r="S80" s="1641"/>
      <c r="T80" s="1641">
        <v>5.2032026891383865</v>
      </c>
      <c r="U80" s="1641"/>
      <c r="V80" s="209"/>
      <c r="X80" s="865"/>
    </row>
    <row r="81" spans="2:24" ht="24" customHeight="1" x14ac:dyDescent="0.2">
      <c r="B81" s="212" t="s">
        <v>991</v>
      </c>
      <c r="C81" s="334" t="s">
        <v>994</v>
      </c>
      <c r="D81" s="1640">
        <v>100.89</v>
      </c>
      <c r="E81" s="1641"/>
      <c r="F81" s="1641">
        <v>2.053408861015571</v>
      </c>
      <c r="G81" s="1641">
        <v>0.34277648956548834</v>
      </c>
      <c r="H81" s="1641">
        <v>0.59563070896042625</v>
      </c>
      <c r="I81" s="1642"/>
      <c r="J81" s="1641">
        <v>92.94</v>
      </c>
      <c r="K81" s="1641"/>
      <c r="L81" s="1641">
        <v>-1.2117346938775531</v>
      </c>
      <c r="M81" s="1641"/>
      <c r="N81" s="1643">
        <v>-3.7963618199225779</v>
      </c>
      <c r="O81" s="1644" t="e">
        <v>#N/A</v>
      </c>
      <c r="P81" s="1640">
        <v>106.88</v>
      </c>
      <c r="Q81" s="1641"/>
      <c r="R81" s="1641">
        <v>-1.5928551698738636</v>
      </c>
      <c r="S81" s="1641"/>
      <c r="T81" s="1641">
        <v>3.8286778398510135</v>
      </c>
      <c r="U81" s="1641"/>
      <c r="V81" s="209"/>
      <c r="X81" s="865"/>
    </row>
    <row r="82" spans="2:24" ht="24" customHeight="1" x14ac:dyDescent="0.2">
      <c r="B82" s="212" t="s">
        <v>991</v>
      </c>
      <c r="C82" s="334" t="s">
        <v>995</v>
      </c>
      <c r="D82" s="1640">
        <v>97.36</v>
      </c>
      <c r="E82" s="1641"/>
      <c r="F82" s="1641">
        <v>-2.5425425425425474</v>
      </c>
      <c r="G82" s="1641">
        <v>-1.1034894124664518</v>
      </c>
      <c r="H82" s="1641">
        <v>7.330767564683871E-2</v>
      </c>
      <c r="I82" s="1642"/>
      <c r="J82" s="1641">
        <v>93.16</v>
      </c>
      <c r="K82" s="1641"/>
      <c r="L82" s="1641">
        <v>0.33387183629509654</v>
      </c>
      <c r="M82" s="1641"/>
      <c r="N82" s="1643">
        <v>-3.1274528614536501</v>
      </c>
      <c r="O82" s="1644" t="e">
        <v>#N/A</v>
      </c>
      <c r="P82" s="1640">
        <v>108.52</v>
      </c>
      <c r="Q82" s="1641"/>
      <c r="R82" s="1641">
        <v>-0.88592565531098177</v>
      </c>
      <c r="S82" s="1641"/>
      <c r="T82" s="1641">
        <v>3.0302092839796346</v>
      </c>
      <c r="U82" s="1641"/>
      <c r="V82" s="209"/>
      <c r="X82" s="865"/>
    </row>
    <row r="83" spans="2:24" ht="24" customHeight="1" x14ac:dyDescent="0.2">
      <c r="B83" s="212" t="s">
        <v>991</v>
      </c>
      <c r="C83" s="334" t="s">
        <v>996</v>
      </c>
      <c r="D83" s="1640">
        <v>99.51</v>
      </c>
      <c r="E83" s="1641"/>
      <c r="F83" s="1641">
        <v>-1.1620977353992812</v>
      </c>
      <c r="G83" s="1641">
        <v>-5.8661958014518341</v>
      </c>
      <c r="H83" s="1641">
        <v>-0.10415329081597813</v>
      </c>
      <c r="I83" s="1642"/>
      <c r="J83" s="1641">
        <v>91.62</v>
      </c>
      <c r="K83" s="1641"/>
      <c r="L83" s="1641">
        <v>-2.0002139266231622</v>
      </c>
      <c r="M83" s="1641"/>
      <c r="N83" s="1643">
        <v>-2.9694061187762411</v>
      </c>
      <c r="O83" s="1644" t="e">
        <v>#N/A</v>
      </c>
      <c r="P83" s="1640">
        <v>101.19</v>
      </c>
      <c r="Q83" s="1641"/>
      <c r="R83" s="1641">
        <v>-5.8259655653792546</v>
      </c>
      <c r="S83" s="1641"/>
      <c r="T83" s="1641">
        <v>1.768045202535995</v>
      </c>
      <c r="U83" s="1641"/>
      <c r="V83" s="209"/>
      <c r="X83" s="865"/>
    </row>
    <row r="84" spans="2:24" ht="24" customHeight="1" x14ac:dyDescent="0.2">
      <c r="B84" s="212" t="s">
        <v>991</v>
      </c>
      <c r="C84" s="334" t="s">
        <v>997</v>
      </c>
      <c r="D84" s="1640">
        <v>96.95</v>
      </c>
      <c r="E84" s="1641"/>
      <c r="F84" s="1641">
        <v>0.91599875091079586</v>
      </c>
      <c r="G84" s="1641">
        <v>-5.4035634310193759</v>
      </c>
      <c r="H84" s="1641">
        <v>1.8821521782763639E-2</v>
      </c>
      <c r="I84" s="1642"/>
      <c r="J84" s="1641">
        <v>91.75</v>
      </c>
      <c r="K84" s="1641"/>
      <c r="L84" s="1641">
        <v>2.0919105374429758</v>
      </c>
      <c r="M84" s="1641"/>
      <c r="N84" s="1643">
        <v>-2.3682715054118675</v>
      </c>
      <c r="O84" s="1644" t="e">
        <v>#N/A</v>
      </c>
      <c r="P84" s="1640">
        <v>106.9</v>
      </c>
      <c r="Q84" s="1641"/>
      <c r="R84" s="1641">
        <v>-1.9625825385179763</v>
      </c>
      <c r="S84" s="1641"/>
      <c r="T84" s="1641">
        <v>1.2966696794827204</v>
      </c>
      <c r="U84" s="1641"/>
      <c r="V84" s="209"/>
      <c r="X84" s="865"/>
    </row>
    <row r="85" spans="2:24" ht="24" customHeight="1" x14ac:dyDescent="0.2">
      <c r="B85" s="212" t="s">
        <v>991</v>
      </c>
      <c r="C85" s="334" t="s">
        <v>998</v>
      </c>
      <c r="D85" s="1640">
        <v>97.95</v>
      </c>
      <c r="E85" s="1641"/>
      <c r="F85" s="1641">
        <v>-0.38645377809416459</v>
      </c>
      <c r="G85" s="1641">
        <v>-4.8014052893529779</v>
      </c>
      <c r="H85" s="1641">
        <v>-2.5689999888300896E-2</v>
      </c>
      <c r="I85" s="1642"/>
      <c r="J85" s="1641">
        <v>92.43</v>
      </c>
      <c r="K85" s="1641"/>
      <c r="L85" s="1641">
        <v>-0.53803938448294675</v>
      </c>
      <c r="M85" s="1641"/>
      <c r="N85" s="1643">
        <v>-2.1680790960451835</v>
      </c>
      <c r="O85" s="1644" t="e">
        <v>#N/A</v>
      </c>
      <c r="P85" s="1640">
        <v>112.75</v>
      </c>
      <c r="Q85" s="1641"/>
      <c r="R85" s="1641">
        <v>14.432152643864814</v>
      </c>
      <c r="S85" s="1641"/>
      <c r="T85" s="1641">
        <v>2.6427182244594505</v>
      </c>
      <c r="U85" s="1641"/>
      <c r="V85" s="209"/>
      <c r="X85" s="865"/>
    </row>
    <row r="86" spans="2:24" ht="24" customHeight="1" x14ac:dyDescent="0.2">
      <c r="B86" s="212" t="s">
        <v>991</v>
      </c>
      <c r="C86" s="334" t="s">
        <v>999</v>
      </c>
      <c r="D86" s="1640">
        <v>103.58</v>
      </c>
      <c r="E86" s="1641"/>
      <c r="F86" s="1641">
        <v>8.7796681369460181</v>
      </c>
      <c r="G86" s="1641">
        <v>-3.0804278922345496</v>
      </c>
      <c r="H86" s="1641">
        <v>0.82078929036557557</v>
      </c>
      <c r="I86" s="1642"/>
      <c r="J86" s="1641">
        <v>91.25</v>
      </c>
      <c r="K86" s="1641"/>
      <c r="L86" s="1641">
        <v>6.5796688233366041E-2</v>
      </c>
      <c r="M86" s="1641"/>
      <c r="N86" s="1643">
        <v>-1.9515513557754494</v>
      </c>
      <c r="O86" s="1644" t="e">
        <v>#N/A</v>
      </c>
      <c r="P86" s="1640">
        <v>113.07</v>
      </c>
      <c r="Q86" s="1641"/>
      <c r="R86" s="1641">
        <v>7.7883698760724318</v>
      </c>
      <c r="S86" s="1641"/>
      <c r="T86" s="1641">
        <v>3.1488826998996577</v>
      </c>
      <c r="U86" s="1641"/>
      <c r="V86" s="209"/>
      <c r="X86" s="865"/>
    </row>
    <row r="87" spans="2:24" ht="24" customHeight="1" x14ac:dyDescent="0.2">
      <c r="B87" s="212" t="s">
        <v>991</v>
      </c>
      <c r="C87" s="334" t="s">
        <v>1000</v>
      </c>
      <c r="D87" s="1640">
        <v>98.27</v>
      </c>
      <c r="E87" s="1641"/>
      <c r="F87" s="1641">
        <v>-1.5133293245139345</v>
      </c>
      <c r="G87" s="1641">
        <v>-4.266586730615507</v>
      </c>
      <c r="H87" s="1641">
        <v>0.60717790679543082</v>
      </c>
      <c r="I87" s="1642"/>
      <c r="J87" s="1641">
        <v>92.79</v>
      </c>
      <c r="K87" s="1641"/>
      <c r="L87" s="1641">
        <v>-0.13990529487730718</v>
      </c>
      <c r="M87" s="1641"/>
      <c r="N87" s="1643">
        <v>-1.7887028276789452</v>
      </c>
      <c r="O87" s="1644" t="e">
        <v>#N/A</v>
      </c>
      <c r="P87" s="1640">
        <v>107.66</v>
      </c>
      <c r="Q87" s="1641"/>
      <c r="R87" s="1641">
        <v>-0.31481481481482332</v>
      </c>
      <c r="S87" s="1641"/>
      <c r="T87" s="1641">
        <v>2.8303573709351992</v>
      </c>
      <c r="U87" s="1641"/>
      <c r="V87" s="209"/>
      <c r="X87" s="865"/>
    </row>
    <row r="88" spans="2:24" ht="24" customHeight="1" x14ac:dyDescent="0.2">
      <c r="B88" s="212" t="s">
        <v>991</v>
      </c>
      <c r="C88" s="334" t="s">
        <v>1001</v>
      </c>
      <c r="D88" s="1640">
        <v>95.72</v>
      </c>
      <c r="E88" s="1641"/>
      <c r="F88" s="1641">
        <v>-4.3660705365171415</v>
      </c>
      <c r="G88" s="1641">
        <v>-6.1324041811846701</v>
      </c>
      <c r="H88" s="1641">
        <v>0.18901527243402327</v>
      </c>
      <c r="I88" s="1642"/>
      <c r="J88" s="1641">
        <v>90.92</v>
      </c>
      <c r="K88" s="1641"/>
      <c r="L88" s="1641">
        <v>-1.3240720642500481</v>
      </c>
      <c r="M88" s="1641"/>
      <c r="N88" s="1643">
        <v>-1.7506772660656478</v>
      </c>
      <c r="O88" s="1644" t="e">
        <v>#N/A</v>
      </c>
      <c r="P88" s="1640">
        <v>108.05</v>
      </c>
      <c r="Q88" s="1641"/>
      <c r="R88" s="1641">
        <v>-0.2860834256183109</v>
      </c>
      <c r="S88" s="1641"/>
      <c r="T88" s="1641">
        <v>2.567100883244855</v>
      </c>
      <c r="U88" s="1641"/>
      <c r="V88" s="209"/>
      <c r="X88" s="865"/>
    </row>
    <row r="89" spans="2:24" ht="24" customHeight="1" x14ac:dyDescent="0.2">
      <c r="B89" s="212" t="s">
        <v>1002</v>
      </c>
      <c r="C89" s="334" t="s">
        <v>1003</v>
      </c>
      <c r="D89" s="1640">
        <v>102.16</v>
      </c>
      <c r="E89" s="1641"/>
      <c r="F89" s="1641">
        <v>1.2387275790308294</v>
      </c>
      <c r="G89" s="1641">
        <v>-3.8268380875853825</v>
      </c>
      <c r="H89" s="1641">
        <v>1.2387275790308294</v>
      </c>
      <c r="I89" s="1642"/>
      <c r="J89" s="1641">
        <v>91.17</v>
      </c>
      <c r="K89" s="1641"/>
      <c r="L89" s="1641">
        <v>-1.6186468112657781</v>
      </c>
      <c r="M89" s="1641"/>
      <c r="N89" s="1643">
        <v>-1.6186468112657781</v>
      </c>
      <c r="O89" s="1644" t="e">
        <v>#N/A</v>
      </c>
      <c r="P89" s="1640">
        <v>103.95</v>
      </c>
      <c r="Q89" s="1641"/>
      <c r="R89" s="1641">
        <v>-8.4140969162995525</v>
      </c>
      <c r="S89" s="1641"/>
      <c r="T89" s="1641">
        <v>-8.4140969162995525</v>
      </c>
      <c r="U89" s="1641"/>
      <c r="V89" s="209"/>
      <c r="X89" s="865"/>
    </row>
    <row r="90" spans="2:24" ht="24" customHeight="1" x14ac:dyDescent="0.2">
      <c r="B90" s="212" t="s">
        <v>991</v>
      </c>
      <c r="C90" s="334" t="s">
        <v>990</v>
      </c>
      <c r="D90" s="1640">
        <v>106.02</v>
      </c>
      <c r="E90" s="1641"/>
      <c r="F90" s="1641">
        <v>4.4017725258493234</v>
      </c>
      <c r="G90" s="1641">
        <v>-1.8342256593297579</v>
      </c>
      <c r="H90" s="1641">
        <v>2.8252494319865873</v>
      </c>
      <c r="I90" s="1642"/>
      <c r="J90" s="1641">
        <v>96.45</v>
      </c>
      <c r="K90" s="1641"/>
      <c r="L90" s="1641">
        <v>3.1771501925545564</v>
      </c>
      <c r="M90" s="1641"/>
      <c r="N90" s="1643">
        <v>0.78968573730862079</v>
      </c>
      <c r="O90" s="1644" t="e">
        <v>#N/A</v>
      </c>
      <c r="P90" s="1640">
        <v>108.69</v>
      </c>
      <c r="Q90" s="1641"/>
      <c r="R90" s="1641">
        <v>-3.1456068436998774</v>
      </c>
      <c r="S90" s="1641"/>
      <c r="T90" s="1641">
        <v>-5.7947900053163304</v>
      </c>
      <c r="U90" s="1641"/>
      <c r="V90" s="209"/>
      <c r="X90" s="865"/>
    </row>
    <row r="91" spans="2:24" ht="24" customHeight="1" x14ac:dyDescent="0.2">
      <c r="B91" s="212" t="s">
        <v>991</v>
      </c>
      <c r="C91" s="334" t="s">
        <v>992</v>
      </c>
      <c r="D91" s="1640">
        <v>96.02</v>
      </c>
      <c r="E91" s="1641"/>
      <c r="F91" s="1641">
        <v>-4.0375774535278852</v>
      </c>
      <c r="G91" s="1641">
        <v>-4.7362227887821078</v>
      </c>
      <c r="H91" s="1641">
        <v>0.55533518445061159</v>
      </c>
      <c r="I91" s="1642"/>
      <c r="J91" s="1641">
        <v>89.06</v>
      </c>
      <c r="K91" s="1641"/>
      <c r="L91" s="1641">
        <v>-3.3112582781456901</v>
      </c>
      <c r="M91" s="1641"/>
      <c r="N91" s="1643">
        <v>-0.56781427441959798</v>
      </c>
      <c r="O91" s="1644" t="e">
        <v>#N/A</v>
      </c>
      <c r="P91" s="1640">
        <v>105.09</v>
      </c>
      <c r="Q91" s="1641"/>
      <c r="R91" s="1641">
        <v>-5.9007879656160505</v>
      </c>
      <c r="S91" s="1641"/>
      <c r="T91" s="1641">
        <v>-5.8298755186721891</v>
      </c>
      <c r="U91" s="1641"/>
      <c r="V91" s="209"/>
      <c r="X91" s="865"/>
    </row>
    <row r="92" spans="2:24" ht="24" customHeight="1" x14ac:dyDescent="0.2">
      <c r="B92" s="212" t="s">
        <v>991</v>
      </c>
      <c r="C92" s="334" t="s">
        <v>993</v>
      </c>
      <c r="D92" s="1640">
        <v>97.11</v>
      </c>
      <c r="E92" s="1641"/>
      <c r="F92" s="1641">
        <v>-2.7733279935923116</v>
      </c>
      <c r="G92" s="1641">
        <v>-1.0972716488730772</v>
      </c>
      <c r="H92" s="1641">
        <v>-0.2708747514910459</v>
      </c>
      <c r="I92" s="1642"/>
      <c r="J92" s="1641">
        <v>89.66</v>
      </c>
      <c r="K92" s="1641"/>
      <c r="L92" s="1641">
        <v>-1.494177103933203</v>
      </c>
      <c r="M92" s="1641"/>
      <c r="N92" s="1643">
        <v>-0.7961438474869853</v>
      </c>
      <c r="O92" s="1644" t="e">
        <v>#N/A</v>
      </c>
      <c r="P92" s="1640">
        <v>107.62</v>
      </c>
      <c r="Q92" s="1641"/>
      <c r="R92" s="1641">
        <v>-4.9964689265536659</v>
      </c>
      <c r="S92" s="1641"/>
      <c r="T92" s="1641">
        <v>-5.6203958462767272</v>
      </c>
      <c r="U92" s="1641"/>
      <c r="V92" s="209"/>
      <c r="X92" s="865"/>
    </row>
    <row r="93" spans="2:24" ht="24" customHeight="1" x14ac:dyDescent="0.2">
      <c r="B93" s="212" t="s">
        <v>991</v>
      </c>
      <c r="C93" s="334" t="s">
        <v>994</v>
      </c>
      <c r="D93" s="1640">
        <v>100.12</v>
      </c>
      <c r="E93" s="1641"/>
      <c r="F93" s="1641">
        <v>-0.76320745366239562</v>
      </c>
      <c r="G93" s="1641">
        <v>0.8238721993368836</v>
      </c>
      <c r="H93" s="1641">
        <v>-0.36956824097438279</v>
      </c>
      <c r="I93" s="1642"/>
      <c r="J93" s="1641">
        <v>93.51</v>
      </c>
      <c r="K93" s="1641"/>
      <c r="L93" s="1641">
        <v>0.61329890251775598</v>
      </c>
      <c r="M93" s="1641"/>
      <c r="N93" s="1643">
        <v>-0.51274284972522288</v>
      </c>
      <c r="O93" s="1644" t="e">
        <v>#N/A</v>
      </c>
      <c r="P93" s="1640">
        <v>108.67</v>
      </c>
      <c r="Q93" s="1641"/>
      <c r="R93" s="1641">
        <v>1.6747754491017952</v>
      </c>
      <c r="S93" s="1641"/>
      <c r="T93" s="1641">
        <v>-4.2219671425496763</v>
      </c>
      <c r="U93" s="1641"/>
      <c r="V93" s="209"/>
      <c r="X93" s="865"/>
    </row>
    <row r="94" spans="2:24" ht="24" customHeight="1" x14ac:dyDescent="0.2">
      <c r="B94" s="212" t="s">
        <v>991</v>
      </c>
      <c r="C94" s="334" t="s">
        <v>995</v>
      </c>
      <c r="D94" s="1640">
        <v>98.08</v>
      </c>
      <c r="E94" s="1641"/>
      <c r="F94" s="1641">
        <v>0.73952341824157219</v>
      </c>
      <c r="G94" s="1641">
        <v>3.508242862887001</v>
      </c>
      <c r="H94" s="1641">
        <v>-0.18979438941146842</v>
      </c>
      <c r="I94" s="1642"/>
      <c r="J94" s="1641">
        <v>92.62</v>
      </c>
      <c r="K94" s="1641"/>
      <c r="L94" s="1641">
        <v>-0.57964791756117684</v>
      </c>
      <c r="M94" s="1641"/>
      <c r="N94" s="1643">
        <v>-0.52396557312109904</v>
      </c>
      <c r="O94" s="1644" t="e">
        <v>#N/A</v>
      </c>
      <c r="P94" s="1640">
        <v>110.1</v>
      </c>
      <c r="Q94" s="1641"/>
      <c r="R94" s="1641">
        <v>1.4559528197567229</v>
      </c>
      <c r="S94" s="1641"/>
      <c r="T94" s="1641">
        <v>-3.296901273120334</v>
      </c>
      <c r="U94" s="1641"/>
      <c r="V94" s="209"/>
      <c r="X94" s="865"/>
    </row>
    <row r="95" spans="2:24" ht="2.1" customHeight="1" x14ac:dyDescent="0.2">
      <c r="B95" s="327"/>
      <c r="C95" s="344"/>
      <c r="D95" s="1412"/>
      <c r="E95" s="1413"/>
      <c r="F95" s="1413"/>
      <c r="G95" s="1413"/>
      <c r="H95" s="1413"/>
      <c r="I95" s="1685"/>
      <c r="J95" s="1413"/>
      <c r="K95" s="1413"/>
      <c r="L95" s="1413"/>
      <c r="M95" s="1413"/>
      <c r="N95" s="1413"/>
      <c r="O95" s="1413"/>
      <c r="P95" s="1412"/>
      <c r="Q95" s="1413"/>
      <c r="R95" s="1413"/>
      <c r="S95" s="1413"/>
      <c r="T95" s="1413"/>
      <c r="U95" s="1685"/>
      <c r="V95" s="209"/>
      <c r="W95" s="865"/>
      <c r="X95" s="865"/>
    </row>
    <row r="96" spans="2:24" s="222" customFormat="1" ht="18" customHeight="1" x14ac:dyDescent="0.2">
      <c r="B96" s="221" t="s">
        <v>235</v>
      </c>
      <c r="C96" s="221"/>
      <c r="W96" s="838"/>
      <c r="X96" s="838"/>
    </row>
    <row r="97" spans="2:21" ht="18" customHeight="1" x14ac:dyDescent="0.2">
      <c r="B97" s="209"/>
      <c r="C97" s="209"/>
      <c r="D97" s="209"/>
      <c r="E97" s="209"/>
      <c r="F97" s="209"/>
      <c r="H97" s="209"/>
      <c r="I97" s="209"/>
      <c r="J97" s="209"/>
      <c r="K97" s="209"/>
      <c r="L97" s="209"/>
      <c r="M97" s="209"/>
      <c r="N97" s="209"/>
      <c r="O97" s="209"/>
      <c r="P97" s="209"/>
      <c r="Q97" s="209"/>
      <c r="R97" s="209"/>
      <c r="S97" s="209"/>
      <c r="T97" s="209"/>
      <c r="U97" s="209"/>
    </row>
    <row r="98" spans="2:21" ht="18" customHeight="1" x14ac:dyDescent="0.2">
      <c r="B98" s="209"/>
      <c r="C98" s="209"/>
      <c r="D98" s="209"/>
      <c r="E98" s="209"/>
      <c r="F98" s="209"/>
      <c r="G98" s="209"/>
      <c r="H98" s="209"/>
      <c r="I98" s="209"/>
      <c r="J98" s="209"/>
      <c r="K98" s="209"/>
      <c r="L98" s="209"/>
      <c r="M98" s="209"/>
      <c r="N98" s="209"/>
      <c r="O98" s="209"/>
      <c r="P98" s="209"/>
      <c r="Q98" s="209"/>
      <c r="R98" s="209"/>
      <c r="S98" s="209"/>
      <c r="T98" s="209"/>
      <c r="U98" s="209"/>
    </row>
    <row r="99" spans="2:21" ht="18" customHeight="1" x14ac:dyDescent="0.2">
      <c r="B99" s="209"/>
      <c r="C99" s="209"/>
      <c r="D99" s="209"/>
      <c r="E99" s="209"/>
      <c r="F99" s="209"/>
      <c r="G99" s="209"/>
      <c r="H99" s="209"/>
      <c r="I99" s="209"/>
      <c r="J99" s="209"/>
      <c r="K99" s="209"/>
      <c r="L99" s="209"/>
      <c r="M99" s="209"/>
      <c r="N99" s="209"/>
      <c r="O99" s="209"/>
      <c r="P99" s="209"/>
      <c r="Q99" s="209"/>
      <c r="R99" s="209"/>
      <c r="S99" s="209"/>
      <c r="T99" s="209"/>
      <c r="U99" s="209"/>
    </row>
    <row r="100" spans="2:21" ht="4.3499999999999996" customHeight="1" x14ac:dyDescent="0.2">
      <c r="B100" s="319"/>
      <c r="C100" s="319"/>
      <c r="D100" s="319"/>
      <c r="E100" s="319"/>
      <c r="F100" s="319"/>
      <c r="G100" s="319"/>
      <c r="H100" s="319"/>
      <c r="I100" s="319"/>
      <c r="J100" s="319"/>
      <c r="K100" s="319"/>
      <c r="L100" s="319"/>
      <c r="M100" s="319"/>
      <c r="N100" s="319"/>
      <c r="O100" s="319"/>
      <c r="P100" s="319"/>
      <c r="Q100" s="319"/>
      <c r="R100" s="319"/>
      <c r="S100" s="319"/>
      <c r="T100" s="319"/>
      <c r="U100" s="111"/>
    </row>
    <row r="101" spans="2:21" s="9" customFormat="1" ht="18" customHeight="1" x14ac:dyDescent="0.3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U101" s="127" t="s">
        <v>943</v>
      </c>
    </row>
    <row r="102" spans="2:21" ht="18" customHeight="1" x14ac:dyDescent="0.2">
      <c r="B102" s="209"/>
      <c r="C102" s="209"/>
      <c r="D102" s="209"/>
      <c r="E102" s="209"/>
      <c r="F102" s="209"/>
      <c r="G102" s="209"/>
      <c r="H102" s="209"/>
      <c r="I102" s="209"/>
      <c r="J102" s="209"/>
      <c r="K102" s="209"/>
      <c r="L102" s="209"/>
      <c r="M102" s="209"/>
      <c r="N102" s="209"/>
      <c r="O102" s="209"/>
      <c r="P102" s="209"/>
      <c r="Q102" s="209"/>
      <c r="R102" s="209"/>
      <c r="S102" s="209"/>
      <c r="T102" s="209"/>
      <c r="U102" s="209"/>
    </row>
    <row r="103" spans="2:21" ht="18" customHeight="1" x14ac:dyDescent="0.2">
      <c r="B103" s="209"/>
      <c r="C103" s="209"/>
      <c r="D103" s="209"/>
      <c r="E103" s="209"/>
      <c r="F103" s="209"/>
      <c r="G103" s="209"/>
      <c r="H103" s="209"/>
      <c r="I103" s="209"/>
      <c r="J103" s="209"/>
      <c r="K103" s="209"/>
      <c r="L103" s="209"/>
      <c r="M103" s="209"/>
      <c r="N103" s="209"/>
      <c r="O103" s="209"/>
      <c r="P103" s="209"/>
      <c r="Q103" s="209"/>
      <c r="R103" s="209"/>
      <c r="S103" s="209"/>
      <c r="T103" s="209"/>
      <c r="U103" s="209"/>
    </row>
    <row r="104" spans="2:21" ht="18" customHeight="1" x14ac:dyDescent="0.2">
      <c r="B104" s="209"/>
      <c r="C104" s="209"/>
      <c r="D104" s="209"/>
      <c r="E104" s="209"/>
      <c r="F104" s="209"/>
      <c r="G104" s="209"/>
      <c r="H104" s="209"/>
      <c r="I104" s="209"/>
      <c r="J104" s="209"/>
      <c r="K104" s="209"/>
      <c r="L104" s="209"/>
      <c r="M104" s="209"/>
      <c r="N104" s="209"/>
      <c r="O104" s="209"/>
      <c r="P104" s="209"/>
      <c r="Q104" s="209"/>
      <c r="R104" s="209"/>
      <c r="S104" s="209"/>
      <c r="T104" s="209"/>
      <c r="U104" s="209"/>
    </row>
    <row r="105" spans="2:21" s="863" customFormat="1" ht="18" customHeight="1" x14ac:dyDescent="0.2">
      <c r="B105" s="862"/>
      <c r="C105" s="862"/>
      <c r="D105" s="1444"/>
      <c r="E105" s="1444"/>
      <c r="F105" s="334"/>
      <c r="G105" s="334"/>
      <c r="H105" s="1444"/>
      <c r="I105" s="1444"/>
      <c r="J105" s="1444"/>
      <c r="K105" s="334"/>
      <c r="L105" s="334"/>
      <c r="M105" s="1444"/>
      <c r="N105" s="1444"/>
      <c r="O105" s="1444"/>
      <c r="P105" s="334"/>
      <c r="Q105" s="334"/>
      <c r="R105" s="1444"/>
      <c r="S105" s="1444"/>
      <c r="T105" s="334"/>
      <c r="U105" s="334"/>
    </row>
    <row r="106" spans="2:21" s="863" customFormat="1" ht="18" customHeight="1" x14ac:dyDescent="0.2">
      <c r="B106" s="862"/>
      <c r="C106" s="862"/>
      <c r="D106" s="1444"/>
      <c r="E106" s="1444"/>
      <c r="F106" s="334"/>
      <c r="G106" s="334"/>
      <c r="H106" s="1444"/>
      <c r="I106" s="1444"/>
      <c r="J106" s="1444"/>
      <c r="K106" s="334"/>
      <c r="L106" s="334"/>
      <c r="M106" s="1444"/>
      <c r="N106" s="1444"/>
      <c r="O106" s="1444"/>
      <c r="P106" s="334"/>
      <c r="Q106" s="334"/>
      <c r="R106" s="1444"/>
      <c r="S106" s="1444"/>
      <c r="T106" s="334"/>
      <c r="U106" s="334"/>
    </row>
    <row r="107" spans="2:21" s="863" customFormat="1" ht="18" customHeight="1" x14ac:dyDescent="0.2">
      <c r="B107" s="862"/>
      <c r="C107" s="862"/>
      <c r="D107" s="862"/>
      <c r="E107" s="862"/>
      <c r="F107" s="862"/>
      <c r="G107" s="862"/>
      <c r="H107" s="862"/>
      <c r="I107" s="862"/>
      <c r="J107" s="862"/>
      <c r="K107" s="862"/>
      <c r="L107" s="862"/>
      <c r="M107" s="862"/>
      <c r="N107" s="862"/>
      <c r="O107" s="862"/>
      <c r="P107" s="862"/>
      <c r="Q107" s="862"/>
      <c r="R107" s="862"/>
      <c r="S107" s="862"/>
      <c r="T107" s="862"/>
      <c r="U107" s="862"/>
    </row>
    <row r="108" spans="2:21" s="863" customFormat="1" ht="18" customHeight="1" x14ac:dyDescent="0.2">
      <c r="B108" s="862"/>
      <c r="C108" s="862"/>
      <c r="D108" s="1444"/>
      <c r="E108" s="1444"/>
      <c r="F108" s="1444"/>
      <c r="G108" s="1444"/>
      <c r="H108" s="1444"/>
      <c r="I108" s="1444"/>
      <c r="J108" s="1444"/>
      <c r="K108" s="1444"/>
      <c r="L108" s="1444"/>
      <c r="M108" s="1444"/>
      <c r="N108" s="1444"/>
      <c r="O108" s="1444"/>
      <c r="P108" s="1444"/>
      <c r="Q108" s="1444"/>
      <c r="R108" s="1444"/>
      <c r="S108" s="1444"/>
      <c r="T108" s="1444"/>
      <c r="U108" s="1444"/>
    </row>
    <row r="109" spans="2:21" s="863" customFormat="1" ht="18" customHeight="1" x14ac:dyDescent="0.2">
      <c r="B109" s="862"/>
      <c r="C109" s="862"/>
      <c r="D109" s="1444"/>
      <c r="E109" s="1444"/>
      <c r="F109" s="1444"/>
      <c r="G109" s="1444"/>
      <c r="H109" s="1444"/>
      <c r="I109" s="1444"/>
      <c r="J109" s="1444"/>
      <c r="K109" s="1444"/>
      <c r="L109" s="1444"/>
      <c r="M109" s="1444"/>
      <c r="N109" s="1444"/>
      <c r="O109" s="1444"/>
      <c r="P109" s="1444"/>
      <c r="Q109" s="1444"/>
      <c r="R109" s="1444"/>
      <c r="S109" s="1444"/>
      <c r="T109" s="1444"/>
      <c r="U109" s="1444"/>
    </row>
    <row r="110" spans="2:21" s="863" customFormat="1" ht="18" customHeight="1" x14ac:dyDescent="0.2">
      <c r="B110" s="862"/>
      <c r="C110" s="862"/>
      <c r="D110" s="862"/>
      <c r="E110" s="862"/>
      <c r="F110" s="862"/>
      <c r="G110" s="862"/>
      <c r="H110" s="862"/>
      <c r="I110" s="862"/>
      <c r="J110" s="862"/>
      <c r="K110" s="862"/>
      <c r="L110" s="862"/>
      <c r="M110" s="862"/>
      <c r="N110" s="862"/>
      <c r="O110" s="862"/>
      <c r="P110" s="862"/>
      <c r="Q110" s="862"/>
      <c r="R110" s="862"/>
      <c r="S110" s="862"/>
      <c r="T110" s="862"/>
      <c r="U110" s="862"/>
    </row>
    <row r="111" spans="2:21" ht="18" customHeight="1" x14ac:dyDescent="0.2">
      <c r="B111" s="209"/>
      <c r="C111" s="209"/>
      <c r="D111" s="209"/>
      <c r="E111" s="209"/>
      <c r="F111" s="209"/>
      <c r="G111" s="209"/>
      <c r="H111" s="209"/>
      <c r="I111" s="209"/>
      <c r="J111" s="209"/>
      <c r="K111" s="209"/>
      <c r="L111" s="209"/>
      <c r="M111" s="209"/>
      <c r="N111" s="209"/>
      <c r="O111" s="209"/>
      <c r="P111" s="209"/>
      <c r="Q111" s="209"/>
      <c r="R111" s="209"/>
      <c r="S111" s="209"/>
      <c r="T111" s="209"/>
      <c r="U111" s="209"/>
    </row>
    <row r="112" spans="2:21" ht="18" customHeight="1" x14ac:dyDescent="0.2">
      <c r="B112" s="209"/>
      <c r="C112" s="209"/>
      <c r="D112" s="1407"/>
      <c r="E112" s="1407"/>
      <c r="F112" s="864"/>
      <c r="G112" s="864"/>
      <c r="H112" s="1407"/>
      <c r="I112" s="1407"/>
      <c r="J112" s="1407"/>
      <c r="K112" s="864"/>
      <c r="L112" s="864"/>
      <c r="M112" s="1407"/>
      <c r="N112" s="1407"/>
      <c r="O112" s="1407"/>
      <c r="P112" s="864"/>
      <c r="Q112" s="864"/>
      <c r="R112" s="1407"/>
      <c r="S112" s="1407"/>
      <c r="T112" s="864"/>
      <c r="U112" s="864"/>
    </row>
    <row r="113" spans="4:21" ht="18" customHeight="1" x14ac:dyDescent="0.2">
      <c r="D113" s="1407"/>
      <c r="E113" s="1407"/>
      <c r="F113" s="864"/>
      <c r="G113" s="864"/>
      <c r="H113" s="1407"/>
      <c r="I113" s="1407"/>
      <c r="J113" s="1407"/>
      <c r="K113" s="864"/>
      <c r="L113" s="864"/>
      <c r="M113" s="1407"/>
      <c r="N113" s="1407"/>
      <c r="O113" s="1407"/>
      <c r="P113" s="864"/>
      <c r="Q113" s="864"/>
      <c r="R113" s="1407"/>
      <c r="S113" s="1407"/>
      <c r="T113" s="864"/>
      <c r="U113" s="864"/>
    </row>
    <row r="114" spans="4:21" ht="18" customHeight="1" x14ac:dyDescent="0.2">
      <c r="D114" s="862"/>
      <c r="E114" s="862"/>
      <c r="F114" s="862"/>
      <c r="G114" s="862"/>
      <c r="H114" s="862"/>
      <c r="I114" s="862"/>
      <c r="J114" s="862"/>
      <c r="K114" s="862"/>
      <c r="L114" s="862"/>
      <c r="M114" s="862"/>
      <c r="N114" s="862"/>
      <c r="O114" s="862"/>
      <c r="P114" s="862"/>
      <c r="Q114" s="862"/>
      <c r="R114" s="862"/>
      <c r="S114" s="862"/>
      <c r="T114" s="862"/>
      <c r="U114" s="862"/>
    </row>
    <row r="115" spans="4:21" ht="18" customHeight="1" x14ac:dyDescent="0.2">
      <c r="D115" s="1407"/>
      <c r="E115" s="1407"/>
      <c r="F115" s="1407"/>
      <c r="G115" s="1407"/>
      <c r="H115" s="1407"/>
      <c r="I115" s="1407"/>
      <c r="J115" s="1407"/>
      <c r="K115" s="1407"/>
      <c r="L115" s="1407"/>
      <c r="M115" s="1407"/>
      <c r="N115" s="1407"/>
      <c r="O115" s="1407"/>
      <c r="P115" s="1407"/>
      <c r="Q115" s="1407"/>
      <c r="R115" s="1407"/>
      <c r="S115" s="1407"/>
      <c r="T115" s="1407"/>
      <c r="U115" s="1407"/>
    </row>
    <row r="116" spans="4:21" ht="18" customHeight="1" x14ac:dyDescent="0.2">
      <c r="D116" s="1407"/>
      <c r="E116" s="1407"/>
      <c r="F116" s="1407"/>
      <c r="G116" s="1407"/>
      <c r="H116" s="1407"/>
      <c r="I116" s="1407"/>
      <c r="J116" s="1407"/>
      <c r="K116" s="1407"/>
      <c r="L116" s="1407"/>
      <c r="M116" s="1407"/>
      <c r="N116" s="1407"/>
      <c r="O116" s="1407"/>
      <c r="P116" s="1407"/>
      <c r="Q116" s="1407"/>
      <c r="R116" s="1407"/>
      <c r="S116" s="1407"/>
      <c r="T116" s="1407"/>
      <c r="U116" s="1407"/>
    </row>
  </sheetData>
  <mergeCells count="376">
    <mergeCell ref="T115:U115"/>
    <mergeCell ref="D116:E116"/>
    <mergeCell ref="F116:G116"/>
    <mergeCell ref="H116:I116"/>
    <mergeCell ref="J116:K116"/>
    <mergeCell ref="L116:M116"/>
    <mergeCell ref="N116:O116"/>
    <mergeCell ref="P116:Q116"/>
    <mergeCell ref="R116:S116"/>
    <mergeCell ref="T116:U116"/>
    <mergeCell ref="D112:E112"/>
    <mergeCell ref="H112:J112"/>
    <mergeCell ref="M112:O112"/>
    <mergeCell ref="R112:S112"/>
    <mergeCell ref="D113:E113"/>
    <mergeCell ref="H113:J113"/>
    <mergeCell ref="M113:O113"/>
    <mergeCell ref="R113:S113"/>
    <mergeCell ref="D115:E115"/>
    <mergeCell ref="F115:G115"/>
    <mergeCell ref="H115:I115"/>
    <mergeCell ref="J115:K115"/>
    <mergeCell ref="L115:M115"/>
    <mergeCell ref="N115:O115"/>
    <mergeCell ref="P115:Q115"/>
    <mergeCell ref="R115:S115"/>
    <mergeCell ref="T108:U108"/>
    <mergeCell ref="D109:E109"/>
    <mergeCell ref="F109:G109"/>
    <mergeCell ref="H109:I109"/>
    <mergeCell ref="J109:K109"/>
    <mergeCell ref="L109:M109"/>
    <mergeCell ref="N109:O109"/>
    <mergeCell ref="P109:Q109"/>
    <mergeCell ref="R109:S109"/>
    <mergeCell ref="T109:U109"/>
    <mergeCell ref="D105:E105"/>
    <mergeCell ref="H105:J105"/>
    <mergeCell ref="M105:O105"/>
    <mergeCell ref="R105:S105"/>
    <mergeCell ref="D106:E106"/>
    <mergeCell ref="H106:J106"/>
    <mergeCell ref="M106:O106"/>
    <mergeCell ref="R106:S106"/>
    <mergeCell ref="D108:E108"/>
    <mergeCell ref="F108:G108"/>
    <mergeCell ref="H108:I108"/>
    <mergeCell ref="J108:K108"/>
    <mergeCell ref="L108:M108"/>
    <mergeCell ref="N108:O108"/>
    <mergeCell ref="P108:Q108"/>
    <mergeCell ref="R108:S108"/>
    <mergeCell ref="B12:C12"/>
    <mergeCell ref="D12:E12"/>
    <mergeCell ref="H12:J12"/>
    <mergeCell ref="M12:O12"/>
    <mergeCell ref="R12:S12"/>
    <mergeCell ref="D94:E94"/>
    <mergeCell ref="F94:G94"/>
    <mergeCell ref="H94:I94"/>
    <mergeCell ref="J94:K94"/>
    <mergeCell ref="L94:M94"/>
    <mergeCell ref="N94:O94"/>
    <mergeCell ref="P94:Q94"/>
    <mergeCell ref="R94:S94"/>
    <mergeCell ref="B75:C75"/>
    <mergeCell ref="D75:E75"/>
    <mergeCell ref="F75:G75"/>
    <mergeCell ref="H75:I75"/>
    <mergeCell ref="J75:K75"/>
    <mergeCell ref="L75:M75"/>
    <mergeCell ref="N75:O75"/>
    <mergeCell ref="P75:Q75"/>
    <mergeCell ref="R75:S75"/>
    <mergeCell ref="D92:E92"/>
    <mergeCell ref="F92:G92"/>
    <mergeCell ref="H92:I92"/>
    <mergeCell ref="J92:K92"/>
    <mergeCell ref="L92:M92"/>
    <mergeCell ref="N92:O92"/>
    <mergeCell ref="P92:Q92"/>
    <mergeCell ref="R92:S92"/>
    <mergeCell ref="T92:U92"/>
    <mergeCell ref="D91:E91"/>
    <mergeCell ref="F91:G91"/>
    <mergeCell ref="H91:I91"/>
    <mergeCell ref="J91:K91"/>
    <mergeCell ref="L91:M91"/>
    <mergeCell ref="N91:O91"/>
    <mergeCell ref="P91:Q91"/>
    <mergeCell ref="R91:S91"/>
    <mergeCell ref="T91:U91"/>
    <mergeCell ref="D90:E90"/>
    <mergeCell ref="F90:G90"/>
    <mergeCell ref="H90:I90"/>
    <mergeCell ref="J90:K90"/>
    <mergeCell ref="L90:M90"/>
    <mergeCell ref="N90:O90"/>
    <mergeCell ref="P90:Q90"/>
    <mergeCell ref="R90:S90"/>
    <mergeCell ref="T90:U90"/>
    <mergeCell ref="P81:Q81"/>
    <mergeCell ref="F87:G87"/>
    <mergeCell ref="H87:I87"/>
    <mergeCell ref="J87:K87"/>
    <mergeCell ref="L87:M87"/>
    <mergeCell ref="N87:O87"/>
    <mergeCell ref="P87:Q87"/>
    <mergeCell ref="R87:S87"/>
    <mergeCell ref="T87:U87"/>
    <mergeCell ref="T86:U86"/>
    <mergeCell ref="T85:U85"/>
    <mergeCell ref="T84:U84"/>
    <mergeCell ref="D80:E80"/>
    <mergeCell ref="F80:G80"/>
    <mergeCell ref="H80:I80"/>
    <mergeCell ref="D86:E86"/>
    <mergeCell ref="F86:G86"/>
    <mergeCell ref="H86:I86"/>
    <mergeCell ref="J86:K86"/>
    <mergeCell ref="L86:M86"/>
    <mergeCell ref="N86:O86"/>
    <mergeCell ref="D82:E82"/>
    <mergeCell ref="F82:G82"/>
    <mergeCell ref="H82:I82"/>
    <mergeCell ref="J82:K82"/>
    <mergeCell ref="L82:M82"/>
    <mergeCell ref="N82:O82"/>
    <mergeCell ref="D83:E83"/>
    <mergeCell ref="D29:E29"/>
    <mergeCell ref="H29:J29"/>
    <mergeCell ref="M29:O29"/>
    <mergeCell ref="R29:S29"/>
    <mergeCell ref="D84:E84"/>
    <mergeCell ref="F84:G84"/>
    <mergeCell ref="H84:I84"/>
    <mergeCell ref="J84:K84"/>
    <mergeCell ref="L84:M84"/>
    <mergeCell ref="N84:O84"/>
    <mergeCell ref="P84:Q84"/>
    <mergeCell ref="R84:S84"/>
    <mergeCell ref="D81:E81"/>
    <mergeCell ref="N81:O81"/>
    <mergeCell ref="H81:I81"/>
    <mergeCell ref="J81:K81"/>
    <mergeCell ref="D31:E31"/>
    <mergeCell ref="H31:J31"/>
    <mergeCell ref="M31:O31"/>
    <mergeCell ref="R31:S31"/>
    <mergeCell ref="D30:E30"/>
    <mergeCell ref="H30:J30"/>
    <mergeCell ref="M30:O30"/>
    <mergeCell ref="R30:S30"/>
    <mergeCell ref="D13:E13"/>
    <mergeCell ref="H13:J13"/>
    <mergeCell ref="D18:E18"/>
    <mergeCell ref="H18:J18"/>
    <mergeCell ref="M18:O18"/>
    <mergeCell ref="R18:S18"/>
    <mergeCell ref="D15:E15"/>
    <mergeCell ref="H15:J15"/>
    <mergeCell ref="M15:O15"/>
    <mergeCell ref="R16:S16"/>
    <mergeCell ref="D14:E14"/>
    <mergeCell ref="D16:E16"/>
    <mergeCell ref="H17:J17"/>
    <mergeCell ref="T80:U80"/>
    <mergeCell ref="P95:Q95"/>
    <mergeCell ref="R95:S95"/>
    <mergeCell ref="T95:U95"/>
    <mergeCell ref="T83:U83"/>
    <mergeCell ref="J80:K80"/>
    <mergeCell ref="L80:M80"/>
    <mergeCell ref="N80:O80"/>
    <mergeCell ref="P80:Q80"/>
    <mergeCell ref="T82:U82"/>
    <mergeCell ref="T93:U93"/>
    <mergeCell ref="L81:M81"/>
    <mergeCell ref="R80:S80"/>
    <mergeCell ref="J85:K85"/>
    <mergeCell ref="L85:M85"/>
    <mergeCell ref="N85:O85"/>
    <mergeCell ref="P85:Q85"/>
    <mergeCell ref="R85:S85"/>
    <mergeCell ref="T94:U94"/>
    <mergeCell ref="T81:U81"/>
    <mergeCell ref="P86:Q86"/>
    <mergeCell ref="R86:S86"/>
    <mergeCell ref="P82:Q82"/>
    <mergeCell ref="R82:S82"/>
    <mergeCell ref="D95:E95"/>
    <mergeCell ref="F95:G95"/>
    <mergeCell ref="H95:I95"/>
    <mergeCell ref="J95:K95"/>
    <mergeCell ref="L95:M95"/>
    <mergeCell ref="N95:O95"/>
    <mergeCell ref="P78:Q78"/>
    <mergeCell ref="R78:S78"/>
    <mergeCell ref="T78:U78"/>
    <mergeCell ref="D79:E79"/>
    <mergeCell ref="F79:G79"/>
    <mergeCell ref="H79:I79"/>
    <mergeCell ref="J79:K79"/>
    <mergeCell ref="L79:M79"/>
    <mergeCell ref="N79:O79"/>
    <mergeCell ref="P79:Q79"/>
    <mergeCell ref="D78:E78"/>
    <mergeCell ref="F78:G78"/>
    <mergeCell ref="H78:I78"/>
    <mergeCell ref="J78:K78"/>
    <mergeCell ref="L78:M78"/>
    <mergeCell ref="N78:O78"/>
    <mergeCell ref="R79:S79"/>
    <mergeCell ref="T79:U79"/>
    <mergeCell ref="T77:U77"/>
    <mergeCell ref="D77:E77"/>
    <mergeCell ref="F77:G77"/>
    <mergeCell ref="H77:I77"/>
    <mergeCell ref="J77:K77"/>
    <mergeCell ref="L77:M77"/>
    <mergeCell ref="N77:O77"/>
    <mergeCell ref="P77:Q77"/>
    <mergeCell ref="R77:S77"/>
    <mergeCell ref="T76:U76"/>
    <mergeCell ref="B73:C73"/>
    <mergeCell ref="D73:E73"/>
    <mergeCell ref="F73:G73"/>
    <mergeCell ref="H73:I73"/>
    <mergeCell ref="J73:K73"/>
    <mergeCell ref="L73:M73"/>
    <mergeCell ref="N73:O73"/>
    <mergeCell ref="P73:Q73"/>
    <mergeCell ref="T73:U73"/>
    <mergeCell ref="B74:C74"/>
    <mergeCell ref="D74:E74"/>
    <mergeCell ref="F74:G74"/>
    <mergeCell ref="H74:I74"/>
    <mergeCell ref="J74:K74"/>
    <mergeCell ref="L74:M74"/>
    <mergeCell ref="N74:O74"/>
    <mergeCell ref="P74:Q74"/>
    <mergeCell ref="R74:S74"/>
    <mergeCell ref="R73:S73"/>
    <mergeCell ref="T74:U74"/>
    <mergeCell ref="T75:U75"/>
    <mergeCell ref="D22:E22"/>
    <mergeCell ref="H22:J22"/>
    <mergeCell ref="D20:E20"/>
    <mergeCell ref="R23:S23"/>
    <mergeCell ref="D26:E26"/>
    <mergeCell ref="D27:E27"/>
    <mergeCell ref="H27:J27"/>
    <mergeCell ref="M27:O27"/>
    <mergeCell ref="R27:S27"/>
    <mergeCell ref="M22:O22"/>
    <mergeCell ref="R22:S22"/>
    <mergeCell ref="M21:O21"/>
    <mergeCell ref="R21:S21"/>
    <mergeCell ref="D23:E23"/>
    <mergeCell ref="D24:E24"/>
    <mergeCell ref="H24:J24"/>
    <mergeCell ref="M24:O24"/>
    <mergeCell ref="R24:S24"/>
    <mergeCell ref="D25:E25"/>
    <mergeCell ref="H25:J25"/>
    <mergeCell ref="M25:O25"/>
    <mergeCell ref="R25:S25"/>
    <mergeCell ref="B71:C72"/>
    <mergeCell ref="D71:I71"/>
    <mergeCell ref="J71:O71"/>
    <mergeCell ref="P71:U71"/>
    <mergeCell ref="D72:E72"/>
    <mergeCell ref="F72:G72"/>
    <mergeCell ref="H72:I72"/>
    <mergeCell ref="J72:K72"/>
    <mergeCell ref="L72:M72"/>
    <mergeCell ref="N72:O72"/>
    <mergeCell ref="T72:U72"/>
    <mergeCell ref="P72:Q72"/>
    <mergeCell ref="R72:S72"/>
    <mergeCell ref="D28:E28"/>
    <mergeCell ref="H28:J28"/>
    <mergeCell ref="B7:C9"/>
    <mergeCell ref="D7:G8"/>
    <mergeCell ref="H7:L8"/>
    <mergeCell ref="M7:Q8"/>
    <mergeCell ref="R7:U8"/>
    <mergeCell ref="D9:E9"/>
    <mergeCell ref="H9:J9"/>
    <mergeCell ref="M9:O9"/>
    <mergeCell ref="R9:S9"/>
    <mergeCell ref="H14:J14"/>
    <mergeCell ref="M14:O14"/>
    <mergeCell ref="R14:S14"/>
    <mergeCell ref="H20:J20"/>
    <mergeCell ref="M20:O20"/>
    <mergeCell ref="R20:S20"/>
    <mergeCell ref="H26:J26"/>
    <mergeCell ref="M26:O26"/>
    <mergeCell ref="R26:S26"/>
    <mergeCell ref="H23:J23"/>
    <mergeCell ref="M23:O23"/>
    <mergeCell ref="M28:O28"/>
    <mergeCell ref="R28:S28"/>
    <mergeCell ref="D19:E19"/>
    <mergeCell ref="H19:J19"/>
    <mergeCell ref="M19:O19"/>
    <mergeCell ref="R19:S19"/>
    <mergeCell ref="D21:E21"/>
    <mergeCell ref="H21:J21"/>
    <mergeCell ref="B10:C10"/>
    <mergeCell ref="D10:E10"/>
    <mergeCell ref="H10:J10"/>
    <mergeCell ref="M10:O10"/>
    <mergeCell ref="R10:S10"/>
    <mergeCell ref="B11:C11"/>
    <mergeCell ref="D11:E11"/>
    <mergeCell ref="H11:J11"/>
    <mergeCell ref="M11:O11"/>
    <mergeCell ref="R11:S11"/>
    <mergeCell ref="D17:E17"/>
    <mergeCell ref="M17:O17"/>
    <mergeCell ref="R17:S17"/>
    <mergeCell ref="M13:O13"/>
    <mergeCell ref="R13:S13"/>
    <mergeCell ref="R15:S15"/>
    <mergeCell ref="H16:J16"/>
    <mergeCell ref="M16:O16"/>
    <mergeCell ref="B1:U1"/>
    <mergeCell ref="D89:E89"/>
    <mergeCell ref="F89:G89"/>
    <mergeCell ref="H89:I89"/>
    <mergeCell ref="J89:K89"/>
    <mergeCell ref="L89:M89"/>
    <mergeCell ref="N89:O89"/>
    <mergeCell ref="P89:Q89"/>
    <mergeCell ref="R89:S89"/>
    <mergeCell ref="T89:U89"/>
    <mergeCell ref="D88:E88"/>
    <mergeCell ref="F88:G88"/>
    <mergeCell ref="H88:I88"/>
    <mergeCell ref="J88:K88"/>
    <mergeCell ref="L88:M88"/>
    <mergeCell ref="N88:O88"/>
    <mergeCell ref="P88:Q88"/>
    <mergeCell ref="R88:S88"/>
    <mergeCell ref="T88:U88"/>
    <mergeCell ref="D76:E76"/>
    <mergeCell ref="F76:G76"/>
    <mergeCell ref="H76:I76"/>
    <mergeCell ref="J76:K76"/>
    <mergeCell ref="L76:M76"/>
    <mergeCell ref="D93:E93"/>
    <mergeCell ref="F93:G93"/>
    <mergeCell ref="H93:I93"/>
    <mergeCell ref="J93:K93"/>
    <mergeCell ref="L93:M93"/>
    <mergeCell ref="N93:O93"/>
    <mergeCell ref="P93:Q93"/>
    <mergeCell ref="R93:S93"/>
    <mergeCell ref="R76:S76"/>
    <mergeCell ref="N76:O76"/>
    <mergeCell ref="P76:Q76"/>
    <mergeCell ref="F83:G83"/>
    <mergeCell ref="H83:I83"/>
    <mergeCell ref="J83:K83"/>
    <mergeCell ref="L83:M83"/>
    <mergeCell ref="N83:O83"/>
    <mergeCell ref="P83:Q83"/>
    <mergeCell ref="R83:S83"/>
    <mergeCell ref="R81:S81"/>
    <mergeCell ref="F81:G81"/>
    <mergeCell ref="D85:E85"/>
    <mergeCell ref="F85:G85"/>
    <mergeCell ref="H85:I85"/>
    <mergeCell ref="D87:E87"/>
  </mergeCells>
  <conditionalFormatting sqref="B77:U94">
    <cfRule type="expression" dxfId="38" priority="2">
      <formula>$B77&lt;&gt;""</formula>
    </cfRule>
  </conditionalFormatting>
  <conditionalFormatting sqref="B14:U31">
    <cfRule type="expression" dxfId="37" priority="1">
      <formula>$B14&lt;&gt;""</formula>
    </cfRule>
  </conditionalFormatting>
  <hyperlinks>
    <hyperlink ref="W4" location="Índice!A1" display="Índice" xr:uid="{00000000-0004-0000-1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Folha23"/>
  <dimension ref="A1:X109"/>
  <sheetViews>
    <sheetView view="pageBreakPreview" zoomScale="65" zoomScaleNormal="400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21" width="10.85546875" style="9" customWidth="1"/>
    <col min="22" max="22" width="9.140625" style="9"/>
    <col min="23" max="23" width="12.140625" style="9" bestFit="1" customWidth="1"/>
    <col min="24" max="24" width="12.85546875" style="9" bestFit="1" customWidth="1"/>
    <col min="25" max="16384" width="9.140625" style="9"/>
  </cols>
  <sheetData>
    <row r="1" spans="1:24" s="208" customFormat="1" ht="26.25" customHeight="1" x14ac:dyDescent="0.35">
      <c r="A1" s="209"/>
      <c r="B1" s="1616" t="s">
        <v>8</v>
      </c>
      <c r="C1" s="1616"/>
      <c r="D1" s="1616"/>
      <c r="E1" s="1616"/>
      <c r="F1" s="1616"/>
      <c r="G1" s="1616"/>
      <c r="H1" s="1616"/>
      <c r="I1" s="1616"/>
      <c r="J1" s="1616"/>
      <c r="K1" s="1616"/>
      <c r="L1" s="1616"/>
      <c r="M1" s="1616"/>
      <c r="N1" s="1616"/>
      <c r="O1" s="1616"/>
      <c r="P1" s="1616"/>
      <c r="Q1" s="1616"/>
      <c r="R1" s="1616"/>
      <c r="S1" s="1616"/>
      <c r="T1" s="1616"/>
      <c r="U1" s="1616"/>
    </row>
    <row r="2" spans="1:24" s="208" customFormat="1" ht="4.3499999999999996" customHeight="1" x14ac:dyDescent="0.2">
      <c r="A2" s="209"/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Q2" s="319"/>
      <c r="U2" s="319"/>
    </row>
    <row r="3" spans="1:24" s="208" customFormat="1" ht="18" customHeight="1" x14ac:dyDescent="0.2">
      <c r="A3" s="209"/>
      <c r="B3" s="209"/>
      <c r="C3" s="209"/>
      <c r="D3" s="209"/>
      <c r="E3" s="209"/>
      <c r="F3" s="209"/>
      <c r="G3" s="209"/>
      <c r="H3" s="320"/>
      <c r="I3" s="320"/>
      <c r="J3" s="209"/>
      <c r="K3" s="209"/>
      <c r="L3" s="209"/>
      <c r="M3" s="209"/>
      <c r="N3" s="209"/>
      <c r="O3" s="209"/>
      <c r="T3" s="9"/>
      <c r="U3" s="9"/>
    </row>
    <row r="4" spans="1:24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W4" s="764" t="s">
        <v>0</v>
      </c>
    </row>
    <row r="5" spans="1:24" ht="18" customHeight="1" x14ac:dyDescent="0.25">
      <c r="B5" s="36" t="s">
        <v>333</v>
      </c>
      <c r="C5" s="37"/>
    </row>
    <row r="6" spans="1:24" ht="18" customHeight="1" x14ac:dyDescent="0.2">
      <c r="B6" s="112" t="s">
        <v>974</v>
      </c>
      <c r="C6" s="84"/>
    </row>
    <row r="7" spans="1:24" ht="24" customHeight="1" x14ac:dyDescent="0.2">
      <c r="B7" s="1686"/>
      <c r="C7" s="1686"/>
      <c r="D7" s="1687" t="s">
        <v>334</v>
      </c>
      <c r="E7" s="1274"/>
      <c r="F7" s="1274"/>
      <c r="G7" s="1688" t="s">
        <v>335</v>
      </c>
      <c r="H7" s="1689"/>
      <c r="I7" s="1690"/>
      <c r="J7" s="1688" t="s">
        <v>336</v>
      </c>
      <c r="K7" s="1689"/>
      <c r="L7" s="1690"/>
      <c r="M7" s="1688" t="s">
        <v>337</v>
      </c>
      <c r="N7" s="1689"/>
      <c r="O7" s="1690"/>
      <c r="P7" s="1688" t="s">
        <v>338</v>
      </c>
      <c r="Q7" s="1689"/>
      <c r="R7" s="1690"/>
      <c r="S7" s="1688" t="s">
        <v>339</v>
      </c>
      <c r="T7" s="1689"/>
      <c r="U7" s="1690"/>
    </row>
    <row r="8" spans="1:24" ht="24" customHeight="1" x14ac:dyDescent="0.2">
      <c r="B8" s="1686"/>
      <c r="C8" s="1686"/>
      <c r="D8" s="1233"/>
      <c r="E8" s="1233"/>
      <c r="F8" s="1233"/>
      <c r="G8" s="1691"/>
      <c r="H8" s="1692"/>
      <c r="I8" s="1693"/>
      <c r="J8" s="1691"/>
      <c r="K8" s="1692"/>
      <c r="L8" s="1693"/>
      <c r="M8" s="1691"/>
      <c r="N8" s="1692"/>
      <c r="O8" s="1693"/>
      <c r="P8" s="1691"/>
      <c r="Q8" s="1692"/>
      <c r="R8" s="1693"/>
      <c r="S8" s="1691"/>
      <c r="T8" s="1692"/>
      <c r="U8" s="1693"/>
    </row>
    <row r="9" spans="1:24" ht="30" customHeight="1" x14ac:dyDescent="0.2">
      <c r="B9" s="1686"/>
      <c r="C9" s="1686"/>
      <c r="D9" s="354" t="s">
        <v>0</v>
      </c>
      <c r="E9" s="354" t="s">
        <v>59</v>
      </c>
      <c r="F9" s="354" t="s">
        <v>116</v>
      </c>
      <c r="G9" s="353" t="s">
        <v>0</v>
      </c>
      <c r="H9" s="353" t="s">
        <v>59</v>
      </c>
      <c r="I9" s="353" t="s">
        <v>116</v>
      </c>
      <c r="J9" s="353" t="s">
        <v>0</v>
      </c>
      <c r="K9" s="353" t="s">
        <v>59</v>
      </c>
      <c r="L9" s="353" t="s">
        <v>116</v>
      </c>
      <c r="M9" s="353" t="s">
        <v>0</v>
      </c>
      <c r="N9" s="353" t="s">
        <v>59</v>
      </c>
      <c r="O9" s="353" t="s">
        <v>116</v>
      </c>
      <c r="P9" s="353" t="s">
        <v>0</v>
      </c>
      <c r="Q9" s="353" t="s">
        <v>59</v>
      </c>
      <c r="R9" s="353" t="s">
        <v>116</v>
      </c>
      <c r="S9" s="353" t="s">
        <v>0</v>
      </c>
      <c r="T9" s="353" t="s">
        <v>59</v>
      </c>
      <c r="U9" s="353" t="s">
        <v>116</v>
      </c>
      <c r="W9" s="835"/>
    </row>
    <row r="10" spans="1:24" ht="24" customHeight="1" x14ac:dyDescent="0.2">
      <c r="B10" s="1217">
        <v>2022</v>
      </c>
      <c r="C10" s="1217"/>
      <c r="D10" s="286">
        <v>121.00833333333333</v>
      </c>
      <c r="E10" s="287">
        <v>21.00833333333334</v>
      </c>
      <c r="F10" s="288"/>
      <c r="G10" s="286">
        <v>106.53250000000001</v>
      </c>
      <c r="H10" s="287">
        <v>6.533387778231492</v>
      </c>
      <c r="I10" s="288"/>
      <c r="J10" s="286">
        <v>121.97666666666665</v>
      </c>
      <c r="K10" s="287">
        <v>21.977683147359528</v>
      </c>
      <c r="L10" s="288"/>
      <c r="M10" s="286">
        <v>120.31833333333334</v>
      </c>
      <c r="N10" s="287">
        <v>20.318333333333349</v>
      </c>
      <c r="O10" s="288"/>
      <c r="P10" s="286">
        <v>121.75750000000001</v>
      </c>
      <c r="Q10" s="287">
        <v>21.75648536262198</v>
      </c>
      <c r="R10" s="287"/>
      <c r="S10" s="286">
        <v>119.76750000000003</v>
      </c>
      <c r="T10" s="287">
        <v>19.767500000000027</v>
      </c>
      <c r="U10" s="287"/>
      <c r="X10" s="835"/>
    </row>
    <row r="11" spans="1:24" ht="24" customHeight="1" x14ac:dyDescent="0.2">
      <c r="B11" s="1217">
        <v>2023</v>
      </c>
      <c r="C11" s="1217"/>
      <c r="D11" s="286">
        <v>116.96666666666665</v>
      </c>
      <c r="E11" s="287">
        <v>-3.3399903587907231</v>
      </c>
      <c r="F11" s="288"/>
      <c r="G11" s="286">
        <v>98.225000000000009</v>
      </c>
      <c r="H11" s="287">
        <v>-7.7980897848074608</v>
      </c>
      <c r="I11" s="288"/>
      <c r="J11" s="286">
        <v>117.65166666666666</v>
      </c>
      <c r="K11" s="287">
        <v>-3.5457601180553522</v>
      </c>
      <c r="L11" s="288"/>
      <c r="M11" s="286">
        <v>116.16166666666668</v>
      </c>
      <c r="N11" s="287">
        <v>-3.4547242731088335</v>
      </c>
      <c r="O11" s="288"/>
      <c r="P11" s="286">
        <v>118.12416666666667</v>
      </c>
      <c r="Q11" s="287">
        <v>-2.9840735341423286</v>
      </c>
      <c r="R11" s="287"/>
      <c r="S11" s="286">
        <v>115.05249999999997</v>
      </c>
      <c r="T11" s="287">
        <v>-3.9367942054397531</v>
      </c>
      <c r="U11" s="287"/>
      <c r="X11" s="835"/>
    </row>
    <row r="12" spans="1:24" ht="24" customHeight="1" x14ac:dyDescent="0.2">
      <c r="B12" s="1217">
        <v>2024</v>
      </c>
      <c r="C12" s="1217"/>
      <c r="D12" s="286">
        <v>116.045</v>
      </c>
      <c r="E12" s="287">
        <v>-0.78797378170417653</v>
      </c>
      <c r="F12" s="288"/>
      <c r="G12" s="286">
        <v>102.89916666666669</v>
      </c>
      <c r="H12" s="287">
        <v>4.7586323916178896</v>
      </c>
      <c r="I12" s="288"/>
      <c r="J12" s="286">
        <v>117.53916666666665</v>
      </c>
      <c r="K12" s="287">
        <v>-9.5621254834199476E-2</v>
      </c>
      <c r="L12" s="288"/>
      <c r="M12" s="286">
        <v>108.22999999999998</v>
      </c>
      <c r="N12" s="287">
        <v>-6.8281274660315638</v>
      </c>
      <c r="O12" s="288"/>
      <c r="P12" s="286">
        <v>116.02083333333336</v>
      </c>
      <c r="Q12" s="287">
        <v>-1.7806122089044529</v>
      </c>
      <c r="R12" s="287"/>
      <c r="S12" s="286">
        <v>116.07999999999998</v>
      </c>
      <c r="T12" s="287">
        <v>0.89307055474676655</v>
      </c>
      <c r="U12" s="287"/>
      <c r="X12" s="835"/>
    </row>
    <row r="13" spans="1:24" ht="24" customHeight="1" x14ac:dyDescent="0.2">
      <c r="B13" s="51"/>
      <c r="C13" s="51"/>
      <c r="D13" s="290"/>
      <c r="E13" s="291"/>
      <c r="F13" s="292"/>
      <c r="G13" s="290"/>
      <c r="H13" s="291"/>
      <c r="I13" s="292"/>
      <c r="J13" s="290"/>
      <c r="K13" s="291"/>
      <c r="L13" s="292"/>
      <c r="M13" s="290"/>
      <c r="N13" s="291"/>
      <c r="O13" s="292"/>
      <c r="P13" s="290"/>
      <c r="Q13" s="291"/>
      <c r="R13" s="291"/>
      <c r="S13" s="290"/>
      <c r="T13" s="291"/>
      <c r="U13" s="291"/>
      <c r="X13" s="835"/>
    </row>
    <row r="14" spans="1:24" ht="24" customHeight="1" x14ac:dyDescent="0.2">
      <c r="B14" s="50" t="s">
        <v>989</v>
      </c>
      <c r="C14" s="51" t="s">
        <v>1003</v>
      </c>
      <c r="D14" s="290">
        <v>113.56</v>
      </c>
      <c r="E14" s="291">
        <v>-3.0064912880081951</v>
      </c>
      <c r="F14" s="292">
        <v>-3.0064912880081951</v>
      </c>
      <c r="G14" s="290">
        <v>88.61</v>
      </c>
      <c r="H14" s="291">
        <v>10.915008136187264</v>
      </c>
      <c r="I14" s="292">
        <v>10.915008136187264</v>
      </c>
      <c r="J14" s="290">
        <v>114.94</v>
      </c>
      <c r="K14" s="291">
        <v>-3.0205872426594671</v>
      </c>
      <c r="L14" s="292">
        <v>-3.0205872426594671</v>
      </c>
      <c r="M14" s="290">
        <v>108.5</v>
      </c>
      <c r="N14" s="291">
        <v>-5.561841761685093</v>
      </c>
      <c r="O14" s="292">
        <v>-5.561841761685093</v>
      </c>
      <c r="P14" s="290">
        <v>111.77</v>
      </c>
      <c r="Q14" s="291">
        <v>-3.2126775199168733</v>
      </c>
      <c r="R14" s="291">
        <v>-3.2126775199168733</v>
      </c>
      <c r="S14" s="290">
        <v>116.52</v>
      </c>
      <c r="T14" s="291">
        <v>-2.6891598463337218</v>
      </c>
      <c r="U14" s="291">
        <v>-2.6891598463337218</v>
      </c>
      <c r="X14" s="867"/>
    </row>
    <row r="15" spans="1:24" ht="24" customHeight="1" x14ac:dyDescent="0.2">
      <c r="B15" s="50" t="s">
        <v>991</v>
      </c>
      <c r="C15" s="51" t="s">
        <v>990</v>
      </c>
      <c r="D15" s="290">
        <v>111.3</v>
      </c>
      <c r="E15" s="291">
        <v>-0.50951997854653541</v>
      </c>
      <c r="F15" s="292">
        <v>-1.7864162480890955</v>
      </c>
      <c r="G15" s="290">
        <v>102.36</v>
      </c>
      <c r="H15" s="291">
        <v>-4.2469597754911215</v>
      </c>
      <c r="I15" s="292">
        <v>2.2378071631243612</v>
      </c>
      <c r="J15" s="290">
        <v>114.56</v>
      </c>
      <c r="K15" s="291">
        <v>1.5152857775808659</v>
      </c>
      <c r="L15" s="292">
        <v>-0.80822924320352874</v>
      </c>
      <c r="M15" s="290">
        <v>93.27</v>
      </c>
      <c r="N15" s="291">
        <v>-14.501787514895959</v>
      </c>
      <c r="O15" s="292">
        <v>-9.9160639342798618</v>
      </c>
      <c r="P15" s="290">
        <v>106.81</v>
      </c>
      <c r="Q15" s="291">
        <v>-1.5576036866359444</v>
      </c>
      <c r="R15" s="291">
        <v>-2.4109295472810266</v>
      </c>
      <c r="S15" s="290">
        <v>118.71</v>
      </c>
      <c r="T15" s="291">
        <v>1.081403269754766</v>
      </c>
      <c r="U15" s="291">
        <v>-0.82216038451808915</v>
      </c>
      <c r="X15" s="867"/>
    </row>
    <row r="16" spans="1:24" ht="24" customHeight="1" x14ac:dyDescent="0.2">
      <c r="B16" s="50" t="s">
        <v>991</v>
      </c>
      <c r="C16" s="51" t="s">
        <v>992</v>
      </c>
      <c r="D16" s="290">
        <v>117.63</v>
      </c>
      <c r="E16" s="291">
        <v>-12.360303978542698</v>
      </c>
      <c r="F16" s="292">
        <v>-5.6943029435250541</v>
      </c>
      <c r="G16" s="290">
        <v>89.06</v>
      </c>
      <c r="H16" s="291">
        <v>-32.723976431485113</v>
      </c>
      <c r="I16" s="292">
        <v>-12.263057304884562</v>
      </c>
      <c r="J16" s="290">
        <v>118.97</v>
      </c>
      <c r="K16" s="291">
        <v>-12.153880233330883</v>
      </c>
      <c r="L16" s="292">
        <v>-4.9972737186477545</v>
      </c>
      <c r="M16" s="290">
        <v>114.18</v>
      </c>
      <c r="N16" s="291">
        <v>-13.032218752380221</v>
      </c>
      <c r="O16" s="292">
        <v>-11.067638697328785</v>
      </c>
      <c r="P16" s="290">
        <v>116.76</v>
      </c>
      <c r="Q16" s="291">
        <v>-11.215877119610662</v>
      </c>
      <c r="R16" s="291">
        <v>-5.6682325803820159</v>
      </c>
      <c r="S16" s="290">
        <v>119.08</v>
      </c>
      <c r="T16" s="291">
        <v>-14.133256417652152</v>
      </c>
      <c r="U16" s="291">
        <v>-5.7335177991805537</v>
      </c>
      <c r="X16" s="867"/>
    </row>
    <row r="17" spans="2:24" ht="24" customHeight="1" x14ac:dyDescent="0.2">
      <c r="B17" s="50" t="s">
        <v>991</v>
      </c>
      <c r="C17" s="51" t="s">
        <v>993</v>
      </c>
      <c r="D17" s="290">
        <v>119.34</v>
      </c>
      <c r="E17" s="291">
        <v>7.2140867846554713</v>
      </c>
      <c r="F17" s="292">
        <v>-2.6660765469566527</v>
      </c>
      <c r="G17" s="290">
        <v>112.66</v>
      </c>
      <c r="H17" s="291">
        <v>59.056896795143302</v>
      </c>
      <c r="I17" s="292">
        <v>0.68974358974358552</v>
      </c>
      <c r="J17" s="290">
        <v>121.9</v>
      </c>
      <c r="K17" s="291">
        <v>9.1609205695352358</v>
      </c>
      <c r="L17" s="292">
        <v>-1.6928961063389592</v>
      </c>
      <c r="M17" s="290">
        <v>106.6</v>
      </c>
      <c r="N17" s="291">
        <v>-6.4337751250768127</v>
      </c>
      <c r="O17" s="292">
        <v>-9.9424552429667639</v>
      </c>
      <c r="P17" s="290">
        <v>115.57</v>
      </c>
      <c r="Q17" s="291">
        <v>3.4646374216651621</v>
      </c>
      <c r="R17" s="291">
        <v>-3.4846636272180542</v>
      </c>
      <c r="S17" s="290">
        <v>125.57</v>
      </c>
      <c r="T17" s="291">
        <v>13.473703235134638</v>
      </c>
      <c r="U17" s="291">
        <v>-1.3647948696867473</v>
      </c>
      <c r="X17" s="867"/>
    </row>
    <row r="18" spans="2:24" ht="24" customHeight="1" x14ac:dyDescent="0.2">
      <c r="B18" s="50" t="s">
        <v>991</v>
      </c>
      <c r="C18" s="51" t="s">
        <v>994</v>
      </c>
      <c r="D18" s="290">
        <v>119.46</v>
      </c>
      <c r="E18" s="291">
        <v>-5.2205649000317429</v>
      </c>
      <c r="F18" s="292">
        <v>-3.2022247385599001</v>
      </c>
      <c r="G18" s="290">
        <v>123.07</v>
      </c>
      <c r="H18" s="291">
        <v>12.157112913514979</v>
      </c>
      <c r="I18" s="292">
        <v>3.207732175374689</v>
      </c>
      <c r="J18" s="290">
        <v>122.83</v>
      </c>
      <c r="K18" s="291">
        <v>-4.4273264861500294</v>
      </c>
      <c r="L18" s="292">
        <v>-2.2718660933458534</v>
      </c>
      <c r="M18" s="290">
        <v>98.86</v>
      </c>
      <c r="N18" s="291">
        <v>-14.421745152354571</v>
      </c>
      <c r="O18" s="292">
        <v>-10.827404569708587</v>
      </c>
      <c r="P18" s="290">
        <v>117.5</v>
      </c>
      <c r="Q18" s="291">
        <v>-6.0901534526854206</v>
      </c>
      <c r="R18" s="291">
        <v>-4.0350492140939664</v>
      </c>
      <c r="S18" s="290">
        <v>122.7</v>
      </c>
      <c r="T18" s="291">
        <v>-3.8099717779868314</v>
      </c>
      <c r="U18" s="291">
        <v>-1.8727201667534943</v>
      </c>
      <c r="X18" s="867"/>
    </row>
    <row r="19" spans="2:24" ht="24" customHeight="1" x14ac:dyDescent="0.2">
      <c r="B19" s="50" t="s">
        <v>991</v>
      </c>
      <c r="C19" s="51" t="s">
        <v>995</v>
      </c>
      <c r="D19" s="290">
        <v>115.9</v>
      </c>
      <c r="E19" s="291">
        <v>-3.3280507131537185</v>
      </c>
      <c r="F19" s="292">
        <v>-3.2231645868324832</v>
      </c>
      <c r="G19" s="290">
        <v>107.97</v>
      </c>
      <c r="H19" s="291">
        <v>9.2040052594315682</v>
      </c>
      <c r="I19" s="292">
        <v>4.1981289675910416</v>
      </c>
      <c r="J19" s="290">
        <v>118.01</v>
      </c>
      <c r="K19" s="291">
        <v>-4.0100862209207726</v>
      </c>
      <c r="L19" s="292">
        <v>-2.5646294850191098</v>
      </c>
      <c r="M19" s="290">
        <v>103.01</v>
      </c>
      <c r="N19" s="291">
        <v>-2.7198035697421852</v>
      </c>
      <c r="O19" s="292">
        <v>-9.584280563559755</v>
      </c>
      <c r="P19" s="290">
        <v>113.01</v>
      </c>
      <c r="Q19" s="291">
        <v>-4.8897492004712939</v>
      </c>
      <c r="R19" s="291">
        <v>-4.1778577756528268</v>
      </c>
      <c r="S19" s="290">
        <v>120.66</v>
      </c>
      <c r="T19" s="291">
        <v>-0.82196284727930058</v>
      </c>
      <c r="U19" s="291">
        <v>-1.69896974474677</v>
      </c>
      <c r="X19" s="867"/>
    </row>
    <row r="20" spans="2:24" ht="24" customHeight="1" x14ac:dyDescent="0.2">
      <c r="B20" s="50" t="s">
        <v>991</v>
      </c>
      <c r="C20" s="51" t="s">
        <v>996</v>
      </c>
      <c r="D20" s="290">
        <v>123.96</v>
      </c>
      <c r="E20" s="291">
        <v>2.5904162873458647</v>
      </c>
      <c r="F20" s="292">
        <v>-2.3881413152013642</v>
      </c>
      <c r="G20" s="290">
        <v>110.72</v>
      </c>
      <c r="H20" s="291">
        <v>18.581985648495227</v>
      </c>
      <c r="I20" s="292">
        <v>6.1389944650779738</v>
      </c>
      <c r="J20" s="290">
        <v>125.77</v>
      </c>
      <c r="K20" s="291">
        <v>3.505884289358896</v>
      </c>
      <c r="L20" s="292">
        <v>-1.6982993516865608</v>
      </c>
      <c r="M20" s="290">
        <v>113.63</v>
      </c>
      <c r="N20" s="291">
        <v>-4.5126050420168156</v>
      </c>
      <c r="O20" s="292">
        <v>-8.8388236311310422</v>
      </c>
      <c r="P20" s="290">
        <v>124.96</v>
      </c>
      <c r="Q20" s="291">
        <v>1.850191539652779</v>
      </c>
      <c r="R20" s="291">
        <v>-3.2908781271737242</v>
      </c>
      <c r="S20" s="290">
        <v>122.31</v>
      </c>
      <c r="T20" s="291">
        <v>3.8814336674027672</v>
      </c>
      <c r="U20" s="291">
        <v>-0.92913717954725694</v>
      </c>
      <c r="X20" s="867"/>
    </row>
    <row r="21" spans="2:24" ht="24" customHeight="1" x14ac:dyDescent="0.2">
      <c r="B21" s="50" t="s">
        <v>991</v>
      </c>
      <c r="C21" s="51" t="s">
        <v>997</v>
      </c>
      <c r="D21" s="290">
        <v>100</v>
      </c>
      <c r="E21" s="291">
        <v>-3.8276591652240843</v>
      </c>
      <c r="F21" s="292">
        <v>-2.5464971117834967</v>
      </c>
      <c r="G21" s="290">
        <v>91.88</v>
      </c>
      <c r="H21" s="291">
        <v>15.094575973944636</v>
      </c>
      <c r="I21" s="292">
        <v>7.0653018916817745</v>
      </c>
      <c r="J21" s="290">
        <v>97.21</v>
      </c>
      <c r="K21" s="291">
        <v>-4.1888428937512323</v>
      </c>
      <c r="L21" s="292">
        <v>-1.9634799034526251</v>
      </c>
      <c r="M21" s="290">
        <v>115.09</v>
      </c>
      <c r="N21" s="291">
        <v>-4.5688225538971778</v>
      </c>
      <c r="O21" s="292">
        <v>-8.2852259167284892</v>
      </c>
      <c r="P21" s="290">
        <v>106.14</v>
      </c>
      <c r="Q21" s="291">
        <v>-4.1711809317443116</v>
      </c>
      <c r="R21" s="291">
        <v>-3.3941010819623529</v>
      </c>
      <c r="S21" s="290">
        <v>89.84</v>
      </c>
      <c r="T21" s="291">
        <v>-3.1687863763742108</v>
      </c>
      <c r="U21" s="291">
        <v>-1.1487329063893492</v>
      </c>
      <c r="X21" s="867"/>
    </row>
    <row r="22" spans="2:24" ht="24" customHeight="1" x14ac:dyDescent="0.2">
      <c r="B22" s="50" t="s">
        <v>991</v>
      </c>
      <c r="C22" s="51" t="s">
        <v>998</v>
      </c>
      <c r="D22" s="290">
        <v>115.22</v>
      </c>
      <c r="E22" s="291">
        <v>1.5154185022026478</v>
      </c>
      <c r="F22" s="292">
        <v>-2.1110397461085006</v>
      </c>
      <c r="G22" s="290">
        <v>107.89</v>
      </c>
      <c r="H22" s="291">
        <v>-3.0027870178908622</v>
      </c>
      <c r="I22" s="292">
        <v>5.7970850367484505</v>
      </c>
      <c r="J22" s="290">
        <v>117.08</v>
      </c>
      <c r="K22" s="291">
        <v>3.4275618374558281</v>
      </c>
      <c r="L22" s="292">
        <v>-1.3910514961073206</v>
      </c>
      <c r="M22" s="290">
        <v>104.18</v>
      </c>
      <c r="N22" s="291">
        <v>-10.751306433650299</v>
      </c>
      <c r="O22" s="292">
        <v>-8.560184919861701</v>
      </c>
      <c r="P22" s="290">
        <v>116.26</v>
      </c>
      <c r="Q22" s="291">
        <v>-0.63247863247862801</v>
      </c>
      <c r="R22" s="291">
        <v>-3.0897341698223335</v>
      </c>
      <c r="S22" s="290">
        <v>113.48</v>
      </c>
      <c r="T22" s="291">
        <v>5.3471964352023837</v>
      </c>
      <c r="U22" s="291">
        <v>-0.48482893413536177</v>
      </c>
      <c r="X22" s="867"/>
    </row>
    <row r="23" spans="2:24" ht="24" customHeight="1" x14ac:dyDescent="0.2">
      <c r="B23" s="50" t="s">
        <v>991</v>
      </c>
      <c r="C23" s="51" t="s">
        <v>999</v>
      </c>
      <c r="D23" s="290">
        <v>124.38</v>
      </c>
      <c r="E23" s="291">
        <v>6.1353357795033592</v>
      </c>
      <c r="F23" s="292">
        <v>-1.2892143106190135</v>
      </c>
      <c r="G23" s="290">
        <v>104.17</v>
      </c>
      <c r="H23" s="291">
        <v>4.9043303121853121</v>
      </c>
      <c r="I23" s="292">
        <v>5.7068398603320691</v>
      </c>
      <c r="J23" s="290">
        <v>127.83</v>
      </c>
      <c r="K23" s="291">
        <v>8.5789518389535413</v>
      </c>
      <c r="L23" s="292">
        <v>-0.39955061115195534</v>
      </c>
      <c r="M23" s="290">
        <v>104.38</v>
      </c>
      <c r="N23" s="291">
        <v>-10.001724435247461</v>
      </c>
      <c r="O23" s="292">
        <v>-8.7039521205242174</v>
      </c>
      <c r="P23" s="290">
        <v>123.94</v>
      </c>
      <c r="Q23" s="291">
        <v>3.7241610176583784</v>
      </c>
      <c r="R23" s="291">
        <v>-2.4003657700220948</v>
      </c>
      <c r="S23" s="290">
        <v>125.1</v>
      </c>
      <c r="T23" s="291">
        <v>10.336920091726931</v>
      </c>
      <c r="U23" s="291">
        <v>0.56623492324563429</v>
      </c>
      <c r="X23" s="867"/>
    </row>
    <row r="24" spans="2:24" ht="24" customHeight="1" x14ac:dyDescent="0.2">
      <c r="B24" s="50" t="s">
        <v>991</v>
      </c>
      <c r="C24" s="51" t="s">
        <v>1000</v>
      </c>
      <c r="D24" s="290">
        <v>118.6</v>
      </c>
      <c r="E24" s="291">
        <v>-2.4911617199704028</v>
      </c>
      <c r="F24" s="292">
        <v>-1.4018835642831906</v>
      </c>
      <c r="G24" s="290">
        <v>104.99</v>
      </c>
      <c r="H24" s="291">
        <v>5.1266646640632629</v>
      </c>
      <c r="I24" s="292">
        <v>5.6532988357050451</v>
      </c>
      <c r="J24" s="290">
        <v>120.08</v>
      </c>
      <c r="K24" s="291">
        <v>-1.8793920575257417</v>
      </c>
      <c r="L24" s="292">
        <v>-0.53819829889528714</v>
      </c>
      <c r="M24" s="290">
        <v>110.62</v>
      </c>
      <c r="N24" s="291">
        <v>-9.2981305346015013</v>
      </c>
      <c r="O24" s="292">
        <v>-8.7603511611979652</v>
      </c>
      <c r="P24" s="290">
        <v>117.12</v>
      </c>
      <c r="Q24" s="291">
        <v>-4.76500243942104</v>
      </c>
      <c r="R24" s="291">
        <v>-2.623365668494293</v>
      </c>
      <c r="S24" s="290">
        <v>121.04</v>
      </c>
      <c r="T24" s="291">
        <v>1.3735343383584508</v>
      </c>
      <c r="U24" s="291">
        <v>0.64114520190245994</v>
      </c>
      <c r="X24" s="867"/>
    </row>
    <row r="25" spans="2:24" ht="24" customHeight="1" x14ac:dyDescent="0.2">
      <c r="B25" s="50" t="s">
        <v>991</v>
      </c>
      <c r="C25" s="51" t="s">
        <v>1001</v>
      </c>
      <c r="D25" s="290">
        <v>113.19</v>
      </c>
      <c r="E25" s="291">
        <v>6.7226098434848058</v>
      </c>
      <c r="F25" s="292">
        <v>-0.78797378170418764</v>
      </c>
      <c r="G25" s="290">
        <v>91.41</v>
      </c>
      <c r="H25" s="291">
        <v>-5.2746113989637351</v>
      </c>
      <c r="I25" s="292">
        <v>4.7586323916178896</v>
      </c>
      <c r="J25" s="290">
        <v>111.29</v>
      </c>
      <c r="K25" s="291">
        <v>5.3782785721049109</v>
      </c>
      <c r="L25" s="292">
        <v>-9.5621254834199476E-2</v>
      </c>
      <c r="M25" s="290">
        <v>126.44</v>
      </c>
      <c r="N25" s="291">
        <v>15.936181918210156</v>
      </c>
      <c r="O25" s="292">
        <v>-6.8281274660315532</v>
      </c>
      <c r="P25" s="290">
        <v>122.41</v>
      </c>
      <c r="Q25" s="291">
        <v>7.9072637517630495</v>
      </c>
      <c r="R25" s="291">
        <v>-1.7806122089044529</v>
      </c>
      <c r="S25" s="290">
        <v>97.95</v>
      </c>
      <c r="T25" s="291">
        <v>4.3464365612016609</v>
      </c>
      <c r="U25" s="291">
        <v>0.89307055474676655</v>
      </c>
      <c r="X25" s="867"/>
    </row>
    <row r="26" spans="2:24" ht="24" customHeight="1" x14ac:dyDescent="0.2">
      <c r="B26" s="50" t="s">
        <v>1002</v>
      </c>
      <c r="C26" s="51" t="s">
        <v>1003</v>
      </c>
      <c r="D26" s="290">
        <v>113.7</v>
      </c>
      <c r="E26" s="291">
        <v>0.1232828460725699</v>
      </c>
      <c r="F26" s="292">
        <v>0.1232828460725699</v>
      </c>
      <c r="G26" s="290">
        <v>94.61</v>
      </c>
      <c r="H26" s="291">
        <v>6.7712447804988196</v>
      </c>
      <c r="I26" s="292">
        <v>6.7712447804988196</v>
      </c>
      <c r="J26" s="290">
        <v>111.74</v>
      </c>
      <c r="K26" s="291">
        <v>-2.7840612493474914</v>
      </c>
      <c r="L26" s="292">
        <v>-2.7840612493474914</v>
      </c>
      <c r="M26" s="290">
        <v>125.93</v>
      </c>
      <c r="N26" s="291">
        <v>16.064516129032256</v>
      </c>
      <c r="O26" s="292">
        <v>16.064516129032256</v>
      </c>
      <c r="P26" s="290">
        <v>115.45</v>
      </c>
      <c r="Q26" s="291">
        <v>3.2924756195759297</v>
      </c>
      <c r="R26" s="291">
        <v>3.2924756195759297</v>
      </c>
      <c r="S26" s="290">
        <v>110.81</v>
      </c>
      <c r="T26" s="291">
        <v>-4.9004462753175382</v>
      </c>
      <c r="U26" s="291">
        <v>-4.9004462753175382</v>
      </c>
      <c r="X26" s="867"/>
    </row>
    <row r="27" spans="2:24" ht="24" customHeight="1" x14ac:dyDescent="0.2">
      <c r="B27" s="50" t="s">
        <v>991</v>
      </c>
      <c r="C27" s="51" t="s">
        <v>990</v>
      </c>
      <c r="D27" s="290">
        <v>113.07</v>
      </c>
      <c r="E27" s="291">
        <v>1.5902964959568777</v>
      </c>
      <c r="F27" s="292">
        <v>0.84941741528059556</v>
      </c>
      <c r="G27" s="290">
        <v>99.35</v>
      </c>
      <c r="H27" s="291">
        <v>-2.9406017975771803</v>
      </c>
      <c r="I27" s="292">
        <v>1.5656909462219204</v>
      </c>
      <c r="J27" s="290">
        <v>113.3</v>
      </c>
      <c r="K27" s="291">
        <v>-1.0998603351955349</v>
      </c>
      <c r="L27" s="292">
        <v>-1.9433551198257071</v>
      </c>
      <c r="M27" s="290">
        <v>112.56</v>
      </c>
      <c r="N27" s="291">
        <v>20.681891283370856</v>
      </c>
      <c r="O27" s="292">
        <v>18.198939386430112</v>
      </c>
      <c r="P27" s="290">
        <v>110.73</v>
      </c>
      <c r="Q27" s="291">
        <v>3.6700683456605265</v>
      </c>
      <c r="R27" s="291">
        <v>3.4769878305425994</v>
      </c>
      <c r="S27" s="290">
        <v>116.95</v>
      </c>
      <c r="T27" s="291">
        <v>-1.4826046668351411</v>
      </c>
      <c r="U27" s="291">
        <v>-3.1756153551842914</v>
      </c>
      <c r="X27" s="867"/>
    </row>
    <row r="28" spans="2:24" ht="24" customHeight="1" x14ac:dyDescent="0.2">
      <c r="B28" s="50" t="s">
        <v>991</v>
      </c>
      <c r="C28" s="51" t="s">
        <v>992</v>
      </c>
      <c r="D28" s="290">
        <v>116.38</v>
      </c>
      <c r="E28" s="291">
        <v>-1.0626540848423072</v>
      </c>
      <c r="F28" s="292">
        <v>0.19270635638994893</v>
      </c>
      <c r="G28" s="290">
        <v>102.93</v>
      </c>
      <c r="H28" s="291">
        <v>15.573770491803284</v>
      </c>
      <c r="I28" s="292">
        <v>6.0207834874834942</v>
      </c>
      <c r="J28" s="290">
        <v>116.87</v>
      </c>
      <c r="K28" s="291">
        <v>-1.7651508783726899</v>
      </c>
      <c r="L28" s="292">
        <v>-1.8825149941171571</v>
      </c>
      <c r="M28" s="290">
        <v>113.94</v>
      </c>
      <c r="N28" s="291">
        <v>-0.21019442984762104</v>
      </c>
      <c r="O28" s="292">
        <v>11.546130716885594</v>
      </c>
      <c r="P28" s="290">
        <v>115.35</v>
      </c>
      <c r="Q28" s="291">
        <v>-1.2076053442960033</v>
      </c>
      <c r="R28" s="291">
        <v>1.8458877557106179</v>
      </c>
      <c r="S28" s="290">
        <v>118.09</v>
      </c>
      <c r="T28" s="291">
        <v>-0.8313738663083603</v>
      </c>
      <c r="U28" s="291">
        <v>-2.3877395501114784</v>
      </c>
      <c r="X28" s="867"/>
    </row>
    <row r="29" spans="2:24" ht="24" customHeight="1" x14ac:dyDescent="0.2">
      <c r="B29" s="50" t="s">
        <v>991</v>
      </c>
      <c r="C29" s="51" t="s">
        <v>993</v>
      </c>
      <c r="D29" s="290">
        <v>112.46</v>
      </c>
      <c r="E29" s="291">
        <v>-5.7650410591587153</v>
      </c>
      <c r="F29" s="292">
        <v>-1.3468159279388714</v>
      </c>
      <c r="G29" s="290">
        <v>102.99</v>
      </c>
      <c r="H29" s="291">
        <v>-8.5833481271081151</v>
      </c>
      <c r="I29" s="292">
        <v>1.8309608087804685</v>
      </c>
      <c r="J29" s="290">
        <v>114.99</v>
      </c>
      <c r="K29" s="291">
        <v>-5.6685808039376617</v>
      </c>
      <c r="L29" s="292">
        <v>-2.86370304228587</v>
      </c>
      <c r="M29" s="290">
        <v>96.41</v>
      </c>
      <c r="N29" s="291">
        <v>-9.5590994371482108</v>
      </c>
      <c r="O29" s="292">
        <v>6.2217489054549935</v>
      </c>
      <c r="P29" s="290">
        <v>112.53</v>
      </c>
      <c r="Q29" s="291">
        <v>-2.6304404257160074</v>
      </c>
      <c r="R29" s="291">
        <v>0.69858730123526502</v>
      </c>
      <c r="S29" s="290">
        <v>112.35</v>
      </c>
      <c r="T29" s="291">
        <v>-10.527992354861826</v>
      </c>
      <c r="U29" s="291">
        <v>-4.5177961156955826</v>
      </c>
      <c r="X29" s="867"/>
    </row>
    <row r="30" spans="2:24" ht="24" customHeight="1" x14ac:dyDescent="0.2">
      <c r="B30" s="50" t="s">
        <v>991</v>
      </c>
      <c r="C30" s="51" t="s">
        <v>994</v>
      </c>
      <c r="D30" s="290">
        <v>119.36</v>
      </c>
      <c r="E30" s="291">
        <v>-8.3710028461403407E-2</v>
      </c>
      <c r="F30" s="292">
        <v>-1.0872370073457538</v>
      </c>
      <c r="G30" s="290">
        <v>105.29</v>
      </c>
      <c r="H30" s="291">
        <v>-14.447062647273901</v>
      </c>
      <c r="I30" s="292">
        <v>-2.0532805956258726</v>
      </c>
      <c r="J30" s="290">
        <v>123.32</v>
      </c>
      <c r="K30" s="291">
        <v>0.39892534397134582</v>
      </c>
      <c r="L30" s="292">
        <v>-2.1881321645313534</v>
      </c>
      <c r="M30" s="290">
        <v>96.39</v>
      </c>
      <c r="N30" s="291">
        <v>-2.4984827028120549</v>
      </c>
      <c r="O30" s="292">
        <v>4.5683818875740911</v>
      </c>
      <c r="P30" s="290">
        <v>118.72</v>
      </c>
      <c r="Q30" s="291">
        <v>1.0382978723404213</v>
      </c>
      <c r="R30" s="291">
        <v>0.76881124540384427</v>
      </c>
      <c r="S30" s="290">
        <v>120.41</v>
      </c>
      <c r="T30" s="291">
        <v>-1.8663406682966621</v>
      </c>
      <c r="U30" s="291">
        <v>-3.9778950512795008</v>
      </c>
      <c r="X30" s="867"/>
    </row>
    <row r="31" spans="2:24" ht="24" customHeight="1" x14ac:dyDescent="0.2">
      <c r="B31" s="50" t="s">
        <v>991</v>
      </c>
      <c r="C31" s="51" t="s">
        <v>995</v>
      </c>
      <c r="D31" s="290">
        <v>115.85</v>
      </c>
      <c r="E31" s="291">
        <v>-4.3140638481464766E-2</v>
      </c>
      <c r="F31" s="292">
        <v>-0.9136677232892243</v>
      </c>
      <c r="G31" s="290">
        <v>123.1</v>
      </c>
      <c r="H31" s="291">
        <v>14.013151801426327</v>
      </c>
      <c r="I31" s="292">
        <v>0.7278790502300625</v>
      </c>
      <c r="J31" s="290">
        <v>117.01</v>
      </c>
      <c r="K31" s="291">
        <v>-0.8473858147614588</v>
      </c>
      <c r="L31" s="292">
        <v>-1.9656641498291716</v>
      </c>
      <c r="M31" s="290">
        <v>106.45</v>
      </c>
      <c r="N31" s="291">
        <v>3.3394816037277897</v>
      </c>
      <c r="O31" s="292">
        <v>4.3656513244290762</v>
      </c>
      <c r="P31" s="290">
        <v>116.74</v>
      </c>
      <c r="Q31" s="291">
        <v>3.3005928678877972</v>
      </c>
      <c r="R31" s="291">
        <v>1.1886941974112997</v>
      </c>
      <c r="S31" s="290">
        <v>114.36</v>
      </c>
      <c r="T31" s="291">
        <v>-5.2212829438090473</v>
      </c>
      <c r="U31" s="291">
        <v>-4.1853326696532296</v>
      </c>
      <c r="X31" s="867"/>
    </row>
    <row r="32" spans="2:24" ht="2.1" customHeight="1" x14ac:dyDescent="0.2">
      <c r="B32" s="355"/>
      <c r="C32" s="356"/>
      <c r="D32" s="289"/>
      <c r="E32" s="357"/>
      <c r="F32" s="358"/>
      <c r="G32" s="357"/>
      <c r="H32" s="357"/>
      <c r="I32" s="359"/>
      <c r="J32" s="357"/>
      <c r="K32" s="357"/>
      <c r="L32" s="359"/>
      <c r="M32" s="357"/>
      <c r="N32" s="357"/>
      <c r="O32" s="359"/>
      <c r="P32" s="357"/>
      <c r="Q32" s="357"/>
      <c r="R32" s="357"/>
      <c r="S32" s="360"/>
      <c r="T32" s="357"/>
      <c r="U32" s="358"/>
      <c r="X32" s="835"/>
    </row>
    <row r="33" spans="2:19" s="222" customFormat="1" ht="18" customHeight="1" x14ac:dyDescent="0.2">
      <c r="B33" s="221" t="s">
        <v>235</v>
      </c>
      <c r="C33" s="221"/>
    </row>
    <row r="34" spans="2:19" ht="24" customHeight="1" x14ac:dyDescent="0.2">
      <c r="B34" s="84"/>
      <c r="C34" s="84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4.3499999999999996" customHeight="1" x14ac:dyDescent="0.2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</row>
    <row r="36" spans="2:19" ht="4.3499999999999996" customHeight="1" x14ac:dyDescent="0.2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4.3499999999999996" customHeight="1" x14ac:dyDescent="0.2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6" customHeight="1" x14ac:dyDescent="0.2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6" customHeight="1" x14ac:dyDescent="0.2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6" customHeight="1" x14ac:dyDescent="0.2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6" customHeight="1" x14ac:dyDescent="0.2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</row>
    <row r="42" spans="2:19" ht="6" customHeight="1" x14ac:dyDescent="0.2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</row>
    <row r="43" spans="2:19" ht="6" customHeight="1" x14ac:dyDescent="0.2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</row>
    <row r="44" spans="2:19" ht="7.35" customHeight="1" x14ac:dyDescent="0.2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</row>
    <row r="45" spans="2:19" ht="8.1" customHeight="1" x14ac:dyDescent="0.2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</row>
    <row r="46" spans="2:19" ht="7.35" customHeight="1" x14ac:dyDescent="0.2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</row>
    <row r="47" spans="2:19" ht="7.35" customHeight="1" x14ac:dyDescent="0.2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</row>
    <row r="48" spans="2:19" ht="7.35" customHeight="1" x14ac:dyDescent="0.2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</row>
    <row r="49" spans="2:19" ht="7.35" customHeight="1" x14ac:dyDescent="0.2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</row>
    <row r="50" spans="2:19" ht="7.35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</row>
    <row r="51" spans="2:19" ht="7.35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</row>
    <row r="52" spans="2:19" ht="7.35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</row>
    <row r="53" spans="2:19" ht="7.35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</row>
    <row r="54" spans="2:19" ht="7.35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</row>
    <row r="55" spans="2:19" ht="7.35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</row>
    <row r="56" spans="2:19" ht="7.35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</row>
    <row r="57" spans="2:19" ht="7.35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</row>
    <row r="58" spans="2:19" ht="7.35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</row>
    <row r="59" spans="2:19" ht="7.35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</row>
    <row r="60" spans="2:19" ht="7.35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</row>
    <row r="61" spans="2:19" ht="3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</row>
    <row r="62" spans="2:19" ht="3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</row>
    <row r="63" spans="2:19" ht="3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</row>
    <row r="64" spans="2:19" ht="3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</row>
    <row r="65" spans="2:24" ht="4.3499999999999996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X65" s="835"/>
    </row>
    <row r="66" spans="2:24" ht="24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X66" s="835"/>
    </row>
    <row r="67" spans="2:24" ht="24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X67" s="835"/>
    </row>
    <row r="68" spans="2:24" ht="24" customHeight="1" x14ac:dyDescent="0.2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X68" s="835"/>
    </row>
    <row r="69" spans="2:24" ht="18" customHeight="1" x14ac:dyDescent="0.25">
      <c r="B69" s="36" t="s">
        <v>340</v>
      </c>
      <c r="C69" s="37"/>
      <c r="X69" s="835"/>
    </row>
    <row r="70" spans="2:24" ht="18" customHeight="1" x14ac:dyDescent="0.2">
      <c r="B70" s="112" t="s">
        <v>975</v>
      </c>
      <c r="C70" s="84"/>
      <c r="X70" s="835"/>
    </row>
    <row r="71" spans="2:24" ht="40.35" customHeight="1" x14ac:dyDescent="0.2">
      <c r="B71" s="1686"/>
      <c r="C71" s="1686"/>
      <c r="D71" s="1696" t="s">
        <v>341</v>
      </c>
      <c r="E71" s="1696"/>
      <c r="F71" s="1696"/>
      <c r="G71" s="1687" t="s">
        <v>342</v>
      </c>
      <c r="H71" s="1687"/>
      <c r="I71" s="1687"/>
      <c r="J71" s="1687" t="s">
        <v>343</v>
      </c>
      <c r="K71" s="1687"/>
      <c r="L71" s="1687"/>
      <c r="M71" s="1687" t="s">
        <v>344</v>
      </c>
      <c r="N71" s="1687"/>
      <c r="O71" s="1687"/>
      <c r="P71" s="1687" t="s">
        <v>345</v>
      </c>
      <c r="Q71" s="1687"/>
      <c r="R71" s="1687"/>
      <c r="S71" s="1687" t="s">
        <v>346</v>
      </c>
      <c r="T71" s="1687"/>
      <c r="U71" s="1687"/>
      <c r="V71" s="40"/>
      <c r="X71" s="867"/>
    </row>
    <row r="72" spans="2:24" ht="30" customHeight="1" x14ac:dyDescent="0.2">
      <c r="B72" s="1686"/>
      <c r="C72" s="1686"/>
      <c r="D72" s="354" t="s">
        <v>0</v>
      </c>
      <c r="E72" s="354" t="s">
        <v>59</v>
      </c>
      <c r="F72" s="354" t="s">
        <v>116</v>
      </c>
      <c r="G72" s="354" t="s">
        <v>0</v>
      </c>
      <c r="H72" s="354" t="s">
        <v>59</v>
      </c>
      <c r="I72" s="354" t="s">
        <v>116</v>
      </c>
      <c r="J72" s="354" t="s">
        <v>0</v>
      </c>
      <c r="K72" s="353" t="s">
        <v>59</v>
      </c>
      <c r="L72" s="354" t="s">
        <v>116</v>
      </c>
      <c r="M72" s="354" t="s">
        <v>0</v>
      </c>
      <c r="N72" s="354" t="s">
        <v>59</v>
      </c>
      <c r="O72" s="354" t="s">
        <v>116</v>
      </c>
      <c r="P72" s="354" t="s">
        <v>0</v>
      </c>
      <c r="Q72" s="354" t="s">
        <v>59</v>
      </c>
      <c r="R72" s="354" t="s">
        <v>116</v>
      </c>
      <c r="S72" s="354" t="s">
        <v>0</v>
      </c>
      <c r="T72" s="354" t="s">
        <v>59</v>
      </c>
      <c r="U72" s="354" t="s">
        <v>116</v>
      </c>
      <c r="V72" s="40"/>
      <c r="X72" s="867"/>
    </row>
    <row r="73" spans="2:24" ht="24" customHeight="1" x14ac:dyDescent="0.2">
      <c r="B73" s="1217">
        <v>2022</v>
      </c>
      <c r="C73" s="1217"/>
      <c r="D73" s="286">
        <v>118.34833333333336</v>
      </c>
      <c r="E73" s="287">
        <v>18.348333333333365</v>
      </c>
      <c r="F73" s="288"/>
      <c r="G73" s="287">
        <v>119.61583333333333</v>
      </c>
      <c r="H73" s="287">
        <v>19.616830140251153</v>
      </c>
      <c r="I73" s="287"/>
      <c r="J73" s="286">
        <v>118.08416666666666</v>
      </c>
      <c r="K73" s="287">
        <v>18.08515070958925</v>
      </c>
      <c r="L73" s="288"/>
      <c r="M73" s="287">
        <v>118.68083333333333</v>
      </c>
      <c r="N73" s="287">
        <v>18.681822348519539</v>
      </c>
      <c r="O73" s="287"/>
      <c r="P73" s="286">
        <v>115.27416666666666</v>
      </c>
      <c r="Q73" s="287">
        <v>15.272245462575619</v>
      </c>
      <c r="R73" s="288"/>
      <c r="S73" s="287">
        <v>133.05916666666667</v>
      </c>
      <c r="T73" s="287">
        <v>33.058057849517894</v>
      </c>
      <c r="U73" s="361"/>
      <c r="V73" s="40"/>
      <c r="X73" s="835"/>
    </row>
    <row r="74" spans="2:24" ht="24" customHeight="1" x14ac:dyDescent="0.2">
      <c r="B74" s="1217">
        <v>2023</v>
      </c>
      <c r="C74" s="1217"/>
      <c r="D74" s="286">
        <v>121.90749999999998</v>
      </c>
      <c r="E74" s="287">
        <v>3.007365263558115</v>
      </c>
      <c r="F74" s="288"/>
      <c r="G74" s="287">
        <v>120.85916666666667</v>
      </c>
      <c r="H74" s="287">
        <v>1.0394387588042342</v>
      </c>
      <c r="I74" s="287"/>
      <c r="J74" s="286">
        <v>122.12416666666667</v>
      </c>
      <c r="K74" s="287">
        <v>3.4212884877312222</v>
      </c>
      <c r="L74" s="288"/>
      <c r="M74" s="287">
        <v>108.78333333333335</v>
      </c>
      <c r="N74" s="287">
        <v>-8.3395942900075006</v>
      </c>
      <c r="O74" s="287"/>
      <c r="P74" s="286">
        <v>120.48083333333334</v>
      </c>
      <c r="Q74" s="287">
        <v>4.5167679951420237</v>
      </c>
      <c r="R74" s="288"/>
      <c r="S74" s="287">
        <v>121.69333333333334</v>
      </c>
      <c r="T74" s="287">
        <v>-8.5419393628147873</v>
      </c>
      <c r="U74" s="361"/>
      <c r="V74" s="40"/>
      <c r="X74" s="835"/>
    </row>
    <row r="75" spans="2:24" ht="24" customHeight="1" x14ac:dyDescent="0.2">
      <c r="B75" s="1217">
        <v>2024</v>
      </c>
      <c r="C75" s="1217"/>
      <c r="D75" s="286">
        <v>121.80083333333333</v>
      </c>
      <c r="E75" s="287">
        <v>-8.7498034712096828E-2</v>
      </c>
      <c r="F75" s="288"/>
      <c r="G75" s="287">
        <v>121.75000000000001</v>
      </c>
      <c r="H75" s="287">
        <v>0.73708379587813511</v>
      </c>
      <c r="I75" s="287"/>
      <c r="J75" s="286">
        <v>121.81083333333335</v>
      </c>
      <c r="K75" s="287">
        <v>-0.25656947505611205</v>
      </c>
      <c r="L75" s="288"/>
      <c r="M75" s="287">
        <v>106.14666666666666</v>
      </c>
      <c r="N75" s="287">
        <v>-2.4237781522905011</v>
      </c>
      <c r="O75" s="287"/>
      <c r="P75" s="286">
        <v>124.3775</v>
      </c>
      <c r="Q75" s="287">
        <v>3.2342627112196265</v>
      </c>
      <c r="R75" s="288"/>
      <c r="S75" s="287">
        <v>118.7625</v>
      </c>
      <c r="T75" s="287">
        <v>-2.4083762463021796</v>
      </c>
      <c r="U75" s="361"/>
      <c r="V75" s="40"/>
      <c r="X75" s="835"/>
    </row>
    <row r="76" spans="2:24" ht="24" customHeight="1" x14ac:dyDescent="0.2">
      <c r="B76" s="51"/>
      <c r="C76" s="51"/>
      <c r="D76" s="290"/>
      <c r="E76" s="291"/>
      <c r="F76" s="292"/>
      <c r="G76" s="291"/>
      <c r="H76" s="291"/>
      <c r="I76" s="291"/>
      <c r="J76" s="290"/>
      <c r="K76" s="291"/>
      <c r="L76" s="292"/>
      <c r="M76" s="291"/>
      <c r="N76" s="291"/>
      <c r="O76" s="291"/>
      <c r="P76" s="290"/>
      <c r="Q76" s="291"/>
      <c r="R76" s="292"/>
      <c r="S76" s="866"/>
      <c r="T76" s="866"/>
      <c r="U76" s="866"/>
      <c r="V76" s="40"/>
      <c r="X76" s="867"/>
    </row>
    <row r="77" spans="2:24" ht="24" customHeight="1" x14ac:dyDescent="0.2">
      <c r="B77" s="50" t="s">
        <v>989</v>
      </c>
      <c r="C77" s="51" t="s">
        <v>1003</v>
      </c>
      <c r="D77" s="290">
        <v>114.88</v>
      </c>
      <c r="E77" s="291">
        <v>-3.8661087866108779</v>
      </c>
      <c r="F77" s="292">
        <v>-3.8661087866108779</v>
      </c>
      <c r="G77" s="291">
        <v>114.1</v>
      </c>
      <c r="H77" s="291">
        <v>-12.075209986899916</v>
      </c>
      <c r="I77" s="291">
        <v>-12.075209986899916</v>
      </c>
      <c r="J77" s="290">
        <v>115.05</v>
      </c>
      <c r="K77" s="291">
        <v>-1.9766550225781776</v>
      </c>
      <c r="L77" s="292">
        <v>-1.9766550225781776</v>
      </c>
      <c r="M77" s="291">
        <v>106.37</v>
      </c>
      <c r="N77" s="291">
        <v>-6.4961322081575235</v>
      </c>
      <c r="O77" s="291">
        <v>-6.4961322081575235</v>
      </c>
      <c r="P77" s="290">
        <v>122.87</v>
      </c>
      <c r="Q77" s="291">
        <v>9.2663405958203668</v>
      </c>
      <c r="R77" s="292">
        <v>9.2663405958203668</v>
      </c>
      <c r="S77" s="291">
        <v>116.63</v>
      </c>
      <c r="T77" s="291">
        <v>-5.440246473163624</v>
      </c>
      <c r="U77" s="291">
        <v>-5.440246473163624</v>
      </c>
      <c r="V77" s="40"/>
      <c r="X77" s="867"/>
    </row>
    <row r="78" spans="2:24" ht="24" customHeight="1" x14ac:dyDescent="0.2">
      <c r="B78" s="50" t="s">
        <v>991</v>
      </c>
      <c r="C78" s="51" t="s">
        <v>990</v>
      </c>
      <c r="D78" s="290">
        <v>115.66</v>
      </c>
      <c r="E78" s="291">
        <v>4.8880021764759141</v>
      </c>
      <c r="F78" s="292">
        <v>0.33511772642207394</v>
      </c>
      <c r="G78" s="291">
        <v>117.56</v>
      </c>
      <c r="H78" s="291">
        <v>1.7571193629360327</v>
      </c>
      <c r="I78" s="291">
        <v>-5.5605381165919283</v>
      </c>
      <c r="J78" s="290">
        <v>115.27</v>
      </c>
      <c r="K78" s="291">
        <v>5.5876156453237957</v>
      </c>
      <c r="L78" s="292">
        <v>1.6685795003089865</v>
      </c>
      <c r="M78" s="291">
        <v>104.78</v>
      </c>
      <c r="N78" s="291">
        <v>-5.1936301121968782</v>
      </c>
      <c r="O78" s="291">
        <v>-5.8542892812555758</v>
      </c>
      <c r="P78" s="290">
        <v>123.91</v>
      </c>
      <c r="Q78" s="291">
        <v>4.4772344013490839</v>
      </c>
      <c r="R78" s="292">
        <v>6.8080502055831937</v>
      </c>
      <c r="S78" s="291">
        <v>106.6</v>
      </c>
      <c r="T78" s="291">
        <v>-3.8340099233198033</v>
      </c>
      <c r="U78" s="291">
        <v>-4.6799607156582272</v>
      </c>
      <c r="V78" s="40"/>
      <c r="X78" s="867"/>
    </row>
    <row r="79" spans="2:24" ht="24" customHeight="1" x14ac:dyDescent="0.2">
      <c r="B79" s="50" t="s">
        <v>991</v>
      </c>
      <c r="C79" s="51" t="s">
        <v>992</v>
      </c>
      <c r="D79" s="290">
        <v>119.29</v>
      </c>
      <c r="E79" s="291">
        <v>-10.010561255280626</v>
      </c>
      <c r="F79" s="292">
        <v>-3.4498937432727028</v>
      </c>
      <c r="G79" s="291">
        <v>118.76</v>
      </c>
      <c r="H79" s="291">
        <v>-14.806312769010043</v>
      </c>
      <c r="I79" s="291">
        <v>-8.9108396152846492</v>
      </c>
      <c r="J79" s="290">
        <v>119.4</v>
      </c>
      <c r="K79" s="291">
        <v>-8.9453214367421587</v>
      </c>
      <c r="L79" s="292">
        <v>-2.2227192663628492</v>
      </c>
      <c r="M79" s="291">
        <v>107.55</v>
      </c>
      <c r="N79" s="291">
        <v>-17.173661917597226</v>
      </c>
      <c r="O79" s="291">
        <v>-10.004800496992628</v>
      </c>
      <c r="P79" s="290">
        <v>131.38999999999999</v>
      </c>
      <c r="Q79" s="291">
        <v>-9.7720093393764742</v>
      </c>
      <c r="R79" s="292">
        <v>0.39822656436667714</v>
      </c>
      <c r="S79" s="291">
        <v>121.65</v>
      </c>
      <c r="T79" s="291">
        <v>-9.6680775228335847</v>
      </c>
      <c r="U79" s="291">
        <v>-6.5011115328308939</v>
      </c>
      <c r="V79" s="40"/>
      <c r="X79" s="867"/>
    </row>
    <row r="80" spans="2:24" ht="24" customHeight="1" x14ac:dyDescent="0.2">
      <c r="B80" s="50" t="s">
        <v>991</v>
      </c>
      <c r="C80" s="51" t="s">
        <v>993</v>
      </c>
      <c r="D80" s="290">
        <v>121.11</v>
      </c>
      <c r="E80" s="291">
        <v>9.9201306952259927</v>
      </c>
      <c r="F80" s="292">
        <v>-0.33226810014602703</v>
      </c>
      <c r="G80" s="291">
        <v>124.36</v>
      </c>
      <c r="H80" s="291">
        <v>13.622658748286876</v>
      </c>
      <c r="I80" s="291">
        <v>-3.9198623899625584</v>
      </c>
      <c r="J80" s="290">
        <v>120.43</v>
      </c>
      <c r="K80" s="291">
        <v>9.1444625702374438</v>
      </c>
      <c r="L80" s="292">
        <v>0.457255186854999</v>
      </c>
      <c r="M80" s="291">
        <v>109.25</v>
      </c>
      <c r="N80" s="291">
        <v>3.0077314727512627</v>
      </c>
      <c r="O80" s="291">
        <v>-7.0058019513679177</v>
      </c>
      <c r="P80" s="290">
        <v>127.91</v>
      </c>
      <c r="Q80" s="291">
        <v>10.25773640203429</v>
      </c>
      <c r="R80" s="292">
        <v>2.7198181375334807</v>
      </c>
      <c r="S80" s="291">
        <v>127.39</v>
      </c>
      <c r="T80" s="291">
        <v>7.9850809527846067</v>
      </c>
      <c r="U80" s="291">
        <v>-2.9907770679703516</v>
      </c>
      <c r="V80" s="40"/>
      <c r="X80" s="867"/>
    </row>
    <row r="81" spans="2:24" ht="24" customHeight="1" x14ac:dyDescent="0.2">
      <c r="B81" s="50" t="s">
        <v>991</v>
      </c>
      <c r="C81" s="51" t="s">
        <v>994</v>
      </c>
      <c r="D81" s="290">
        <v>127.22</v>
      </c>
      <c r="E81" s="291">
        <v>-3.3062248232879843</v>
      </c>
      <c r="F81" s="292">
        <v>-0.98000264865579778</v>
      </c>
      <c r="G81" s="291">
        <v>130.66999999999999</v>
      </c>
      <c r="H81" s="291">
        <v>-1.7592662205849208</v>
      </c>
      <c r="I81" s="291">
        <v>-3.4616365839658214</v>
      </c>
      <c r="J81" s="290">
        <v>126.51</v>
      </c>
      <c r="K81" s="291">
        <v>-3.6261141159442456</v>
      </c>
      <c r="L81" s="292">
        <v>-0.43719129622211694</v>
      </c>
      <c r="M81" s="291">
        <v>113.27</v>
      </c>
      <c r="N81" s="291">
        <v>-5.8358965832571386</v>
      </c>
      <c r="O81" s="291">
        <v>-6.7633682469680263</v>
      </c>
      <c r="P81" s="290">
        <v>125.69</v>
      </c>
      <c r="Q81" s="291">
        <v>-6.0963765409039912</v>
      </c>
      <c r="R81" s="292">
        <v>0.83635260881362861</v>
      </c>
      <c r="S81" s="291">
        <v>114.93</v>
      </c>
      <c r="T81" s="291">
        <v>-6.0799215493993586</v>
      </c>
      <c r="U81" s="291">
        <v>-3.6112934996716972</v>
      </c>
      <c r="V81" s="40"/>
      <c r="X81" s="867"/>
    </row>
    <row r="82" spans="2:24" ht="24" customHeight="1" x14ac:dyDescent="0.2">
      <c r="B82" s="50" t="s">
        <v>991</v>
      </c>
      <c r="C82" s="51" t="s">
        <v>995</v>
      </c>
      <c r="D82" s="290">
        <v>119.08</v>
      </c>
      <c r="E82" s="291">
        <v>-6.2657430730478687</v>
      </c>
      <c r="F82" s="292">
        <v>-1.8984571616150414</v>
      </c>
      <c r="G82" s="291">
        <v>122.48</v>
      </c>
      <c r="H82" s="291">
        <v>1.9477276510737607</v>
      </c>
      <c r="I82" s="291">
        <v>-2.5919978589589165</v>
      </c>
      <c r="J82" s="290">
        <v>118.37</v>
      </c>
      <c r="K82" s="291">
        <v>-7.8689290161892744</v>
      </c>
      <c r="L82" s="292">
        <v>-1.7492030339672282</v>
      </c>
      <c r="M82" s="291">
        <v>108.58</v>
      </c>
      <c r="N82" s="291">
        <v>-4.2166549047283013</v>
      </c>
      <c r="O82" s="291">
        <v>-6.347284676582488</v>
      </c>
      <c r="P82" s="290">
        <v>119.46</v>
      </c>
      <c r="Q82" s="291">
        <v>-10.396039603960395</v>
      </c>
      <c r="R82" s="292">
        <v>-1.134434427847586</v>
      </c>
      <c r="S82" s="291">
        <v>121.39</v>
      </c>
      <c r="T82" s="291">
        <v>9.4195060393005292</v>
      </c>
      <c r="U82" s="291">
        <v>-1.6038548060099522</v>
      </c>
      <c r="V82" s="40"/>
      <c r="X82" s="867"/>
    </row>
    <row r="83" spans="2:24" ht="24" customHeight="1" x14ac:dyDescent="0.2">
      <c r="B83" s="50" t="s">
        <v>991</v>
      </c>
      <c r="C83" s="51" t="s">
        <v>996</v>
      </c>
      <c r="D83" s="290">
        <v>137.44</v>
      </c>
      <c r="E83" s="291">
        <v>5.9594479993832383</v>
      </c>
      <c r="F83" s="292">
        <v>-0.71442677415980427</v>
      </c>
      <c r="G83" s="291">
        <v>140.22</v>
      </c>
      <c r="H83" s="291">
        <v>15.750371471025248</v>
      </c>
      <c r="I83" s="291">
        <v>-3.339321081479163E-2</v>
      </c>
      <c r="J83" s="290">
        <v>136.86000000000001</v>
      </c>
      <c r="K83" s="291">
        <v>4.0839607574720604</v>
      </c>
      <c r="L83" s="292">
        <v>-0.85656095432061763</v>
      </c>
      <c r="M83" s="291">
        <v>118.12</v>
      </c>
      <c r="N83" s="291">
        <v>7.0703408266860057</v>
      </c>
      <c r="O83" s="291">
        <v>-4.5065658575407896</v>
      </c>
      <c r="P83" s="290">
        <v>113.41</v>
      </c>
      <c r="Q83" s="291">
        <v>-4.8813218149794562</v>
      </c>
      <c r="R83" s="292">
        <v>-1.6426263821267661</v>
      </c>
      <c r="S83" s="291">
        <v>124.91</v>
      </c>
      <c r="T83" s="291">
        <v>-2.7937743190661557</v>
      </c>
      <c r="U83" s="291">
        <v>-1.7840309200603421</v>
      </c>
      <c r="V83" s="40"/>
      <c r="X83" s="867"/>
    </row>
    <row r="84" spans="2:24" ht="24" customHeight="1" x14ac:dyDescent="0.2">
      <c r="B84" s="50" t="s">
        <v>991</v>
      </c>
      <c r="C84" s="51" t="s">
        <v>997</v>
      </c>
      <c r="D84" s="290">
        <v>109.55</v>
      </c>
      <c r="E84" s="291">
        <v>-1.8281207993547821</v>
      </c>
      <c r="F84" s="292">
        <v>-0.84222866662552187</v>
      </c>
      <c r="G84" s="291">
        <v>98.09</v>
      </c>
      <c r="H84" s="291">
        <v>6.2500000000000222</v>
      </c>
      <c r="I84" s="291">
        <v>0.57038178108999027</v>
      </c>
      <c r="J84" s="290">
        <v>111.93</v>
      </c>
      <c r="K84" s="291">
        <v>-3.1663638723072873</v>
      </c>
      <c r="L84" s="292">
        <v>-1.130441918673819</v>
      </c>
      <c r="M84" s="291">
        <v>84.45</v>
      </c>
      <c r="N84" s="291">
        <v>-5.2932600650442918</v>
      </c>
      <c r="O84" s="291">
        <v>-4.5850917354169134</v>
      </c>
      <c r="P84" s="290">
        <v>87.33</v>
      </c>
      <c r="Q84" s="291">
        <v>2.2479803301721057</v>
      </c>
      <c r="R84" s="292">
        <v>-1.2980953664630923</v>
      </c>
      <c r="S84" s="291">
        <v>124.32</v>
      </c>
      <c r="T84" s="291">
        <v>-7.4449076831447307</v>
      </c>
      <c r="U84" s="291">
        <v>-2.5575811833645434</v>
      </c>
      <c r="V84" s="40"/>
      <c r="X84" s="867"/>
    </row>
    <row r="85" spans="2:24" ht="24" customHeight="1" x14ac:dyDescent="0.2">
      <c r="B85" s="50" t="s">
        <v>991</v>
      </c>
      <c r="C85" s="51" t="s">
        <v>998</v>
      </c>
      <c r="D85" s="290">
        <v>119.25</v>
      </c>
      <c r="E85" s="291">
        <v>-0.75732356857522998</v>
      </c>
      <c r="F85" s="292">
        <v>-0.83289095535337143</v>
      </c>
      <c r="G85" s="291">
        <v>126.75</v>
      </c>
      <c r="H85" s="291">
        <v>0.5074934580921342</v>
      </c>
      <c r="I85" s="291">
        <v>0.56308482155182915</v>
      </c>
      <c r="J85" s="290">
        <v>117.69</v>
      </c>
      <c r="K85" s="291">
        <v>-1.0343087790111061</v>
      </c>
      <c r="L85" s="292">
        <v>-1.1199897600935982</v>
      </c>
      <c r="M85" s="291">
        <v>104.14</v>
      </c>
      <c r="N85" s="291">
        <v>-1.5876015876015837</v>
      </c>
      <c r="O85" s="291">
        <v>-4.2676274833608581</v>
      </c>
      <c r="P85" s="290">
        <v>137.55000000000001</v>
      </c>
      <c r="Q85" s="291">
        <v>25.559105431309924</v>
      </c>
      <c r="R85" s="292">
        <v>1.4412871029011898</v>
      </c>
      <c r="S85" s="291">
        <v>110.93</v>
      </c>
      <c r="T85" s="291">
        <v>-8.4433806536810767</v>
      </c>
      <c r="U85" s="291">
        <v>-3.2034561460710931</v>
      </c>
      <c r="V85" s="40"/>
      <c r="X85" s="867"/>
    </row>
    <row r="86" spans="2:24" ht="24" customHeight="1" x14ac:dyDescent="0.2">
      <c r="B86" s="50" t="s">
        <v>991</v>
      </c>
      <c r="C86" s="51" t="s">
        <v>999</v>
      </c>
      <c r="D86" s="290">
        <v>132.94999999999999</v>
      </c>
      <c r="E86" s="291">
        <v>5.9278145167715568</v>
      </c>
      <c r="F86" s="292">
        <v>-0.13627892848638856</v>
      </c>
      <c r="G86" s="291">
        <v>141</v>
      </c>
      <c r="H86" s="291">
        <v>6.8829593693147562</v>
      </c>
      <c r="I86" s="291">
        <v>1.2471385554525538</v>
      </c>
      <c r="J86" s="290">
        <v>131.27000000000001</v>
      </c>
      <c r="K86" s="291">
        <v>5.7179673028912026</v>
      </c>
      <c r="L86" s="292">
        <v>-0.42284860377853617</v>
      </c>
      <c r="M86" s="291">
        <v>113.65</v>
      </c>
      <c r="N86" s="291">
        <v>5.7209302325581524</v>
      </c>
      <c r="O86" s="291">
        <v>-3.297338815343609</v>
      </c>
      <c r="P86" s="290">
        <v>145.97</v>
      </c>
      <c r="Q86" s="291">
        <v>20.377700808180755</v>
      </c>
      <c r="R86" s="292">
        <v>3.3623358152764959</v>
      </c>
      <c r="S86" s="291">
        <v>114.2</v>
      </c>
      <c r="T86" s="291">
        <v>-4.5469742561016329</v>
      </c>
      <c r="U86" s="291">
        <v>-3.3348042099758279</v>
      </c>
      <c r="V86" s="40"/>
      <c r="X86" s="867"/>
    </row>
    <row r="87" spans="2:24" ht="24" customHeight="1" x14ac:dyDescent="0.2">
      <c r="B87" s="50" t="s">
        <v>991</v>
      </c>
      <c r="C87" s="51" t="s">
        <v>1000</v>
      </c>
      <c r="D87" s="290">
        <v>125.84</v>
      </c>
      <c r="E87" s="291">
        <v>-1.1158258683011124</v>
      </c>
      <c r="F87" s="292">
        <v>-0.22893670791986898</v>
      </c>
      <c r="G87" s="291">
        <v>126.4</v>
      </c>
      <c r="H87" s="291">
        <v>-4.0388703310051621</v>
      </c>
      <c r="I87" s="291">
        <v>0.73157547889317609</v>
      </c>
      <c r="J87" s="290">
        <v>125.72</v>
      </c>
      <c r="K87" s="291">
        <v>-0.48286234465289013</v>
      </c>
      <c r="L87" s="292">
        <v>-0.42848853644382734</v>
      </c>
      <c r="M87" s="291">
        <v>107.77</v>
      </c>
      <c r="N87" s="291">
        <v>-0.29604958830604655</v>
      </c>
      <c r="O87" s="291">
        <v>-3.0302780841990784</v>
      </c>
      <c r="P87" s="290">
        <v>134.30000000000001</v>
      </c>
      <c r="Q87" s="291">
        <v>-6.9493521790341628</v>
      </c>
      <c r="R87" s="292">
        <v>2.2513679150213184</v>
      </c>
      <c r="S87" s="291">
        <v>115.04</v>
      </c>
      <c r="T87" s="291">
        <v>-3.4737372042288994</v>
      </c>
      <c r="U87" s="291">
        <v>-3.3471339002487221</v>
      </c>
      <c r="V87" s="40"/>
      <c r="X87" s="867"/>
    </row>
    <row r="88" spans="2:24" ht="24" customHeight="1" x14ac:dyDescent="0.2">
      <c r="B88" s="50" t="s">
        <v>991</v>
      </c>
      <c r="C88" s="51" t="s">
        <v>1001</v>
      </c>
      <c r="D88" s="290">
        <v>119.34</v>
      </c>
      <c r="E88" s="291">
        <v>1.5313935681470214</v>
      </c>
      <c r="F88" s="292">
        <v>-8.749803471210793E-2</v>
      </c>
      <c r="G88" s="291">
        <v>100.61</v>
      </c>
      <c r="H88" s="291">
        <v>0.81162324649299844</v>
      </c>
      <c r="I88" s="291">
        <v>0.73708379587813511</v>
      </c>
      <c r="J88" s="290">
        <v>123.23</v>
      </c>
      <c r="K88" s="291">
        <v>1.6497566608925096</v>
      </c>
      <c r="L88" s="292">
        <v>-0.25656947505611205</v>
      </c>
      <c r="M88" s="291">
        <v>95.83</v>
      </c>
      <c r="N88" s="291">
        <v>5.7026251930289096</v>
      </c>
      <c r="O88" s="291">
        <v>-2.42377815229049</v>
      </c>
      <c r="P88" s="290">
        <v>122.74</v>
      </c>
      <c r="Q88" s="291">
        <v>15.639721123045035</v>
      </c>
      <c r="R88" s="292">
        <v>3.2342627112196265</v>
      </c>
      <c r="S88" s="291">
        <v>127.16</v>
      </c>
      <c r="T88" s="291">
        <v>8.3319134435167808</v>
      </c>
      <c r="U88" s="291">
        <v>-2.4083762463021796</v>
      </c>
      <c r="V88" s="40"/>
      <c r="X88" s="867"/>
    </row>
    <row r="89" spans="2:24" ht="24" customHeight="1" x14ac:dyDescent="0.2">
      <c r="B89" s="50" t="s">
        <v>1002</v>
      </c>
      <c r="C89" s="51" t="s">
        <v>1003</v>
      </c>
      <c r="D89" s="290">
        <v>116.33</v>
      </c>
      <c r="E89" s="291">
        <v>1.2621866295264628</v>
      </c>
      <c r="F89" s="292">
        <v>1.2621866295264628</v>
      </c>
      <c r="G89" s="291">
        <v>112.28</v>
      </c>
      <c r="H89" s="291">
        <v>-1.5950920245398681</v>
      </c>
      <c r="I89" s="291">
        <v>-1.5950920245398681</v>
      </c>
      <c r="J89" s="290">
        <v>117.17</v>
      </c>
      <c r="K89" s="291">
        <v>1.8426770969143913</v>
      </c>
      <c r="L89" s="292">
        <v>1.8426770969143913</v>
      </c>
      <c r="M89" s="291">
        <v>106.79</v>
      </c>
      <c r="N89" s="291">
        <v>0.39484817147692475</v>
      </c>
      <c r="O89" s="291">
        <v>0.39484817147692475</v>
      </c>
      <c r="P89" s="290">
        <v>111.71</v>
      </c>
      <c r="Q89" s="291">
        <v>-9.0827704077480309</v>
      </c>
      <c r="R89" s="292">
        <v>-9.0827704077480309</v>
      </c>
      <c r="S89" s="291">
        <v>123.69</v>
      </c>
      <c r="T89" s="291">
        <v>6.0533310469004675</v>
      </c>
      <c r="U89" s="291">
        <v>6.0533310469004675</v>
      </c>
      <c r="V89" s="40"/>
      <c r="X89" s="867"/>
    </row>
    <row r="90" spans="2:24" ht="24" customHeight="1" x14ac:dyDescent="0.2">
      <c r="B90" s="50" t="s">
        <v>991</v>
      </c>
      <c r="C90" s="51" t="s">
        <v>990</v>
      </c>
      <c r="D90" s="290">
        <v>114.56</v>
      </c>
      <c r="E90" s="291">
        <v>-0.95106346187099344</v>
      </c>
      <c r="F90" s="292">
        <v>0.15181747202219764</v>
      </c>
      <c r="G90" s="291">
        <v>117.52</v>
      </c>
      <c r="H90" s="291">
        <v>-3.4025178632191011E-2</v>
      </c>
      <c r="I90" s="291">
        <v>-0.80290080290079668</v>
      </c>
      <c r="J90" s="290">
        <v>113.95</v>
      </c>
      <c r="K90" s="291">
        <v>-1.1451375032532241</v>
      </c>
      <c r="L90" s="292">
        <v>0.3473428273706114</v>
      </c>
      <c r="M90" s="291">
        <v>105.7</v>
      </c>
      <c r="N90" s="291">
        <v>0.8780301584271788</v>
      </c>
      <c r="O90" s="291">
        <v>0.63461993843239028</v>
      </c>
      <c r="P90" s="290">
        <v>121.61</v>
      </c>
      <c r="Q90" s="291">
        <v>-1.8561859414090831</v>
      </c>
      <c r="R90" s="292">
        <v>-5.4542507496555643</v>
      </c>
      <c r="S90" s="291">
        <v>116.85</v>
      </c>
      <c r="T90" s="291">
        <v>9.6153846153846256</v>
      </c>
      <c r="U90" s="291">
        <v>7.7543340948797113</v>
      </c>
      <c r="V90" s="40"/>
      <c r="X90" s="867"/>
    </row>
    <row r="91" spans="2:24" ht="24" customHeight="1" x14ac:dyDescent="0.2">
      <c r="B91" s="50" t="s">
        <v>991</v>
      </c>
      <c r="C91" s="51" t="s">
        <v>992</v>
      </c>
      <c r="D91" s="290">
        <v>120.13</v>
      </c>
      <c r="E91" s="291">
        <v>0.70416631737781898</v>
      </c>
      <c r="F91" s="292">
        <v>0.3401652231083574</v>
      </c>
      <c r="G91" s="291">
        <v>122.82</v>
      </c>
      <c r="H91" s="291">
        <v>3.4186594813068183</v>
      </c>
      <c r="I91" s="291">
        <v>0.62781804691511844</v>
      </c>
      <c r="J91" s="290">
        <v>119.57</v>
      </c>
      <c r="K91" s="291">
        <v>0.14237855946397371</v>
      </c>
      <c r="L91" s="292">
        <v>0.27736474894199947</v>
      </c>
      <c r="M91" s="291">
        <v>107.14</v>
      </c>
      <c r="N91" s="291">
        <v>-0.3812180381218</v>
      </c>
      <c r="O91" s="291">
        <v>0.29181048007531629</v>
      </c>
      <c r="P91" s="290">
        <v>128.78</v>
      </c>
      <c r="Q91" s="291">
        <v>-1.9864525458558324</v>
      </c>
      <c r="R91" s="292">
        <v>-4.2494116402675868</v>
      </c>
      <c r="S91" s="291">
        <v>117.33</v>
      </c>
      <c r="T91" s="291">
        <v>-3.5511713933415567</v>
      </c>
      <c r="U91" s="291">
        <v>3.7665274878218469</v>
      </c>
      <c r="V91" s="40"/>
      <c r="X91" s="867"/>
    </row>
    <row r="92" spans="2:24" ht="24" customHeight="1" x14ac:dyDescent="0.2">
      <c r="B92" s="50" t="s">
        <v>991</v>
      </c>
      <c r="C92" s="51" t="s">
        <v>993</v>
      </c>
      <c r="D92" s="290">
        <v>117.84</v>
      </c>
      <c r="E92" s="291">
        <v>-2.700024770869458</v>
      </c>
      <c r="F92" s="292">
        <v>-0.44166985178578644</v>
      </c>
      <c r="G92" s="291">
        <v>119.5</v>
      </c>
      <c r="H92" s="291">
        <v>-3.9080090061112904</v>
      </c>
      <c r="I92" s="291">
        <v>-0.56025948860525254</v>
      </c>
      <c r="J92" s="290">
        <v>117.49</v>
      </c>
      <c r="K92" s="291">
        <v>-2.4412521796894571</v>
      </c>
      <c r="L92" s="292">
        <v>-0.41901520791237656</v>
      </c>
      <c r="M92" s="291">
        <v>104.94</v>
      </c>
      <c r="N92" s="291">
        <v>-3.9450800915331818</v>
      </c>
      <c r="O92" s="291">
        <v>-0.78981189391283957</v>
      </c>
      <c r="P92" s="290">
        <v>128.38</v>
      </c>
      <c r="Q92" s="291">
        <v>0.36744586037056326</v>
      </c>
      <c r="R92" s="292">
        <v>-3.082516598166285</v>
      </c>
      <c r="S92" s="291">
        <v>105.52</v>
      </c>
      <c r="T92" s="291">
        <v>-17.16775257084544</v>
      </c>
      <c r="U92" s="291">
        <v>-1.880280348105956</v>
      </c>
      <c r="V92" s="40"/>
      <c r="X92" s="867"/>
    </row>
    <row r="93" spans="2:24" ht="24" customHeight="1" x14ac:dyDescent="0.2">
      <c r="B93" s="50" t="s">
        <v>991</v>
      </c>
      <c r="C93" s="51" t="s">
        <v>994</v>
      </c>
      <c r="D93" s="290">
        <v>127.83</v>
      </c>
      <c r="E93" s="291">
        <v>0.47948435780538201</v>
      </c>
      <c r="F93" s="292">
        <v>-0.24575364450981629</v>
      </c>
      <c r="G93" s="291">
        <v>130.16999999999999</v>
      </c>
      <c r="H93" s="291">
        <v>-0.38264329991581914</v>
      </c>
      <c r="I93" s="291">
        <v>-0.52192584028409872</v>
      </c>
      <c r="J93" s="290">
        <v>127.34</v>
      </c>
      <c r="K93" s="291">
        <v>0.65607461860721639</v>
      </c>
      <c r="L93" s="292">
        <v>-0.19106358730266448</v>
      </c>
      <c r="M93" s="291">
        <v>112.57</v>
      </c>
      <c r="N93" s="291">
        <v>-0.61799240752185014</v>
      </c>
      <c r="O93" s="291">
        <v>-0.75385240752374738</v>
      </c>
      <c r="P93" s="290">
        <v>138.19</v>
      </c>
      <c r="Q93" s="291">
        <v>9.9451030312674114</v>
      </c>
      <c r="R93" s="292">
        <v>-0.4906849011507175</v>
      </c>
      <c r="S93" s="291">
        <v>104.79</v>
      </c>
      <c r="T93" s="291">
        <v>-8.822761681023227</v>
      </c>
      <c r="U93" s="291">
        <v>-3.2391008174387115</v>
      </c>
      <c r="V93" s="40"/>
      <c r="X93" s="867"/>
    </row>
    <row r="94" spans="2:24" ht="24" customHeight="1" x14ac:dyDescent="0.2">
      <c r="B94" s="50" t="s">
        <v>991</v>
      </c>
      <c r="C94" s="51" t="s">
        <v>995</v>
      </c>
      <c r="D94" s="290">
        <v>120.66</v>
      </c>
      <c r="E94" s="291">
        <v>1.3268390997648538</v>
      </c>
      <c r="F94" s="292">
        <v>1.5336567954937763E-2</v>
      </c>
      <c r="G94" s="291">
        <v>123.38</v>
      </c>
      <c r="H94" s="291">
        <v>0.73481384715872178</v>
      </c>
      <c r="I94" s="291">
        <v>-0.31046941326777766</v>
      </c>
      <c r="J94" s="290">
        <v>120.1</v>
      </c>
      <c r="K94" s="291">
        <v>1.4615189659542116</v>
      </c>
      <c r="L94" s="292">
        <v>8.2514020390744847E-2</v>
      </c>
      <c r="M94" s="291">
        <v>106.37</v>
      </c>
      <c r="N94" s="291">
        <v>-2.0353656290292843</v>
      </c>
      <c r="O94" s="291">
        <v>-0.96799015081564521</v>
      </c>
      <c r="P94" s="290">
        <v>130.69</v>
      </c>
      <c r="Q94" s="291">
        <v>9.4006361962163165</v>
      </c>
      <c r="R94" s="292">
        <v>1.0822251507527803</v>
      </c>
      <c r="S94" s="291">
        <v>113.82</v>
      </c>
      <c r="T94" s="291">
        <v>-6.2360985254139578</v>
      </c>
      <c r="U94" s="291">
        <v>-3.7525226153346858</v>
      </c>
      <c r="V94" s="40"/>
      <c r="X94" s="867"/>
    </row>
    <row r="95" spans="2:24" ht="2.1" customHeight="1" x14ac:dyDescent="0.2">
      <c r="B95" s="1694"/>
      <c r="C95" s="1695"/>
      <c r="D95" s="363"/>
      <c r="E95" s="364"/>
      <c r="F95" s="365"/>
      <c r="G95" s="366"/>
      <c r="H95" s="364"/>
      <c r="I95" s="364"/>
      <c r="J95" s="367"/>
      <c r="K95" s="364"/>
      <c r="L95" s="365"/>
      <c r="M95" s="364"/>
      <c r="N95" s="368"/>
      <c r="O95" s="368"/>
      <c r="P95" s="367"/>
      <c r="Q95" s="368"/>
      <c r="R95" s="369"/>
      <c r="S95" s="370"/>
      <c r="T95" s="370"/>
      <c r="U95" s="371"/>
      <c r="V95" s="40"/>
      <c r="W95" s="867"/>
      <c r="X95" s="40"/>
    </row>
    <row r="96" spans="2:24" s="222" customFormat="1" ht="18" customHeight="1" x14ac:dyDescent="0.2">
      <c r="B96" s="221" t="s">
        <v>235</v>
      </c>
      <c r="C96" s="221"/>
      <c r="W96" s="838"/>
    </row>
    <row r="97" spans="2:21" ht="18" customHeight="1" x14ac:dyDescent="0.2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</row>
    <row r="98" spans="2:21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  <c r="T98" s="40"/>
      <c r="U98" s="40"/>
    </row>
    <row r="99" spans="2:21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  <c r="T99" s="40"/>
      <c r="U99" s="40"/>
    </row>
    <row r="100" spans="2:21" ht="4.3499999999999996" customHeight="1" x14ac:dyDescent="0.2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  <c r="P100" s="129"/>
      <c r="Q100" s="129"/>
      <c r="R100" s="129"/>
      <c r="S100" s="129"/>
      <c r="T100" s="129"/>
      <c r="U100" s="129"/>
    </row>
    <row r="101" spans="2:21" ht="18" customHeight="1" x14ac:dyDescent="0.3">
      <c r="B101" s="108" t="s">
        <v>945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S101" s="40"/>
      <c r="T101" s="40"/>
      <c r="U101" s="111" t="s">
        <v>1004</v>
      </c>
    </row>
    <row r="102" spans="2:21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</row>
    <row r="103" spans="2:21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</row>
    <row r="104" spans="2:21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</row>
    <row r="105" spans="2:21" s="468" customFormat="1" ht="18" customHeight="1" x14ac:dyDescent="0.2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</row>
    <row r="106" spans="2:21" s="468" customFormat="1" ht="18" customHeight="1" x14ac:dyDescent="0.2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</row>
    <row r="107" spans="2:21" s="468" customFormat="1" ht="18" customHeight="1" x14ac:dyDescent="0.2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  <c r="R107" s="51"/>
      <c r="S107" s="51"/>
      <c r="T107" s="51"/>
      <c r="U107" s="51"/>
    </row>
    <row r="108" spans="2:21" s="468" customFormat="1" ht="18" customHeight="1" x14ac:dyDescent="0.2">
      <c r="B108" s="459"/>
      <c r="C108" s="459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</row>
    <row r="109" spans="2:21" s="468" customFormat="1" ht="18" customHeight="1" x14ac:dyDescent="0.2">
      <c r="B109" s="459"/>
      <c r="C109" s="459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</row>
  </sheetData>
  <mergeCells count="22">
    <mergeCell ref="B10:C10"/>
    <mergeCell ref="B71:C72"/>
    <mergeCell ref="D71:F71"/>
    <mergeCell ref="G71:I71"/>
    <mergeCell ref="B12:C12"/>
    <mergeCell ref="S71:U71"/>
    <mergeCell ref="B73:C73"/>
    <mergeCell ref="B95:C95"/>
    <mergeCell ref="B11:C11"/>
    <mergeCell ref="B74:C74"/>
    <mergeCell ref="J71:L71"/>
    <mergeCell ref="M71:O71"/>
    <mergeCell ref="P71:R71"/>
    <mergeCell ref="B75:C75"/>
    <mergeCell ref="B1:U1"/>
    <mergeCell ref="B7:C9"/>
    <mergeCell ref="D7:F8"/>
    <mergeCell ref="G7:I8"/>
    <mergeCell ref="J7:L8"/>
    <mergeCell ref="M7:O8"/>
    <mergeCell ref="P7:R8"/>
    <mergeCell ref="S7:U8"/>
  </mergeCells>
  <conditionalFormatting sqref="B77:U94 B14:U31">
    <cfRule type="expression" dxfId="36" priority="1">
      <formula>$B14&lt;&gt;""</formula>
    </cfRule>
  </conditionalFormatting>
  <hyperlinks>
    <hyperlink ref="W4" location="Índice!A1" display="Índice" xr:uid="{00000000-0004-0000-1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Folha24"/>
  <dimension ref="B1:T109"/>
  <sheetViews>
    <sheetView showGridLines="0" view="pageBreakPreview" zoomScale="75" zoomScaleNormal="75" zoomScaleSheetLayoutView="7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13.85546875" style="9" customWidth="1"/>
    <col min="5" max="5" width="12.85546875" style="9" customWidth="1"/>
    <col min="6" max="7" width="13.85546875" style="9" customWidth="1"/>
    <col min="8" max="8" width="12.85546875" style="9" customWidth="1"/>
    <col min="9" max="16" width="13.85546875" style="9" customWidth="1"/>
    <col min="17" max="19" width="12.85546875" style="9" customWidth="1"/>
    <col min="20" max="20" width="12.85546875" style="9" bestFit="1" customWidth="1"/>
    <col min="21" max="16384" width="9.140625" style="9"/>
  </cols>
  <sheetData>
    <row r="1" spans="2:20" s="208" customFormat="1" ht="26.25" customHeight="1" x14ac:dyDescent="0.2">
      <c r="B1" s="1190" t="s">
        <v>8</v>
      </c>
      <c r="C1" s="1190"/>
      <c r="D1" s="1190"/>
      <c r="E1" s="1190"/>
      <c r="F1" s="1190"/>
      <c r="G1" s="1190"/>
      <c r="H1" s="1190"/>
      <c r="I1" s="1190"/>
      <c r="J1" s="1190"/>
      <c r="K1" s="1190"/>
      <c r="L1" s="1190"/>
      <c r="M1" s="1190"/>
      <c r="N1" s="1190"/>
      <c r="O1" s="1190"/>
      <c r="P1" s="1190"/>
      <c r="Q1" s="1190"/>
      <c r="R1" s="152"/>
      <c r="S1" s="152"/>
      <c r="T1" s="152"/>
    </row>
    <row r="2" spans="2:20" s="208" customFormat="1" ht="4.3499999999999996" customHeight="1" x14ac:dyDescent="0.2"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319"/>
      <c r="Q2" s="319"/>
      <c r="R2" s="319"/>
      <c r="S2" s="319"/>
      <c r="T2" s="319"/>
    </row>
    <row r="3" spans="2:20" s="208" customFormat="1" ht="18" customHeight="1" x14ac:dyDescent="0.2">
      <c r="B3" s="40"/>
      <c r="C3" s="40"/>
      <c r="D3" s="40"/>
      <c r="E3" s="40"/>
      <c r="F3" s="209"/>
      <c r="G3" s="209"/>
      <c r="H3" s="209"/>
      <c r="I3" s="209"/>
      <c r="J3" s="209"/>
      <c r="K3" s="209"/>
      <c r="L3" s="209"/>
      <c r="M3" s="209"/>
      <c r="N3" s="209"/>
      <c r="O3" s="209"/>
      <c r="P3" s="209"/>
      <c r="Q3" s="209"/>
      <c r="R3" s="209"/>
      <c r="S3" s="209"/>
      <c r="T3" s="209"/>
    </row>
    <row r="4" spans="2:20" ht="18" customHeight="1" x14ac:dyDescent="0.25">
      <c r="B4" s="40"/>
      <c r="C4" s="40"/>
      <c r="D4" s="372"/>
      <c r="E4" s="372"/>
      <c r="F4" s="40"/>
      <c r="G4" s="40"/>
      <c r="H4" s="40"/>
      <c r="I4" s="40"/>
      <c r="J4" s="372"/>
      <c r="K4" s="40"/>
      <c r="L4" s="372"/>
      <c r="M4" s="40"/>
      <c r="N4" s="40"/>
      <c r="O4" s="40"/>
      <c r="P4" s="372"/>
      <c r="R4" s="40"/>
      <c r="S4" s="764" t="s">
        <v>0</v>
      </c>
      <c r="T4" s="40"/>
    </row>
    <row r="5" spans="2:20" ht="18" customHeight="1" x14ac:dyDescent="0.25">
      <c r="B5" s="36" t="s">
        <v>347</v>
      </c>
      <c r="C5" s="37"/>
    </row>
    <row r="6" spans="2:20" ht="18" customHeight="1" x14ac:dyDescent="0.2">
      <c r="B6" s="112" t="s">
        <v>984</v>
      </c>
      <c r="C6" s="84"/>
    </row>
    <row r="7" spans="2:20" ht="30" customHeight="1" x14ac:dyDescent="0.2">
      <c r="B7" s="373"/>
      <c r="C7" s="374"/>
      <c r="D7" s="1732" t="s">
        <v>58</v>
      </c>
      <c r="E7" s="1733"/>
      <c r="F7" s="1734"/>
      <c r="G7" s="1732" t="s">
        <v>331</v>
      </c>
      <c r="H7" s="1733"/>
      <c r="I7" s="1734"/>
      <c r="J7" s="1732" t="s">
        <v>332</v>
      </c>
      <c r="K7" s="1734"/>
      <c r="L7" s="1732" t="s">
        <v>348</v>
      </c>
      <c r="M7" s="1733"/>
      <c r="N7" s="1734"/>
      <c r="O7" s="1732" t="s">
        <v>349</v>
      </c>
      <c r="P7" s="1733"/>
      <c r="Q7" s="1734"/>
      <c r="R7" s="40"/>
      <c r="S7" s="40"/>
      <c r="T7" s="40"/>
    </row>
    <row r="8" spans="2:20" ht="18" customHeight="1" x14ac:dyDescent="0.2">
      <c r="B8" s="375"/>
      <c r="C8" s="376"/>
      <c r="D8" s="1347" t="s">
        <v>33</v>
      </c>
      <c r="E8" s="1735"/>
      <c r="F8" s="1735"/>
      <c r="G8" s="1735"/>
      <c r="H8" s="1735"/>
      <c r="I8" s="1735"/>
      <c r="J8" s="1735"/>
      <c r="K8" s="1736"/>
      <c r="L8" s="1347" t="s">
        <v>34</v>
      </c>
      <c r="M8" s="1735"/>
      <c r="N8" s="1735"/>
      <c r="O8" s="1735"/>
      <c r="P8" s="1735"/>
      <c r="Q8" s="1736"/>
      <c r="R8" s="40"/>
      <c r="S8" s="40"/>
      <c r="T8" s="40"/>
    </row>
    <row r="9" spans="2:20" ht="24" customHeight="1" x14ac:dyDescent="0.2">
      <c r="B9" s="1737" t="s">
        <v>190</v>
      </c>
      <c r="C9" s="1737"/>
      <c r="D9" s="1158">
        <v>86.282943992859401</v>
      </c>
      <c r="E9" s="1728" t="s">
        <v>1083</v>
      </c>
      <c r="F9" s="1729"/>
      <c r="G9" s="1158">
        <v>89.835992968915292</v>
      </c>
      <c r="H9" s="1728" t="s">
        <v>1083</v>
      </c>
      <c r="I9" s="1729"/>
      <c r="J9" s="1158">
        <v>86.415096825550222</v>
      </c>
      <c r="K9" s="381" t="s">
        <v>1084</v>
      </c>
      <c r="L9" s="1158">
        <v>115.04830786220001</v>
      </c>
      <c r="M9" s="1728" t="s">
        <v>1037</v>
      </c>
      <c r="N9" s="1729"/>
      <c r="O9" s="1158">
        <v>93.582121071999978</v>
      </c>
      <c r="P9" s="1728" t="s">
        <v>1085</v>
      </c>
      <c r="Q9" s="1728"/>
      <c r="S9" s="40"/>
      <c r="T9" s="40"/>
    </row>
    <row r="10" spans="2:20" ht="24" customHeight="1" x14ac:dyDescent="0.2">
      <c r="B10" s="1727" t="s">
        <v>191</v>
      </c>
      <c r="C10" s="1727"/>
      <c r="D10" s="1159">
        <v>69.877723745298226</v>
      </c>
      <c r="E10" s="1728" t="s">
        <v>1082</v>
      </c>
      <c r="F10" s="1729"/>
      <c r="G10" s="1159">
        <v>64.748412164086744</v>
      </c>
      <c r="H10" s="1730" t="s">
        <v>1082</v>
      </c>
      <c r="I10" s="1731"/>
      <c r="J10" s="1159">
        <v>66.787081800697962</v>
      </c>
      <c r="K10" s="381" t="s">
        <v>1086</v>
      </c>
      <c r="L10" s="1159">
        <v>48.625486402749992</v>
      </c>
      <c r="M10" s="1730" t="s">
        <v>1087</v>
      </c>
      <c r="N10" s="1731"/>
      <c r="O10" s="1159">
        <v>59.630434752249982</v>
      </c>
      <c r="P10" s="1730" t="s">
        <v>1082</v>
      </c>
      <c r="Q10" s="1730"/>
      <c r="S10" s="40"/>
      <c r="T10" s="40"/>
    </row>
    <row r="11" spans="2:20" ht="24" customHeight="1" x14ac:dyDescent="0.2">
      <c r="B11" s="1217">
        <v>2022</v>
      </c>
      <c r="C11" s="1225"/>
      <c r="D11" s="1709">
        <v>81.783458131605144</v>
      </c>
      <c r="E11" s="1710"/>
      <c r="F11" s="1711"/>
      <c r="G11" s="1712">
        <v>78.108075084004042</v>
      </c>
      <c r="H11" s="1713"/>
      <c r="I11" s="1714"/>
      <c r="J11" s="1715">
        <v>84.358035306626007</v>
      </c>
      <c r="K11" s="1716"/>
      <c r="L11" s="1709">
        <v>91.308116504375008</v>
      </c>
      <c r="M11" s="1710"/>
      <c r="N11" s="1711"/>
      <c r="O11" s="1709">
        <v>79.314137645775006</v>
      </c>
      <c r="P11" s="1710"/>
      <c r="Q11" s="1711"/>
      <c r="R11" s="40"/>
      <c r="T11" s="835"/>
    </row>
    <row r="12" spans="2:20" ht="24" customHeight="1" x14ac:dyDescent="0.2">
      <c r="B12" s="1217">
        <v>2023</v>
      </c>
      <c r="C12" s="1225"/>
      <c r="D12" s="1709">
        <v>81.58804011185947</v>
      </c>
      <c r="E12" s="1710"/>
      <c r="F12" s="1711"/>
      <c r="G12" s="1712">
        <v>77.974772001846588</v>
      </c>
      <c r="H12" s="1713"/>
      <c r="I12" s="1714"/>
      <c r="J12" s="1715">
        <v>82.614109504939989</v>
      </c>
      <c r="K12" s="1716"/>
      <c r="L12" s="1709">
        <v>101.78334682495</v>
      </c>
      <c r="M12" s="1710"/>
      <c r="N12" s="1711"/>
      <c r="O12" s="1709">
        <v>80.651399618400006</v>
      </c>
      <c r="P12" s="1710"/>
      <c r="Q12" s="1711"/>
      <c r="R12" s="40"/>
      <c r="T12" s="835"/>
    </row>
    <row r="13" spans="2:20" ht="24" customHeight="1" x14ac:dyDescent="0.2">
      <c r="B13" s="1217">
        <v>2024</v>
      </c>
      <c r="C13" s="1225"/>
      <c r="D13" s="1709">
        <v>81.338820407862158</v>
      </c>
      <c r="E13" s="1710"/>
      <c r="F13" s="1711"/>
      <c r="G13" s="1712">
        <v>78.117130252107387</v>
      </c>
      <c r="H13" s="1713"/>
      <c r="I13" s="1714"/>
      <c r="J13" s="1715">
        <v>82.238692186786693</v>
      </c>
      <c r="K13" s="1716"/>
      <c r="L13" s="1709">
        <v>96.973222385949995</v>
      </c>
      <c r="M13" s="1710"/>
      <c r="N13" s="1711"/>
      <c r="O13" s="1709">
        <v>81.53883275215</v>
      </c>
      <c r="P13" s="1710"/>
      <c r="Q13" s="1711"/>
      <c r="R13" s="40"/>
      <c r="T13" s="835"/>
    </row>
    <row r="14" spans="2:20" ht="24" customHeight="1" x14ac:dyDescent="0.2">
      <c r="B14" s="51"/>
      <c r="C14" s="51"/>
      <c r="D14" s="1717"/>
      <c r="E14" s="1718"/>
      <c r="F14" s="1719"/>
      <c r="G14" s="1720"/>
      <c r="H14" s="1721"/>
      <c r="I14" s="1722"/>
      <c r="J14" s="1723"/>
      <c r="K14" s="1724"/>
      <c r="L14" s="1717"/>
      <c r="M14" s="1718"/>
      <c r="N14" s="1719"/>
      <c r="O14" s="1725"/>
      <c r="P14" s="1721"/>
      <c r="Q14" s="1726"/>
      <c r="R14" s="40"/>
      <c r="T14" s="867"/>
    </row>
    <row r="15" spans="2:20" ht="24" customHeight="1" x14ac:dyDescent="0.2">
      <c r="B15" s="50" t="s">
        <v>1031</v>
      </c>
      <c r="C15" s="51" t="s">
        <v>1032</v>
      </c>
      <c r="D15" s="1717">
        <v>80.373617928817183</v>
      </c>
      <c r="E15" s="1718"/>
      <c r="F15" s="1719"/>
      <c r="G15" s="1720">
        <v>78.557011171442667</v>
      </c>
      <c r="H15" s="1721"/>
      <c r="I15" s="1722"/>
      <c r="J15" s="1723">
        <v>81.73537345345656</v>
      </c>
      <c r="K15" s="1724"/>
      <c r="L15" s="1717">
        <v>88.168213512299999</v>
      </c>
      <c r="M15" s="1718"/>
      <c r="N15" s="1719"/>
      <c r="O15" s="1717">
        <v>77.189685568200005</v>
      </c>
      <c r="P15" s="1718"/>
      <c r="Q15" s="1719"/>
      <c r="R15" s="40"/>
      <c r="T15" s="867"/>
    </row>
    <row r="16" spans="2:20" ht="24" customHeight="1" x14ac:dyDescent="0.2">
      <c r="B16" s="50" t="s">
        <v>991</v>
      </c>
      <c r="C16" s="51" t="s">
        <v>1033</v>
      </c>
      <c r="D16" s="1717">
        <v>81.590998664844975</v>
      </c>
      <c r="E16" s="1718"/>
      <c r="F16" s="1719"/>
      <c r="G16" s="1720">
        <v>78.01043662526655</v>
      </c>
      <c r="H16" s="1721"/>
      <c r="I16" s="1722"/>
      <c r="J16" s="1723">
        <v>84.555098619209588</v>
      </c>
      <c r="K16" s="1724"/>
      <c r="L16" s="1717">
        <v>93.559397391800005</v>
      </c>
      <c r="M16" s="1718"/>
      <c r="N16" s="1719"/>
      <c r="O16" s="1717">
        <v>77.574647715300003</v>
      </c>
      <c r="P16" s="1718"/>
      <c r="Q16" s="1719"/>
      <c r="R16" s="40"/>
      <c r="T16" s="867"/>
    </row>
    <row r="17" spans="2:20" ht="24" customHeight="1" x14ac:dyDescent="0.2">
      <c r="B17" s="50" t="s">
        <v>1034</v>
      </c>
      <c r="C17" s="51" t="s">
        <v>1035</v>
      </c>
      <c r="D17" s="1717">
        <v>82.24511237596748</v>
      </c>
      <c r="E17" s="1718"/>
      <c r="F17" s="1719"/>
      <c r="G17" s="1720">
        <v>78.102339257361535</v>
      </c>
      <c r="H17" s="1721"/>
      <c r="I17" s="1722"/>
      <c r="J17" s="1723">
        <v>85.385556405685804</v>
      </c>
      <c r="K17" s="1724"/>
      <c r="L17" s="1717">
        <v>88.421843983000002</v>
      </c>
      <c r="M17" s="1718"/>
      <c r="N17" s="1719"/>
      <c r="O17" s="1717">
        <v>79.521654171500003</v>
      </c>
      <c r="P17" s="1718"/>
      <c r="Q17" s="1719"/>
      <c r="R17" s="40"/>
      <c r="T17" s="867"/>
    </row>
    <row r="18" spans="2:20" ht="24" customHeight="1" x14ac:dyDescent="0.2">
      <c r="B18" s="50" t="s">
        <v>991</v>
      </c>
      <c r="C18" s="51" t="s">
        <v>1036</v>
      </c>
      <c r="D18" s="1717">
        <v>81.935046060231542</v>
      </c>
      <c r="E18" s="1718"/>
      <c r="F18" s="1719"/>
      <c r="G18" s="1720">
        <v>77.614163613222033</v>
      </c>
      <c r="H18" s="1721"/>
      <c r="I18" s="1722"/>
      <c r="J18" s="1723">
        <v>85.760993492015857</v>
      </c>
      <c r="K18" s="1724"/>
      <c r="L18" s="1717">
        <v>92.797626116800004</v>
      </c>
      <c r="M18" s="1718"/>
      <c r="N18" s="1719"/>
      <c r="O18" s="1717">
        <v>77.601123827400002</v>
      </c>
      <c r="P18" s="1718"/>
      <c r="Q18" s="1719"/>
      <c r="R18" s="40"/>
      <c r="T18" s="867"/>
    </row>
    <row r="19" spans="2:20" ht="24" customHeight="1" x14ac:dyDescent="0.2">
      <c r="B19" s="50" t="s">
        <v>991</v>
      </c>
      <c r="C19" s="51" t="s">
        <v>1032</v>
      </c>
      <c r="D19" s="1717">
        <v>81.734402605412129</v>
      </c>
      <c r="E19" s="1718"/>
      <c r="F19" s="1719"/>
      <c r="G19" s="1720">
        <v>78.052048813953846</v>
      </c>
      <c r="H19" s="1721"/>
      <c r="I19" s="1722"/>
      <c r="J19" s="1723">
        <v>83.741955886186943</v>
      </c>
      <c r="K19" s="1724"/>
      <c r="L19" s="1717">
        <v>92.712262925800005</v>
      </c>
      <c r="M19" s="1718"/>
      <c r="N19" s="1719"/>
      <c r="O19" s="1717">
        <v>79.863038892000006</v>
      </c>
      <c r="P19" s="1718"/>
      <c r="Q19" s="1719"/>
      <c r="R19" s="40"/>
      <c r="T19" s="867"/>
    </row>
    <row r="20" spans="2:20" ht="24" customHeight="1" x14ac:dyDescent="0.2">
      <c r="B20" s="50" t="s">
        <v>991</v>
      </c>
      <c r="C20" s="51" t="s">
        <v>1033</v>
      </c>
      <c r="D20" s="1717">
        <v>81.219271484809425</v>
      </c>
      <c r="E20" s="1718"/>
      <c r="F20" s="1719"/>
      <c r="G20" s="1720">
        <v>78.66374865147877</v>
      </c>
      <c r="H20" s="1721"/>
      <c r="I20" s="1722"/>
      <c r="J20" s="1723">
        <v>82.543635442615425</v>
      </c>
      <c r="K20" s="1724"/>
      <c r="L20" s="1717">
        <v>91.300732991900006</v>
      </c>
      <c r="M20" s="1718"/>
      <c r="N20" s="1719"/>
      <c r="O20" s="1717">
        <v>80.270733692199997</v>
      </c>
      <c r="P20" s="1718"/>
      <c r="Q20" s="1719"/>
      <c r="R20" s="40"/>
      <c r="T20" s="867"/>
    </row>
    <row r="21" spans="2:20" ht="24" customHeight="1" x14ac:dyDescent="0.2">
      <c r="B21" s="50" t="s">
        <v>1005</v>
      </c>
      <c r="C21" s="51" t="s">
        <v>1035</v>
      </c>
      <c r="D21" s="1717">
        <v>83.349106731620225</v>
      </c>
      <c r="E21" s="1718"/>
      <c r="F21" s="1719"/>
      <c r="G21" s="1720">
        <v>79.806838051353267</v>
      </c>
      <c r="H21" s="1721"/>
      <c r="I21" s="1722"/>
      <c r="J21" s="1723">
        <v>83.585558549675142</v>
      </c>
      <c r="K21" s="1724"/>
      <c r="L21" s="1717">
        <v>115.04830786220001</v>
      </c>
      <c r="M21" s="1718"/>
      <c r="N21" s="1719"/>
      <c r="O21" s="1717">
        <v>79.6628104845</v>
      </c>
      <c r="P21" s="1718"/>
      <c r="Q21" s="1719"/>
      <c r="R21" s="40"/>
      <c r="T21" s="867"/>
    </row>
    <row r="22" spans="2:20" ht="24" customHeight="1" x14ac:dyDescent="0.2">
      <c r="B22" s="50" t="s">
        <v>991</v>
      </c>
      <c r="C22" s="51" t="s">
        <v>1036</v>
      </c>
      <c r="D22" s="1717">
        <v>81.258794589983296</v>
      </c>
      <c r="E22" s="1718"/>
      <c r="F22" s="1719"/>
      <c r="G22" s="1720">
        <v>77.595021473017283</v>
      </c>
      <c r="H22" s="1721"/>
      <c r="I22" s="1722"/>
      <c r="J22" s="1723">
        <v>83.169428123041797</v>
      </c>
      <c r="K22" s="1724"/>
      <c r="L22" s="1717">
        <v>97.126992102800003</v>
      </c>
      <c r="M22" s="1718"/>
      <c r="N22" s="1719"/>
      <c r="O22" s="1717">
        <v>79.873868462100006</v>
      </c>
      <c r="P22" s="1718"/>
      <c r="Q22" s="1719"/>
      <c r="R22" s="40"/>
      <c r="T22" s="867"/>
    </row>
    <row r="23" spans="2:20" ht="24" customHeight="1" x14ac:dyDescent="0.2">
      <c r="B23" s="50" t="s">
        <v>991</v>
      </c>
      <c r="C23" s="51" t="s">
        <v>1032</v>
      </c>
      <c r="D23" s="1717">
        <v>80.990863699779936</v>
      </c>
      <c r="E23" s="1718"/>
      <c r="F23" s="1719"/>
      <c r="G23" s="1720">
        <v>77.318270062991644</v>
      </c>
      <c r="H23" s="1721"/>
      <c r="I23" s="1722"/>
      <c r="J23" s="1723">
        <v>81.966687666679789</v>
      </c>
      <c r="K23" s="1724"/>
      <c r="L23" s="1717">
        <v>97.126992102800003</v>
      </c>
      <c r="M23" s="1718"/>
      <c r="N23" s="1719"/>
      <c r="O23" s="1717">
        <v>81.612279164100002</v>
      </c>
      <c r="P23" s="1718"/>
      <c r="Q23" s="1719"/>
      <c r="R23" s="40"/>
      <c r="T23" s="867"/>
    </row>
    <row r="24" spans="2:20" ht="24" customHeight="1" x14ac:dyDescent="0.2">
      <c r="B24" s="50" t="s">
        <v>991</v>
      </c>
      <c r="C24" s="51" t="s">
        <v>1033</v>
      </c>
      <c r="D24" s="1717">
        <v>80.753395426054411</v>
      </c>
      <c r="E24" s="1718"/>
      <c r="F24" s="1719"/>
      <c r="G24" s="1720">
        <v>77.178958420024145</v>
      </c>
      <c r="H24" s="1721"/>
      <c r="I24" s="1722"/>
      <c r="J24" s="1723">
        <v>81.734763680363244</v>
      </c>
      <c r="K24" s="1724"/>
      <c r="L24" s="1717">
        <v>97.831095231999996</v>
      </c>
      <c r="M24" s="1718"/>
      <c r="N24" s="1719"/>
      <c r="O24" s="1717">
        <v>81.456640362900004</v>
      </c>
      <c r="P24" s="1718"/>
      <c r="Q24" s="1719"/>
      <c r="R24" s="40"/>
      <c r="T24" s="867"/>
    </row>
    <row r="25" spans="2:20" ht="24" customHeight="1" x14ac:dyDescent="0.2">
      <c r="B25" s="50" t="s">
        <v>989</v>
      </c>
      <c r="C25" s="51" t="s">
        <v>1035</v>
      </c>
      <c r="D25" s="1717">
        <v>81.036746524399859</v>
      </c>
      <c r="E25" s="1718"/>
      <c r="F25" s="1719"/>
      <c r="G25" s="1720">
        <v>76.919125452807037</v>
      </c>
      <c r="H25" s="1721"/>
      <c r="I25" s="1722"/>
      <c r="J25" s="1723">
        <v>81.842815885713293</v>
      </c>
      <c r="K25" s="1724"/>
      <c r="L25" s="1717">
        <v>97.717006432399998</v>
      </c>
      <c r="M25" s="1718"/>
      <c r="N25" s="1719"/>
      <c r="O25" s="1717">
        <v>82.415024220700005</v>
      </c>
      <c r="P25" s="1718"/>
      <c r="Q25" s="1719"/>
      <c r="R25" s="40"/>
      <c r="T25" s="867"/>
    </row>
    <row r="26" spans="2:20" ht="24" customHeight="1" x14ac:dyDescent="0.2">
      <c r="B26" s="50" t="s">
        <v>991</v>
      </c>
      <c r="C26" s="76" t="s">
        <v>1036</v>
      </c>
      <c r="D26" s="1702">
        <v>81.521781840967677</v>
      </c>
      <c r="E26" s="1702"/>
      <c r="F26" s="1702"/>
      <c r="G26" s="1700">
        <v>79.58940954122771</v>
      </c>
      <c r="H26" s="1700"/>
      <c r="I26" s="1700"/>
      <c r="J26" s="1701">
        <v>81.65971741308168</v>
      </c>
      <c r="K26" s="1701"/>
      <c r="L26" s="1702">
        <v>96.441421162200001</v>
      </c>
      <c r="M26" s="1702"/>
      <c r="N26" s="1702"/>
      <c r="O26" s="1702">
        <v>82.004504156400003</v>
      </c>
      <c r="P26" s="1702"/>
      <c r="Q26" s="1702"/>
      <c r="R26" s="40"/>
      <c r="T26" s="867"/>
    </row>
    <row r="27" spans="2:20" ht="24" customHeight="1" x14ac:dyDescent="0.2">
      <c r="B27" s="50" t="s">
        <v>991</v>
      </c>
      <c r="C27" s="76" t="s">
        <v>1032</v>
      </c>
      <c r="D27" s="1702">
        <v>81.473582336027746</v>
      </c>
      <c r="E27" s="1702"/>
      <c r="F27" s="1702"/>
      <c r="G27" s="1700">
        <v>77.497916621600595</v>
      </c>
      <c r="H27" s="1700"/>
      <c r="I27" s="1700"/>
      <c r="J27" s="1701">
        <v>82.859782988988655</v>
      </c>
      <c r="K27" s="1701"/>
      <c r="L27" s="1702">
        <v>96.992908081300001</v>
      </c>
      <c r="M27" s="1702"/>
      <c r="N27" s="1702"/>
      <c r="O27" s="1702">
        <v>81.950842160999997</v>
      </c>
      <c r="P27" s="1702"/>
      <c r="Q27" s="1702"/>
      <c r="R27" s="40"/>
      <c r="T27" s="867"/>
    </row>
    <row r="28" spans="2:20" ht="24" customHeight="1" x14ac:dyDescent="0.2">
      <c r="B28" s="50" t="s">
        <v>991</v>
      </c>
      <c r="C28" s="76" t="s">
        <v>1033</v>
      </c>
      <c r="D28" s="1702">
        <v>81.323170930053379</v>
      </c>
      <c r="E28" s="1702"/>
      <c r="F28" s="1702"/>
      <c r="G28" s="1700">
        <v>78.462069392794177</v>
      </c>
      <c r="H28" s="1700"/>
      <c r="I28" s="1700"/>
      <c r="J28" s="1701">
        <v>82.592452459363145</v>
      </c>
      <c r="K28" s="1701"/>
      <c r="L28" s="1702">
        <v>96.741553867899995</v>
      </c>
      <c r="M28" s="1702"/>
      <c r="N28" s="1702"/>
      <c r="O28" s="1702">
        <v>79.784960470499996</v>
      </c>
      <c r="P28" s="1702"/>
      <c r="Q28" s="1702"/>
      <c r="R28" s="40"/>
      <c r="T28" s="867"/>
    </row>
    <row r="29" spans="2:20" ht="24" customHeight="1" x14ac:dyDescent="0.2">
      <c r="B29" s="50" t="s">
        <v>1002</v>
      </c>
      <c r="C29" s="76" t="s">
        <v>1035</v>
      </c>
      <c r="D29" s="1702">
        <v>80.907909730235275</v>
      </c>
      <c r="E29" s="1702"/>
      <c r="F29" s="1702"/>
      <c r="G29" s="1700">
        <v>78.634104468958796</v>
      </c>
      <c r="H29" s="1700"/>
      <c r="I29" s="1700"/>
      <c r="J29" s="1701">
        <v>80.709281875852739</v>
      </c>
      <c r="K29" s="1701"/>
      <c r="L29" s="1702">
        <v>97.435724843700001</v>
      </c>
      <c r="M29" s="1702"/>
      <c r="N29" s="1702"/>
      <c r="O29" s="1702">
        <v>81.473243977799996</v>
      </c>
      <c r="P29" s="1702"/>
      <c r="Q29" s="1702"/>
      <c r="R29" s="40"/>
      <c r="T29" s="867"/>
    </row>
    <row r="30" spans="2:20" ht="24" customHeight="1" x14ac:dyDescent="0.2">
      <c r="B30" s="50" t="s">
        <v>991</v>
      </c>
      <c r="C30" s="76" t="s">
        <v>1036</v>
      </c>
      <c r="D30" s="1702">
        <v>81.30813315100626</v>
      </c>
      <c r="E30" s="1702"/>
      <c r="F30" s="1702"/>
      <c r="G30" s="1700">
        <v>79.507921780242128</v>
      </c>
      <c r="H30" s="1700"/>
      <c r="I30" s="1700"/>
      <c r="J30" s="1701">
        <v>81.433000097689089</v>
      </c>
      <c r="K30" s="1701"/>
      <c r="L30" s="1702">
        <v>95.180710484200006</v>
      </c>
      <c r="M30" s="1702"/>
      <c r="N30" s="1702"/>
      <c r="O30" s="1702">
        <v>81.852473422200006</v>
      </c>
      <c r="P30" s="1702"/>
      <c r="Q30" s="1702"/>
      <c r="R30" s="40"/>
      <c r="T30" s="867"/>
    </row>
    <row r="31" spans="2:20" ht="2.1" customHeight="1" x14ac:dyDescent="0.2">
      <c r="B31" s="362"/>
      <c r="C31" s="362"/>
      <c r="D31" s="1706"/>
      <c r="E31" s="1706"/>
      <c r="F31" s="1706"/>
      <c r="G31" s="1706"/>
      <c r="H31" s="1707"/>
      <c r="I31" s="1707"/>
      <c r="J31" s="1738"/>
      <c r="K31" s="1738"/>
      <c r="L31" s="1708"/>
      <c r="M31" s="1708"/>
      <c r="N31" s="1708"/>
      <c r="O31" s="1708"/>
      <c r="P31" s="1708"/>
      <c r="Q31" s="1708"/>
      <c r="R31" s="40"/>
      <c r="T31" s="867"/>
    </row>
    <row r="32" spans="2:20" ht="18" customHeight="1" x14ac:dyDescent="0.2">
      <c r="B32" s="263" t="s">
        <v>350</v>
      </c>
      <c r="C32" s="263"/>
      <c r="D32" s="40"/>
      <c r="E32" s="40"/>
      <c r="F32" s="40"/>
      <c r="G32" s="40"/>
      <c r="H32" s="40"/>
      <c r="I32" s="40"/>
      <c r="J32" s="40"/>
      <c r="K32" s="40"/>
      <c r="L32" s="40"/>
      <c r="M32" s="40"/>
      <c r="N32" s="40"/>
      <c r="O32" s="40"/>
      <c r="P32" s="40"/>
      <c r="Q32" s="40"/>
    </row>
    <row r="33" spans="2:17" ht="18" customHeight="1" x14ac:dyDescent="0.2">
      <c r="B33" s="263"/>
      <c r="C33" s="263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</row>
    <row r="34" spans="2:17" ht="1.35" customHeight="1" x14ac:dyDescent="0.2">
      <c r="B34" s="263"/>
      <c r="C34" s="263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</row>
    <row r="35" spans="2:17" ht="1.35" customHeight="1" x14ac:dyDescent="0.2">
      <c r="B35" s="263"/>
      <c r="C35" s="263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</row>
    <row r="36" spans="2:17" ht="1.35" customHeight="1" x14ac:dyDescent="0.2">
      <c r="B36" s="263"/>
      <c r="C36" s="263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</row>
    <row r="37" spans="2:17" ht="1.35" customHeight="1" x14ac:dyDescent="0.2">
      <c r="B37" s="263"/>
      <c r="C37" s="263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</row>
    <row r="38" spans="2:17" ht="0.75" customHeight="1" x14ac:dyDescent="0.2">
      <c r="B38" s="263"/>
      <c r="C38" s="263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</row>
    <row r="39" spans="2:17" ht="0.75" customHeight="1" x14ac:dyDescent="0.2">
      <c r="B39" s="263"/>
      <c r="C39" s="263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</row>
    <row r="40" spans="2:17" ht="1.35" customHeight="1" x14ac:dyDescent="0.2">
      <c r="B40" s="263"/>
      <c r="C40" s="263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</row>
    <row r="41" spans="2:17" ht="1.35" customHeight="1" x14ac:dyDescent="0.2">
      <c r="B41" s="263"/>
      <c r="C41" s="263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</row>
    <row r="42" spans="2:17" ht="0.75" customHeight="1" x14ac:dyDescent="0.2">
      <c r="B42" s="263"/>
      <c r="C42" s="263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</row>
    <row r="43" spans="2:17" ht="1.35" customHeight="1" x14ac:dyDescent="0.2">
      <c r="B43" s="263"/>
      <c r="C43" s="263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</row>
    <row r="44" spans="2:17" ht="0.75" customHeight="1" x14ac:dyDescent="0.2">
      <c r="B44" s="263"/>
      <c r="C44" s="263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</row>
    <row r="45" spans="2:17" ht="1.35" customHeight="1" x14ac:dyDescent="0.2">
      <c r="B45" s="263"/>
      <c r="C45" s="263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2:17" ht="1.35" customHeight="1" x14ac:dyDescent="0.2">
      <c r="B46" s="263"/>
      <c r="C46" s="263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2:17" ht="1.35" customHeight="1" x14ac:dyDescent="0.2">
      <c r="B47" s="263"/>
      <c r="C47" s="263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</row>
    <row r="48" spans="2:17" ht="1.35" customHeight="1" x14ac:dyDescent="0.2">
      <c r="B48" s="263"/>
      <c r="C48" s="263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</row>
    <row r="49" spans="2:17" ht="1.35" customHeight="1" x14ac:dyDescent="0.2">
      <c r="B49" s="263"/>
      <c r="C49" s="263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</row>
    <row r="50" spans="2:17" ht="1.35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</row>
    <row r="51" spans="2:17" ht="1.35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</row>
    <row r="52" spans="2:17" ht="1.35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</row>
    <row r="53" spans="2:17" ht="1.35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</row>
    <row r="54" spans="2:17" ht="1.35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5.0999999999999996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7.35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26.1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24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24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18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24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24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24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24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T65" s="867"/>
    </row>
    <row r="66" spans="2:20" ht="18" customHeight="1" x14ac:dyDescent="0.25">
      <c r="B66" s="36" t="s">
        <v>351</v>
      </c>
      <c r="C66" s="37"/>
      <c r="T66" s="835"/>
    </row>
    <row r="67" spans="2:20" ht="18" customHeight="1" x14ac:dyDescent="0.2">
      <c r="B67" s="112" t="s">
        <v>352</v>
      </c>
      <c r="C67" s="84"/>
      <c r="T67" s="835"/>
    </row>
    <row r="68" spans="2:20" ht="26.1" customHeight="1" x14ac:dyDescent="0.2">
      <c r="B68" s="1742"/>
      <c r="C68" s="1742"/>
      <c r="D68" s="1743" t="s">
        <v>353</v>
      </c>
      <c r="E68" s="1743"/>
      <c r="F68" s="1743"/>
      <c r="G68" s="1743"/>
      <c r="H68" s="1743"/>
      <c r="I68" s="1743"/>
      <c r="J68" s="1743"/>
      <c r="K68" s="1743"/>
      <c r="L68" s="1743" t="s">
        <v>354</v>
      </c>
      <c r="M68" s="1743"/>
      <c r="N68" s="1743"/>
      <c r="O68" s="1743"/>
      <c r="P68" s="1743"/>
      <c r="Q68" s="1743"/>
      <c r="T68" s="867"/>
    </row>
    <row r="69" spans="2:20" ht="26.1" customHeight="1" x14ac:dyDescent="0.2">
      <c r="B69" s="1742"/>
      <c r="C69" s="1742"/>
      <c r="D69" s="1254" t="s">
        <v>355</v>
      </c>
      <c r="E69" s="1254"/>
      <c r="F69" s="1254" t="s">
        <v>356</v>
      </c>
      <c r="G69" s="1254"/>
      <c r="H69" s="1254" t="s">
        <v>357</v>
      </c>
      <c r="I69" s="1254"/>
      <c r="J69" s="1254" t="s">
        <v>358</v>
      </c>
      <c r="K69" s="1254"/>
      <c r="L69" s="1254" t="s">
        <v>359</v>
      </c>
      <c r="M69" s="1254"/>
      <c r="N69" s="1254" t="s">
        <v>360</v>
      </c>
      <c r="O69" s="1254"/>
      <c r="P69" s="1254" t="s">
        <v>361</v>
      </c>
      <c r="Q69" s="1254"/>
      <c r="T69" s="867"/>
    </row>
    <row r="70" spans="2:20" ht="18" customHeight="1" x14ac:dyDescent="0.2">
      <c r="B70" s="1742"/>
      <c r="C70" s="1742"/>
      <c r="D70" s="1514" t="s">
        <v>34</v>
      </c>
      <c r="E70" s="1515"/>
      <c r="F70" s="1515"/>
      <c r="G70" s="1515"/>
      <c r="H70" s="1515"/>
      <c r="I70" s="1515"/>
      <c r="J70" s="1515"/>
      <c r="K70" s="1516"/>
      <c r="L70" s="1514" t="s">
        <v>33</v>
      </c>
      <c r="M70" s="1515"/>
      <c r="N70" s="1515"/>
      <c r="O70" s="1516"/>
      <c r="P70" s="1741" t="s">
        <v>34</v>
      </c>
      <c r="Q70" s="1741"/>
      <c r="T70" s="867"/>
    </row>
    <row r="71" spans="2:20" ht="24" customHeight="1" x14ac:dyDescent="0.2">
      <c r="B71" s="1737" t="s">
        <v>190</v>
      </c>
      <c r="C71" s="1737"/>
      <c r="D71" s="380">
        <v>24.037808294316669</v>
      </c>
      <c r="E71" s="381">
        <v>41852</v>
      </c>
      <c r="F71" s="380">
        <v>14.569288192108345</v>
      </c>
      <c r="G71" s="381">
        <v>35855</v>
      </c>
      <c r="H71" s="380">
        <v>17.344914545283981</v>
      </c>
      <c r="I71" s="381">
        <v>34639</v>
      </c>
      <c r="J71" s="380">
        <v>18.48955625935</v>
      </c>
      <c r="K71" s="381">
        <v>43952</v>
      </c>
      <c r="L71" s="380">
        <v>30.527705114425601</v>
      </c>
      <c r="M71" s="381">
        <v>35431</v>
      </c>
      <c r="N71" s="380">
        <v>43.83181159706713</v>
      </c>
      <c r="O71" s="381">
        <v>44652</v>
      </c>
      <c r="P71" s="380">
        <v>12.968149957741666</v>
      </c>
      <c r="Q71" s="1049">
        <v>42979</v>
      </c>
      <c r="T71" s="867"/>
    </row>
    <row r="72" spans="2:20" ht="24" customHeight="1" x14ac:dyDescent="0.2">
      <c r="B72" s="1727" t="s">
        <v>191</v>
      </c>
      <c r="C72" s="1727"/>
      <c r="D72" s="382">
        <v>-57.632409276833329</v>
      </c>
      <c r="E72" s="378">
        <v>43952</v>
      </c>
      <c r="F72" s="382">
        <v>-70.207230044283335</v>
      </c>
      <c r="G72" s="378">
        <v>43952</v>
      </c>
      <c r="H72" s="382">
        <v>-71.962777762408336</v>
      </c>
      <c r="I72" s="378">
        <v>39904</v>
      </c>
      <c r="J72" s="382">
        <v>-17.644596812949995</v>
      </c>
      <c r="K72" s="378">
        <v>39448</v>
      </c>
      <c r="L72" s="382">
        <v>-53.17934899042401</v>
      </c>
      <c r="M72" s="378">
        <v>43922</v>
      </c>
      <c r="N72" s="382">
        <v>-24.737831023091264</v>
      </c>
      <c r="O72" s="378">
        <v>43922</v>
      </c>
      <c r="P72" s="382">
        <v>-28.363756280758334</v>
      </c>
      <c r="Q72" s="377">
        <v>43922</v>
      </c>
      <c r="T72" s="867"/>
    </row>
    <row r="73" spans="2:20" ht="24" customHeight="1" x14ac:dyDescent="0.2">
      <c r="B73" s="1217">
        <v>2022</v>
      </c>
      <c r="C73" s="1217"/>
      <c r="D73" s="1739">
        <v>2.421844979566667</v>
      </c>
      <c r="E73" s="1740"/>
      <c r="F73" s="1739">
        <v>-12.623788938558334</v>
      </c>
      <c r="G73" s="1740"/>
      <c r="H73" s="1739">
        <v>-11.807468941008333</v>
      </c>
      <c r="I73" s="1740"/>
      <c r="J73" s="1703">
        <v>1.8893553327333332</v>
      </c>
      <c r="K73" s="1703"/>
      <c r="L73" s="1703">
        <v>2.6430642883364959</v>
      </c>
      <c r="M73" s="1703"/>
      <c r="N73" s="1703">
        <v>29.541206299111916</v>
      </c>
      <c r="O73" s="1703"/>
      <c r="P73" s="1703">
        <v>6.8776902929583317</v>
      </c>
      <c r="Q73" s="1704"/>
      <c r="T73" s="835"/>
    </row>
    <row r="74" spans="2:20" ht="24" customHeight="1" x14ac:dyDescent="0.2">
      <c r="B74" s="1217">
        <v>2023</v>
      </c>
      <c r="C74" s="1217"/>
      <c r="D74" s="1739">
        <v>-4.8068878597166673</v>
      </c>
      <c r="E74" s="1740"/>
      <c r="F74" s="1739">
        <v>-18.031484523983334</v>
      </c>
      <c r="G74" s="1740"/>
      <c r="H74" s="1739">
        <v>-18.053037940500001</v>
      </c>
      <c r="I74" s="1740"/>
      <c r="J74" s="1703">
        <v>6.2932197686750007</v>
      </c>
      <c r="K74" s="1703"/>
      <c r="L74" s="1703">
        <v>1.6289278281226041</v>
      </c>
      <c r="M74" s="1703"/>
      <c r="N74" s="1703">
        <v>3.358383380495686</v>
      </c>
      <c r="O74" s="1703"/>
      <c r="P74" s="1703">
        <v>4.0730949269166663</v>
      </c>
      <c r="Q74" s="1704"/>
      <c r="T74" s="835"/>
    </row>
    <row r="75" spans="2:20" ht="24" customHeight="1" x14ac:dyDescent="0.2">
      <c r="B75" s="1217">
        <v>2024</v>
      </c>
      <c r="C75" s="1217"/>
      <c r="D75" s="1739">
        <v>-2.1571100662</v>
      </c>
      <c r="E75" s="1740"/>
      <c r="F75" s="1739">
        <v>-15.821916944300002</v>
      </c>
      <c r="G75" s="1740"/>
      <c r="H75" s="1739">
        <v>-15.805727282874999</v>
      </c>
      <c r="I75" s="1740"/>
      <c r="J75" s="1703">
        <v>4.5473087064</v>
      </c>
      <c r="K75" s="1703"/>
      <c r="L75" s="1703">
        <v>2.9431114993476615</v>
      </c>
      <c r="M75" s="1703"/>
      <c r="N75" s="1703">
        <v>4.6870924952993045</v>
      </c>
      <c r="O75" s="1703"/>
      <c r="P75" s="1703">
        <v>2.7640012776083331</v>
      </c>
      <c r="Q75" s="1704"/>
      <c r="T75" s="835"/>
    </row>
    <row r="76" spans="2:20" ht="24" customHeight="1" x14ac:dyDescent="0.2">
      <c r="B76" s="1255"/>
      <c r="C76" s="1255"/>
      <c r="D76" s="1697"/>
      <c r="E76" s="1698"/>
      <c r="F76" s="1697"/>
      <c r="G76" s="1698"/>
      <c r="H76" s="1697"/>
      <c r="I76" s="1698"/>
      <c r="J76" s="1699"/>
      <c r="K76" s="1699"/>
      <c r="L76" s="1699"/>
      <c r="M76" s="1699"/>
      <c r="N76" s="1699"/>
      <c r="O76" s="1699"/>
      <c r="P76" s="1699"/>
      <c r="Q76" s="1305"/>
      <c r="T76" s="835"/>
    </row>
    <row r="77" spans="2:20" ht="24" customHeight="1" x14ac:dyDescent="0.2">
      <c r="B77" s="50" t="s">
        <v>989</v>
      </c>
      <c r="C77" s="51" t="s">
        <v>992</v>
      </c>
      <c r="D77" s="1697">
        <v>-3.4948757182999999</v>
      </c>
      <c r="E77" s="1698"/>
      <c r="F77" s="1697">
        <v>-17.063639401900002</v>
      </c>
      <c r="G77" s="1698"/>
      <c r="H77" s="1697">
        <v>-15.9390242572</v>
      </c>
      <c r="I77" s="1698"/>
      <c r="J77" s="1699">
        <v>5.3643580433000002</v>
      </c>
      <c r="K77" s="1699"/>
      <c r="L77" s="1699">
        <v>2.4318962921614329</v>
      </c>
      <c r="M77" s="1699"/>
      <c r="N77" s="1305">
        <v>1.9908569010916304</v>
      </c>
      <c r="O77" s="1705"/>
      <c r="P77" s="1305">
        <v>3.2511410758000001</v>
      </c>
      <c r="Q77" s="1299"/>
      <c r="T77" s="835"/>
    </row>
    <row r="78" spans="2:20" ht="24" customHeight="1" x14ac:dyDescent="0.2">
      <c r="B78" s="50" t="s">
        <v>991</v>
      </c>
      <c r="C78" s="51" t="s">
        <v>993</v>
      </c>
      <c r="D78" s="1697">
        <v>-4.0755956133</v>
      </c>
      <c r="E78" s="1698"/>
      <c r="F78" s="1697">
        <v>-18.092169526300001</v>
      </c>
      <c r="G78" s="1698"/>
      <c r="H78" s="1697">
        <v>-17.960759399400001</v>
      </c>
      <c r="I78" s="1698"/>
      <c r="J78" s="1699">
        <v>5.3770298388000004</v>
      </c>
      <c r="K78" s="1699"/>
      <c r="L78" s="1699">
        <v>1.4303846672039482</v>
      </c>
      <c r="M78" s="1699"/>
      <c r="N78" s="1699">
        <v>2.8280040053945443</v>
      </c>
      <c r="O78" s="1699"/>
      <c r="P78" s="1699">
        <v>1.5703770688000001</v>
      </c>
      <c r="Q78" s="1305"/>
      <c r="T78" s="835"/>
    </row>
    <row r="79" spans="2:20" ht="24" customHeight="1" x14ac:dyDescent="0.2">
      <c r="B79" s="50" t="s">
        <v>991</v>
      </c>
      <c r="C79" s="51" t="s">
        <v>994</v>
      </c>
      <c r="D79" s="1697">
        <v>0.47806168249999997</v>
      </c>
      <c r="E79" s="1698"/>
      <c r="F79" s="1697">
        <v>-15.6584446746</v>
      </c>
      <c r="G79" s="1698"/>
      <c r="H79" s="1697">
        <v>-16.005758833200002</v>
      </c>
      <c r="I79" s="1698"/>
      <c r="J79" s="1699">
        <v>3.8651373012999999</v>
      </c>
      <c r="K79" s="1699"/>
      <c r="L79" s="1699">
        <v>1.0425298301495438</v>
      </c>
      <c r="M79" s="1699"/>
      <c r="N79" s="1699">
        <v>3.4791272162324596</v>
      </c>
      <c r="O79" s="1699"/>
      <c r="P79" s="1699">
        <v>1.1779783795000001</v>
      </c>
      <c r="Q79" s="1305"/>
      <c r="T79" s="835"/>
    </row>
    <row r="80" spans="2:20" ht="24" customHeight="1" x14ac:dyDescent="0.2">
      <c r="B80" s="50" t="s">
        <v>991</v>
      </c>
      <c r="C80" s="51" t="s">
        <v>995</v>
      </c>
      <c r="D80" s="1697">
        <v>4.3707140483</v>
      </c>
      <c r="E80" s="1698"/>
      <c r="F80" s="1697">
        <v>-14.310602727999999</v>
      </c>
      <c r="G80" s="1698"/>
      <c r="H80" s="1697">
        <v>-13.940132499500001</v>
      </c>
      <c r="I80" s="1698"/>
      <c r="J80" s="1699">
        <v>4.2085231179999996</v>
      </c>
      <c r="K80" s="1699"/>
      <c r="L80" s="1699">
        <v>1.2945018935433539</v>
      </c>
      <c r="M80" s="1699"/>
      <c r="N80" s="1699">
        <v>5.6058078351776448</v>
      </c>
      <c r="O80" s="1699"/>
      <c r="P80" s="1699">
        <v>0.82825772710000001</v>
      </c>
      <c r="Q80" s="1305"/>
      <c r="T80" s="835"/>
    </row>
    <row r="81" spans="2:20" ht="24" customHeight="1" x14ac:dyDescent="0.2">
      <c r="B81" s="50" t="s">
        <v>991</v>
      </c>
      <c r="C81" s="51" t="s">
        <v>996</v>
      </c>
      <c r="D81" s="1697">
        <v>-3.7669807886000002</v>
      </c>
      <c r="E81" s="1698"/>
      <c r="F81" s="1697">
        <v>-20.3795947186</v>
      </c>
      <c r="G81" s="1698"/>
      <c r="H81" s="1697">
        <v>-16.287327126600001</v>
      </c>
      <c r="I81" s="1698"/>
      <c r="J81" s="1699">
        <v>4.6277629389000001</v>
      </c>
      <c r="K81" s="1699"/>
      <c r="L81" s="1699">
        <v>2.0698858473868831</v>
      </c>
      <c r="M81" s="1699"/>
      <c r="N81" s="1699">
        <v>7.2543265206646552</v>
      </c>
      <c r="O81" s="1699"/>
      <c r="P81" s="1699">
        <v>0.93249523109999999</v>
      </c>
      <c r="Q81" s="1305"/>
      <c r="T81" s="835"/>
    </row>
    <row r="82" spans="2:20" ht="24" customHeight="1" x14ac:dyDescent="0.2">
      <c r="B82" s="50" t="s">
        <v>991</v>
      </c>
      <c r="C82" s="51" t="s">
        <v>997</v>
      </c>
      <c r="D82" s="1697">
        <v>0.26857023369999999</v>
      </c>
      <c r="E82" s="1698"/>
      <c r="F82" s="1697">
        <v>-14.256674783399999</v>
      </c>
      <c r="G82" s="1698"/>
      <c r="H82" s="1697">
        <v>-14.912861424100001</v>
      </c>
      <c r="I82" s="1698"/>
      <c r="J82" s="1699">
        <v>4.1361121364000004</v>
      </c>
      <c r="K82" s="1699"/>
      <c r="L82" s="1699">
        <v>1.4028152795710254</v>
      </c>
      <c r="M82" s="1699"/>
      <c r="N82" s="1699">
        <v>4.6018248382354248</v>
      </c>
      <c r="O82" s="1699"/>
      <c r="P82" s="1699">
        <v>1.7094521154</v>
      </c>
      <c r="Q82" s="1305"/>
      <c r="T82" s="835"/>
    </row>
    <row r="83" spans="2:20" ht="24" customHeight="1" x14ac:dyDescent="0.2">
      <c r="B83" s="50" t="s">
        <v>991</v>
      </c>
      <c r="C83" s="51" t="s">
        <v>998</v>
      </c>
      <c r="D83" s="1697">
        <v>-6.3568427079000003</v>
      </c>
      <c r="E83" s="1698"/>
      <c r="F83" s="1697">
        <v>-16.5473660627</v>
      </c>
      <c r="G83" s="1698"/>
      <c r="H83" s="1697">
        <v>-16.4976174528</v>
      </c>
      <c r="I83" s="1698"/>
      <c r="J83" s="1699">
        <v>2.8403558081</v>
      </c>
      <c r="K83" s="1699"/>
      <c r="L83" s="1699">
        <v>9.7434988485733456</v>
      </c>
      <c r="M83" s="1699"/>
      <c r="N83" s="1699">
        <v>2.3375311105303109</v>
      </c>
      <c r="O83" s="1699"/>
      <c r="P83" s="1699">
        <v>2.7350418735000002</v>
      </c>
      <c r="Q83" s="1305"/>
      <c r="T83" s="835"/>
    </row>
    <row r="84" spans="2:20" ht="24" customHeight="1" x14ac:dyDescent="0.2">
      <c r="B84" s="50" t="s">
        <v>991</v>
      </c>
      <c r="C84" s="51" t="s">
        <v>999</v>
      </c>
      <c r="D84" s="1697">
        <v>-0.65508775480000003</v>
      </c>
      <c r="E84" s="1698"/>
      <c r="F84" s="1697">
        <v>-14.053206212899999</v>
      </c>
      <c r="G84" s="1698"/>
      <c r="H84" s="1697">
        <v>-14.731056111899999</v>
      </c>
      <c r="I84" s="1698"/>
      <c r="J84" s="1699">
        <v>4.5164708168000001</v>
      </c>
      <c r="K84" s="1699"/>
      <c r="L84" s="1699">
        <v>6.0538723164264736</v>
      </c>
      <c r="M84" s="1699"/>
      <c r="N84" s="1699">
        <v>10.848894269471366</v>
      </c>
      <c r="O84" s="1699"/>
      <c r="P84" s="1699">
        <v>0.97406377300000002</v>
      </c>
      <c r="Q84" s="1305"/>
      <c r="T84" s="835"/>
    </row>
    <row r="85" spans="2:20" ht="24" customHeight="1" x14ac:dyDescent="0.2">
      <c r="B85" s="50" t="s">
        <v>991</v>
      </c>
      <c r="C85" s="51" t="s">
        <v>1000</v>
      </c>
      <c r="D85" s="1697">
        <v>-0.79308681280000004</v>
      </c>
      <c r="E85" s="1698"/>
      <c r="F85" s="1697">
        <v>-13.6185359497</v>
      </c>
      <c r="G85" s="1698"/>
      <c r="H85" s="1697">
        <v>-13.8855107459</v>
      </c>
      <c r="I85" s="1698"/>
      <c r="J85" s="1699">
        <v>2.8750902863999999</v>
      </c>
      <c r="K85" s="1699"/>
      <c r="L85" s="1699">
        <v>3.935741325594011</v>
      </c>
      <c r="M85" s="1699"/>
      <c r="N85" s="1699">
        <v>1.3536751312170234</v>
      </c>
      <c r="O85" s="1699"/>
      <c r="P85" s="1699">
        <v>9.8037070599999998E-2</v>
      </c>
      <c r="Q85" s="1305"/>
      <c r="T85" s="835"/>
    </row>
    <row r="86" spans="2:20" ht="24" customHeight="1" x14ac:dyDescent="0.2">
      <c r="B86" s="50" t="s">
        <v>991</v>
      </c>
      <c r="C86" s="51" t="s">
        <v>1001</v>
      </c>
      <c r="D86" s="1697">
        <v>-1.8706476574999999</v>
      </c>
      <c r="E86" s="1698"/>
      <c r="F86" s="1697">
        <v>-11.466623220200001</v>
      </c>
      <c r="G86" s="1698"/>
      <c r="H86" s="1697">
        <v>-14.977538174899999</v>
      </c>
      <c r="I86" s="1698"/>
      <c r="J86" s="1699">
        <v>3.9054818348999998</v>
      </c>
      <c r="K86" s="1699"/>
      <c r="L86" s="1699">
        <v>1.607975791027098</v>
      </c>
      <c r="M86" s="1699"/>
      <c r="N86" s="1699">
        <v>7.1533558826899268</v>
      </c>
      <c r="O86" s="1699"/>
      <c r="P86" s="1699">
        <v>1.6283158226000001</v>
      </c>
      <c r="Q86" s="1305"/>
      <c r="T86" s="835"/>
    </row>
    <row r="87" spans="2:20" ht="24" customHeight="1" x14ac:dyDescent="0.2">
      <c r="B87" s="50" t="s">
        <v>1002</v>
      </c>
      <c r="C87" s="51" t="s">
        <v>1003</v>
      </c>
      <c r="D87" s="1697">
        <v>-7.4899068082999998</v>
      </c>
      <c r="E87" s="1698"/>
      <c r="F87" s="1697">
        <v>-17.0509530082</v>
      </c>
      <c r="G87" s="1698"/>
      <c r="H87" s="1697">
        <v>-16.9729661525</v>
      </c>
      <c r="I87" s="1698"/>
      <c r="J87" s="1699">
        <v>1.9441017959</v>
      </c>
      <c r="K87" s="1699"/>
      <c r="L87" s="1699">
        <v>1.9100367985591769</v>
      </c>
      <c r="M87" s="1699"/>
      <c r="N87" s="1699">
        <v>8.9626068527092428</v>
      </c>
      <c r="O87" s="1699"/>
      <c r="P87" s="1699">
        <v>2.3012965640999998</v>
      </c>
      <c r="Q87" s="1305"/>
      <c r="T87" s="835"/>
    </row>
    <row r="88" spans="2:20" ht="24" customHeight="1" x14ac:dyDescent="0.2">
      <c r="B88" s="50" t="s">
        <v>991</v>
      </c>
      <c r="C88" s="51" t="s">
        <v>990</v>
      </c>
      <c r="D88" s="1697">
        <v>-0.27594856880000002</v>
      </c>
      <c r="E88" s="1698"/>
      <c r="F88" s="1697">
        <v>-13.829379490499999</v>
      </c>
      <c r="G88" s="1698"/>
      <c r="H88" s="1697">
        <v>-13.739947002899999</v>
      </c>
      <c r="I88" s="1698"/>
      <c r="J88" s="1699">
        <v>3.0346521948</v>
      </c>
      <c r="K88" s="1699"/>
      <c r="L88" s="1699">
        <v>1.2776195688352243</v>
      </c>
      <c r="M88" s="1699"/>
      <c r="N88" s="1699">
        <v>13.000673617327951</v>
      </c>
      <c r="O88" s="1699"/>
      <c r="P88" s="1699">
        <v>2.2010966660000002</v>
      </c>
      <c r="Q88" s="1305"/>
      <c r="T88" s="835"/>
    </row>
    <row r="89" spans="2:20" ht="24" customHeight="1" x14ac:dyDescent="0.2">
      <c r="B89" s="50" t="s">
        <v>991</v>
      </c>
      <c r="C89" s="51" t="s">
        <v>992</v>
      </c>
      <c r="D89" s="1697">
        <v>-3.3228020098000002</v>
      </c>
      <c r="E89" s="1698"/>
      <c r="F89" s="1697">
        <v>-14.176905123499999</v>
      </c>
      <c r="G89" s="1698"/>
      <c r="H89" s="1697">
        <v>-14.3296145172</v>
      </c>
      <c r="I89" s="1698"/>
      <c r="J89" s="1699">
        <v>1.8281179719</v>
      </c>
      <c r="K89" s="1699"/>
      <c r="L89" s="1699">
        <v>0.67058059231227407</v>
      </c>
      <c r="M89" s="1699"/>
      <c r="N89" s="1699">
        <v>13.49310494681812</v>
      </c>
      <c r="O89" s="1699"/>
      <c r="P89" s="1699">
        <v>0.560724734</v>
      </c>
      <c r="Q89" s="1305"/>
      <c r="T89" s="835"/>
    </row>
    <row r="90" spans="2:20" ht="24" customHeight="1" x14ac:dyDescent="0.2">
      <c r="B90" s="50" t="s">
        <v>991</v>
      </c>
      <c r="C90" s="51" t="s">
        <v>993</v>
      </c>
      <c r="D90" s="1697">
        <v>-7.5435111557000001</v>
      </c>
      <c r="E90" s="1698"/>
      <c r="F90" s="1697">
        <v>-13.9554480611</v>
      </c>
      <c r="G90" s="1698"/>
      <c r="H90" s="1697">
        <v>-14.9916508561</v>
      </c>
      <c r="I90" s="1698"/>
      <c r="J90" s="1699">
        <v>4.1591142246999997</v>
      </c>
      <c r="K90" s="1699"/>
      <c r="L90" s="1699">
        <v>3.083891280457876</v>
      </c>
      <c r="M90" s="1699"/>
      <c r="N90" s="1699">
        <v>14.089477674865789</v>
      </c>
      <c r="O90" s="1699"/>
      <c r="P90" s="1699">
        <v>4.4412685338999998</v>
      </c>
      <c r="Q90" s="1305"/>
      <c r="T90" s="835"/>
    </row>
    <row r="91" spans="2:20" ht="24" customHeight="1" x14ac:dyDescent="0.2">
      <c r="B91" s="50" t="s">
        <v>991</v>
      </c>
      <c r="C91" s="51" t="s">
        <v>994</v>
      </c>
      <c r="D91" s="1697">
        <v>-2.6458190085000002</v>
      </c>
      <c r="E91" s="1698"/>
      <c r="F91" s="1697">
        <v>-14.027934443099999</v>
      </c>
      <c r="G91" s="1698"/>
      <c r="H91" s="1697">
        <v>-14.2123949096</v>
      </c>
      <c r="I91" s="1698"/>
      <c r="J91" s="1699">
        <v>2.4197443057000001</v>
      </c>
      <c r="K91" s="1699"/>
      <c r="L91" s="1699">
        <v>2.6540063678741737</v>
      </c>
      <c r="M91" s="1699"/>
      <c r="N91" s="1699">
        <v>6.4648169967880929</v>
      </c>
      <c r="O91" s="1699"/>
      <c r="P91" s="1699">
        <v>2.1338827766000001</v>
      </c>
      <c r="Q91" s="1305"/>
      <c r="T91" s="835"/>
    </row>
    <row r="92" spans="2:20" ht="24" customHeight="1" x14ac:dyDescent="0.2">
      <c r="B92" s="50" t="s">
        <v>991</v>
      </c>
      <c r="C92" s="51" t="s">
        <v>995</v>
      </c>
      <c r="D92" s="1697">
        <v>3.3297565838000001</v>
      </c>
      <c r="E92" s="1698"/>
      <c r="F92" s="1697">
        <v>-11.9848937982</v>
      </c>
      <c r="G92" s="1698"/>
      <c r="H92" s="1697">
        <v>-12.304923043300001</v>
      </c>
      <c r="I92" s="1698"/>
      <c r="J92" s="1699">
        <v>2.5011578567999999</v>
      </c>
      <c r="K92" s="1699"/>
      <c r="L92" s="1699">
        <v>3.836738258477169</v>
      </c>
      <c r="M92" s="1699"/>
      <c r="N92" s="1699">
        <v>3.4869003794328144</v>
      </c>
      <c r="O92" s="1699"/>
      <c r="P92" s="1699">
        <v>3.0421662892999999</v>
      </c>
      <c r="Q92" s="1305"/>
      <c r="T92" s="835"/>
    </row>
    <row r="93" spans="2:20" ht="24" customHeight="1" x14ac:dyDescent="0.2">
      <c r="B93" s="50" t="s">
        <v>991</v>
      </c>
      <c r="C93" s="51" t="s">
        <v>996</v>
      </c>
      <c r="D93" s="1697">
        <v>1.2452238467000001</v>
      </c>
      <c r="E93" s="1698"/>
      <c r="F93" s="1697">
        <v>-11.4348214794</v>
      </c>
      <c r="G93" s="1698"/>
      <c r="H93" s="1697">
        <v>-12.4962209302</v>
      </c>
      <c r="I93" s="1698"/>
      <c r="J93" s="1699">
        <v>3.4297350026000002</v>
      </c>
      <c r="K93" s="1699"/>
      <c r="L93" s="1699">
        <v>4.9757749286641202</v>
      </c>
      <c r="M93" s="1699"/>
      <c r="N93" s="1699">
        <v>11.617143313698158</v>
      </c>
      <c r="O93" s="1699"/>
      <c r="P93" s="1699">
        <v>4.9305010348999998</v>
      </c>
      <c r="Q93" s="1305"/>
      <c r="T93" s="835"/>
    </row>
    <row r="94" spans="2:20" ht="24" customHeight="1" x14ac:dyDescent="0.2">
      <c r="B94" s="50" t="s">
        <v>991</v>
      </c>
      <c r="C94" s="51" t="s">
        <v>997</v>
      </c>
      <c r="D94" s="1697">
        <v>12.853853709499999</v>
      </c>
      <c r="E94" s="1698"/>
      <c r="F94" s="1697">
        <v>-12.0086758548</v>
      </c>
      <c r="G94" s="1698"/>
      <c r="H94" s="1697">
        <v>-14.2412002668</v>
      </c>
      <c r="I94" s="1698"/>
      <c r="J94" s="1699">
        <v>1.5383371843</v>
      </c>
      <c r="K94" s="1699"/>
      <c r="L94" s="1699">
        <v>4.4231832222760588</v>
      </c>
      <c r="M94" s="1699"/>
      <c r="N94" s="1699">
        <v>1.6192058500694624</v>
      </c>
      <c r="O94" s="1699"/>
      <c r="P94" s="1699">
        <v>1.4584130859</v>
      </c>
      <c r="Q94" s="1305"/>
      <c r="T94" s="835"/>
    </row>
    <row r="95" spans="2:20" ht="2.1" customHeight="1" x14ac:dyDescent="0.2">
      <c r="B95" s="362"/>
      <c r="C95" s="362"/>
      <c r="D95" s="1706"/>
      <c r="E95" s="1706"/>
      <c r="F95" s="1706"/>
      <c r="G95" s="1706"/>
      <c r="H95" s="1707"/>
      <c r="I95" s="1707"/>
      <c r="J95" s="1738"/>
      <c r="K95" s="1738"/>
      <c r="L95" s="1708"/>
      <c r="M95" s="1708"/>
      <c r="N95" s="1708"/>
      <c r="O95" s="1708"/>
      <c r="P95" s="1708"/>
      <c r="Q95" s="1708"/>
      <c r="S95" s="867"/>
      <c r="T95" s="40"/>
    </row>
    <row r="96" spans="2:20" s="222" customFormat="1" ht="18" customHeight="1" x14ac:dyDescent="0.2">
      <c r="B96" s="221" t="s">
        <v>350</v>
      </c>
      <c r="C96" s="221"/>
      <c r="S96" s="838"/>
    </row>
    <row r="97" spans="2:17" ht="18" customHeight="1" x14ac:dyDescent="0.2">
      <c r="B97" s="312"/>
      <c r="C97" s="312"/>
      <c r="D97" s="312"/>
      <c r="E97" s="312"/>
      <c r="F97" s="312"/>
      <c r="G97" s="312"/>
      <c r="H97" s="312"/>
      <c r="I97" s="312"/>
      <c r="J97" s="312"/>
      <c r="K97" s="312"/>
      <c r="L97" s="312"/>
      <c r="M97" s="312"/>
      <c r="N97" s="312"/>
      <c r="O97" s="312"/>
      <c r="P97" s="312"/>
      <c r="Q97" s="312"/>
    </row>
    <row r="98" spans="2:17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ht="4.3499999999999996" customHeight="1" x14ac:dyDescent="0.2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  <c r="P100" s="129"/>
      <c r="Q100" s="129"/>
    </row>
    <row r="101" spans="2:17" ht="18" customHeight="1" x14ac:dyDescent="0.3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N101" s="118"/>
      <c r="Q101" s="127" t="s">
        <v>944</v>
      </c>
    </row>
    <row r="102" spans="2:17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2">
      <c r="B104" s="40"/>
      <c r="C104" s="40"/>
      <c r="D104" s="459"/>
      <c r="E104" s="459"/>
      <c r="F104" s="459"/>
      <c r="G104" s="459"/>
      <c r="H104" s="459"/>
      <c r="I104" s="459"/>
      <c r="J104" s="459"/>
      <c r="K104" s="459"/>
      <c r="L104" s="459"/>
      <c r="M104" s="459"/>
      <c r="N104" s="459"/>
      <c r="O104" s="459"/>
      <c r="P104" s="459"/>
      <c r="Q104" s="459"/>
    </row>
    <row r="105" spans="2:17" s="468" customFormat="1" ht="18" customHeight="1" x14ac:dyDescent="0.2">
      <c r="B105" s="459"/>
      <c r="C105" s="459"/>
      <c r="D105" s="1255"/>
      <c r="E105" s="1255"/>
      <c r="F105" s="1255"/>
      <c r="G105" s="1255"/>
      <c r="H105" s="1255"/>
      <c r="I105" s="1255"/>
      <c r="J105" s="1255"/>
      <c r="K105" s="1255"/>
      <c r="L105" s="1255"/>
      <c r="M105" s="1255"/>
      <c r="N105" s="1255"/>
      <c r="O105" s="1255"/>
      <c r="P105" s="1255"/>
      <c r="Q105" s="1255"/>
    </row>
    <row r="106" spans="2:17" s="468" customFormat="1" ht="18" customHeight="1" x14ac:dyDescent="0.2">
      <c r="B106" s="459"/>
      <c r="C106" s="459"/>
      <c r="D106" s="1255"/>
      <c r="E106" s="1255"/>
      <c r="F106" s="1255"/>
      <c r="G106" s="1255"/>
      <c r="H106" s="1255"/>
      <c r="I106" s="1255"/>
      <c r="J106" s="1255"/>
      <c r="K106" s="1255"/>
      <c r="L106" s="1255"/>
      <c r="M106" s="1255"/>
      <c r="N106" s="1255"/>
      <c r="O106" s="1255"/>
      <c r="P106" s="1255"/>
      <c r="Q106" s="1255"/>
    </row>
    <row r="107" spans="2:17" s="468" customFormat="1" ht="18" customHeight="1" x14ac:dyDescent="0.2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</row>
    <row r="108" spans="2:17" s="468" customFormat="1" ht="18" customHeight="1" x14ac:dyDescent="0.2">
      <c r="B108" s="459"/>
      <c r="C108" s="459"/>
      <c r="D108" s="1255"/>
      <c r="E108" s="1255"/>
      <c r="F108" s="1255"/>
      <c r="G108" s="1255"/>
      <c r="H108" s="1255"/>
      <c r="I108" s="1255"/>
      <c r="J108" s="1255"/>
      <c r="K108" s="1255"/>
      <c r="L108" s="1255"/>
      <c r="M108" s="1255"/>
      <c r="N108" s="1255"/>
      <c r="O108" s="1255"/>
      <c r="P108" s="1255"/>
      <c r="Q108" s="1255"/>
    </row>
    <row r="109" spans="2:17" s="468" customFormat="1" ht="18" customHeight="1" x14ac:dyDescent="0.2">
      <c r="B109" s="459"/>
      <c r="C109" s="459"/>
      <c r="D109" s="1255"/>
      <c r="E109" s="1255"/>
      <c r="F109" s="1255"/>
      <c r="G109" s="1255"/>
      <c r="H109" s="1255"/>
      <c r="I109" s="1255"/>
      <c r="J109" s="1255"/>
      <c r="K109" s="1255"/>
      <c r="L109" s="1255"/>
      <c r="M109" s="1255"/>
      <c r="N109" s="1255"/>
      <c r="O109" s="1255"/>
      <c r="P109" s="1255"/>
      <c r="Q109" s="1255"/>
    </row>
  </sheetData>
  <mergeCells count="332"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05:F105"/>
    <mergeCell ref="G105:I105"/>
    <mergeCell ref="J105:K105"/>
    <mergeCell ref="L105:N105"/>
    <mergeCell ref="O105:Q105"/>
    <mergeCell ref="D106:F106"/>
    <mergeCell ref="G106:I106"/>
    <mergeCell ref="J106:K106"/>
    <mergeCell ref="L106:N106"/>
    <mergeCell ref="O106:Q106"/>
    <mergeCell ref="D88:E88"/>
    <mergeCell ref="J86:K86"/>
    <mergeCell ref="H84:I84"/>
    <mergeCell ref="J84:K84"/>
    <mergeCell ref="D87:E87"/>
    <mergeCell ref="F87:G87"/>
    <mergeCell ref="H87:I87"/>
    <mergeCell ref="J87:K87"/>
    <mergeCell ref="D86:E86"/>
    <mergeCell ref="F86:G86"/>
    <mergeCell ref="D85:E85"/>
    <mergeCell ref="F85:G85"/>
    <mergeCell ref="H85:I85"/>
    <mergeCell ref="J85:K85"/>
    <mergeCell ref="H86:I86"/>
    <mergeCell ref="D84:E84"/>
    <mergeCell ref="H95:I95"/>
    <mergeCell ref="J95:K95"/>
    <mergeCell ref="L95:M95"/>
    <mergeCell ref="N95:O95"/>
    <mergeCell ref="P95:Q95"/>
    <mergeCell ref="D89:E89"/>
    <mergeCell ref="F89:G89"/>
    <mergeCell ref="H89:I89"/>
    <mergeCell ref="J89:K89"/>
    <mergeCell ref="L89:M89"/>
    <mergeCell ref="N89:O89"/>
    <mergeCell ref="P89:Q89"/>
    <mergeCell ref="F95:G95"/>
    <mergeCell ref="H91:I91"/>
    <mergeCell ref="J91:K91"/>
    <mergeCell ref="L91:M91"/>
    <mergeCell ref="N91:O91"/>
    <mergeCell ref="J93:K93"/>
    <mergeCell ref="L93:M93"/>
    <mergeCell ref="N93:O93"/>
    <mergeCell ref="D91:E91"/>
    <mergeCell ref="F91:G91"/>
    <mergeCell ref="D95:E95"/>
    <mergeCell ref="D94:E94"/>
    <mergeCell ref="D78:E78"/>
    <mergeCell ref="P83:Q83"/>
    <mergeCell ref="P86:Q86"/>
    <mergeCell ref="P87:Q87"/>
    <mergeCell ref="L87:M87"/>
    <mergeCell ref="N87:O87"/>
    <mergeCell ref="L86:M86"/>
    <mergeCell ref="P91:Q91"/>
    <mergeCell ref="L83:M83"/>
    <mergeCell ref="N83:O83"/>
    <mergeCell ref="L84:M84"/>
    <mergeCell ref="N84:O84"/>
    <mergeCell ref="L88:M88"/>
    <mergeCell ref="N88:O88"/>
    <mergeCell ref="N86:O86"/>
    <mergeCell ref="P84:Q84"/>
    <mergeCell ref="L85:M85"/>
    <mergeCell ref="N85:O85"/>
    <mergeCell ref="P85:Q85"/>
    <mergeCell ref="P88:Q88"/>
    <mergeCell ref="F88:G88"/>
    <mergeCell ref="H88:I88"/>
    <mergeCell ref="J88:K88"/>
    <mergeCell ref="D83:E83"/>
    <mergeCell ref="D79:E79"/>
    <mergeCell ref="F79:G79"/>
    <mergeCell ref="H79:I79"/>
    <mergeCell ref="J79:K79"/>
    <mergeCell ref="P80:Q80"/>
    <mergeCell ref="P82:Q82"/>
    <mergeCell ref="H80:I80"/>
    <mergeCell ref="J80:K80"/>
    <mergeCell ref="L80:M80"/>
    <mergeCell ref="N80:O80"/>
    <mergeCell ref="J82:K82"/>
    <mergeCell ref="L82:M82"/>
    <mergeCell ref="N82:O82"/>
    <mergeCell ref="D80:E80"/>
    <mergeCell ref="F80:G80"/>
    <mergeCell ref="F82:G82"/>
    <mergeCell ref="H82:I82"/>
    <mergeCell ref="L81:M81"/>
    <mergeCell ref="N81:O81"/>
    <mergeCell ref="P81:Q81"/>
    <mergeCell ref="L79:M79"/>
    <mergeCell ref="D82:E82"/>
    <mergeCell ref="H81:I81"/>
    <mergeCell ref="J81:K81"/>
    <mergeCell ref="B76:C76"/>
    <mergeCell ref="D76:E76"/>
    <mergeCell ref="F76:G76"/>
    <mergeCell ref="H76:I76"/>
    <mergeCell ref="J76:K76"/>
    <mergeCell ref="L76:M76"/>
    <mergeCell ref="N76:O76"/>
    <mergeCell ref="B74:C74"/>
    <mergeCell ref="D74:E74"/>
    <mergeCell ref="F74:G74"/>
    <mergeCell ref="H74:I74"/>
    <mergeCell ref="J74:K74"/>
    <mergeCell ref="L74:M74"/>
    <mergeCell ref="N74:O74"/>
    <mergeCell ref="B75:C75"/>
    <mergeCell ref="D75:E75"/>
    <mergeCell ref="F75:G75"/>
    <mergeCell ref="H75:I75"/>
    <mergeCell ref="J75:K75"/>
    <mergeCell ref="L75:M75"/>
    <mergeCell ref="N75:O75"/>
    <mergeCell ref="B73:C73"/>
    <mergeCell ref="D73:E73"/>
    <mergeCell ref="F73:G73"/>
    <mergeCell ref="H73:I73"/>
    <mergeCell ref="J73:K73"/>
    <mergeCell ref="L73:M73"/>
    <mergeCell ref="N73:O73"/>
    <mergeCell ref="O28:Q28"/>
    <mergeCell ref="D70:K70"/>
    <mergeCell ref="L70:O70"/>
    <mergeCell ref="P70:Q70"/>
    <mergeCell ref="B71:C71"/>
    <mergeCell ref="B72:C72"/>
    <mergeCell ref="B68:C70"/>
    <mergeCell ref="D68:K68"/>
    <mergeCell ref="L68:Q68"/>
    <mergeCell ref="D69:E69"/>
    <mergeCell ref="F69:G69"/>
    <mergeCell ref="J69:K69"/>
    <mergeCell ref="L69:M69"/>
    <mergeCell ref="N69:O69"/>
    <mergeCell ref="P69:Q69"/>
    <mergeCell ref="D30:F30"/>
    <mergeCell ref="D25:F25"/>
    <mergeCell ref="G25:I25"/>
    <mergeCell ref="J25:K25"/>
    <mergeCell ref="L25:N25"/>
    <mergeCell ref="O25:Q25"/>
    <mergeCell ref="J31:K31"/>
    <mergeCell ref="D26:F26"/>
    <mergeCell ref="G26:I26"/>
    <mergeCell ref="J26:K26"/>
    <mergeCell ref="L26:N26"/>
    <mergeCell ref="O26:Q26"/>
    <mergeCell ref="D27:F27"/>
    <mergeCell ref="G27:I27"/>
    <mergeCell ref="J27:K27"/>
    <mergeCell ref="L27:N27"/>
    <mergeCell ref="O27:Q27"/>
    <mergeCell ref="D28:F28"/>
    <mergeCell ref="G28:I28"/>
    <mergeCell ref="J28:K28"/>
    <mergeCell ref="L28:N28"/>
    <mergeCell ref="D23:F23"/>
    <mergeCell ref="G23:I23"/>
    <mergeCell ref="J23:K23"/>
    <mergeCell ref="L23:N23"/>
    <mergeCell ref="O23:Q23"/>
    <mergeCell ref="D24:F24"/>
    <mergeCell ref="G24:I24"/>
    <mergeCell ref="J24:K24"/>
    <mergeCell ref="L24:N24"/>
    <mergeCell ref="O24:Q24"/>
    <mergeCell ref="D21:F21"/>
    <mergeCell ref="G21:I21"/>
    <mergeCell ref="J21:K21"/>
    <mergeCell ref="L21:N21"/>
    <mergeCell ref="O21:Q21"/>
    <mergeCell ref="D22:F22"/>
    <mergeCell ref="G22:I22"/>
    <mergeCell ref="J22:K22"/>
    <mergeCell ref="L22:N22"/>
    <mergeCell ref="O22:Q22"/>
    <mergeCell ref="D19:F19"/>
    <mergeCell ref="G19:I19"/>
    <mergeCell ref="J19:K19"/>
    <mergeCell ref="L19:N19"/>
    <mergeCell ref="O19:Q19"/>
    <mergeCell ref="D20:F20"/>
    <mergeCell ref="G20:I20"/>
    <mergeCell ref="J20:K20"/>
    <mergeCell ref="L20:N20"/>
    <mergeCell ref="O20:Q20"/>
    <mergeCell ref="D17:F17"/>
    <mergeCell ref="G17:I17"/>
    <mergeCell ref="J17:K17"/>
    <mergeCell ref="L17:N17"/>
    <mergeCell ref="O17:Q17"/>
    <mergeCell ref="D18:F18"/>
    <mergeCell ref="G18:I18"/>
    <mergeCell ref="J18:K18"/>
    <mergeCell ref="L18:N18"/>
    <mergeCell ref="O18:Q18"/>
    <mergeCell ref="D7:F7"/>
    <mergeCell ref="G7:I7"/>
    <mergeCell ref="J7:K7"/>
    <mergeCell ref="L7:N7"/>
    <mergeCell ref="O7:Q7"/>
    <mergeCell ref="D8:K8"/>
    <mergeCell ref="L8:Q8"/>
    <mergeCell ref="B9:C9"/>
    <mergeCell ref="E9:F9"/>
    <mergeCell ref="H9:I9"/>
    <mergeCell ref="M9:N9"/>
    <mergeCell ref="P9:Q9"/>
    <mergeCell ref="B10:C10"/>
    <mergeCell ref="E10:F10"/>
    <mergeCell ref="H10:I10"/>
    <mergeCell ref="M10:N10"/>
    <mergeCell ref="P10:Q10"/>
    <mergeCell ref="B11:C11"/>
    <mergeCell ref="D11:F11"/>
    <mergeCell ref="G11:I11"/>
    <mergeCell ref="J11:K11"/>
    <mergeCell ref="L11:N11"/>
    <mergeCell ref="O11:Q11"/>
    <mergeCell ref="B1:Q1"/>
    <mergeCell ref="D29:F29"/>
    <mergeCell ref="G29:I29"/>
    <mergeCell ref="J29:K29"/>
    <mergeCell ref="L29:N29"/>
    <mergeCell ref="O29:Q29"/>
    <mergeCell ref="D90:E90"/>
    <mergeCell ref="F90:G90"/>
    <mergeCell ref="H90:I90"/>
    <mergeCell ref="J90:K90"/>
    <mergeCell ref="L90:M90"/>
    <mergeCell ref="N90:O90"/>
    <mergeCell ref="P90:Q90"/>
    <mergeCell ref="P76:Q76"/>
    <mergeCell ref="P73:Q73"/>
    <mergeCell ref="H69:I69"/>
    <mergeCell ref="B12:C12"/>
    <mergeCell ref="D12:F12"/>
    <mergeCell ref="G12:I12"/>
    <mergeCell ref="J12:K12"/>
    <mergeCell ref="L12:N12"/>
    <mergeCell ref="O12:Q12"/>
    <mergeCell ref="D81:E81"/>
    <mergeCell ref="F81:G81"/>
    <mergeCell ref="G15:I15"/>
    <mergeCell ref="J15:K15"/>
    <mergeCell ref="L15:N15"/>
    <mergeCell ref="O15:Q15"/>
    <mergeCell ref="D15:F15"/>
    <mergeCell ref="D16:F16"/>
    <mergeCell ref="G16:I16"/>
    <mergeCell ref="J16:K16"/>
    <mergeCell ref="L16:N16"/>
    <mergeCell ref="O16:Q16"/>
    <mergeCell ref="B13:C13"/>
    <mergeCell ref="D13:F13"/>
    <mergeCell ref="G13:I13"/>
    <mergeCell ref="J13:K13"/>
    <mergeCell ref="L13:N13"/>
    <mergeCell ref="O13:Q13"/>
    <mergeCell ref="D14:F14"/>
    <mergeCell ref="G14:I14"/>
    <mergeCell ref="J14:K14"/>
    <mergeCell ref="L14:N14"/>
    <mergeCell ref="O14:Q14"/>
    <mergeCell ref="D77:E77"/>
    <mergeCell ref="F77:G77"/>
    <mergeCell ref="H77:I77"/>
    <mergeCell ref="G30:I30"/>
    <mergeCell ref="J30:K30"/>
    <mergeCell ref="L30:N30"/>
    <mergeCell ref="O30:Q30"/>
    <mergeCell ref="P74:Q74"/>
    <mergeCell ref="J77:K77"/>
    <mergeCell ref="L77:M77"/>
    <mergeCell ref="N77:O77"/>
    <mergeCell ref="P77:Q77"/>
    <mergeCell ref="P75:Q75"/>
    <mergeCell ref="D31:E31"/>
    <mergeCell ref="F31:G31"/>
    <mergeCell ref="H31:I31"/>
    <mergeCell ref="L31:M31"/>
    <mergeCell ref="N31:O31"/>
    <mergeCell ref="P31:Q31"/>
    <mergeCell ref="F94:G94"/>
    <mergeCell ref="H94:I94"/>
    <mergeCell ref="J94:K94"/>
    <mergeCell ref="L94:M94"/>
    <mergeCell ref="N94:O94"/>
    <mergeCell ref="P94:Q94"/>
    <mergeCell ref="D92:E92"/>
    <mergeCell ref="F92:G92"/>
    <mergeCell ref="H92:I92"/>
    <mergeCell ref="J92:K92"/>
    <mergeCell ref="L92:M92"/>
    <mergeCell ref="N92:O92"/>
    <mergeCell ref="P92:Q92"/>
    <mergeCell ref="D93:E93"/>
    <mergeCell ref="F93:G93"/>
    <mergeCell ref="H93:I93"/>
    <mergeCell ref="P93:Q93"/>
    <mergeCell ref="F78:G78"/>
    <mergeCell ref="H78:I78"/>
    <mergeCell ref="J78:K78"/>
    <mergeCell ref="L78:M78"/>
    <mergeCell ref="N78:O78"/>
    <mergeCell ref="N79:O79"/>
    <mergeCell ref="P79:Q79"/>
    <mergeCell ref="F84:G84"/>
    <mergeCell ref="P78:Q78"/>
    <mergeCell ref="F83:G83"/>
    <mergeCell ref="H83:I83"/>
    <mergeCell ref="J83:K83"/>
  </mergeCells>
  <phoneticPr fontId="92" type="noConversion"/>
  <conditionalFormatting sqref="B77:Q94 B15:Q30">
    <cfRule type="expression" dxfId="35" priority="1">
      <formula>$B15&lt;&gt;""</formula>
    </cfRule>
  </conditionalFormatting>
  <hyperlinks>
    <hyperlink ref="S4" location="Índice!A1" display="Índice" xr:uid="{00000000-0004-0000-1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Folha25"/>
  <dimension ref="B1:T116"/>
  <sheetViews>
    <sheetView showGridLines="0" view="pageBreakPreview" topLeftCell="A7" zoomScale="70" zoomScaleNormal="75" zoomScaleSheetLayoutView="70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14" width="13.85546875" style="9" customWidth="1"/>
    <col min="15" max="19" width="12.85546875" style="9" customWidth="1"/>
    <col min="20" max="20" width="10.140625" style="9" bestFit="1" customWidth="1"/>
    <col min="21" max="16384" width="9.140625" style="9"/>
  </cols>
  <sheetData>
    <row r="1" spans="2:20" ht="26.25" customHeight="1" x14ac:dyDescent="0.35">
      <c r="B1" s="1616" t="s">
        <v>8</v>
      </c>
      <c r="C1" s="1616"/>
      <c r="D1" s="1616"/>
      <c r="E1" s="1616"/>
      <c r="F1" s="1616"/>
      <c r="G1" s="1616"/>
      <c r="H1" s="1616"/>
      <c r="I1" s="1616"/>
      <c r="J1" s="1616"/>
      <c r="K1" s="1616"/>
      <c r="L1" s="1616"/>
      <c r="M1" s="1616"/>
      <c r="N1" s="1616"/>
      <c r="O1" s="1616"/>
      <c r="P1" s="1616"/>
      <c r="Q1" s="1616"/>
    </row>
    <row r="2" spans="2:20" ht="4.3499999999999996" customHeight="1" x14ac:dyDescent="0.2">
      <c r="Q2" s="319"/>
    </row>
    <row r="3" spans="2:20" ht="18" customHeight="1" x14ac:dyDescent="0.2">
      <c r="P3" s="40"/>
      <c r="Q3" s="40"/>
    </row>
    <row r="4" spans="2:20" ht="18" customHeight="1" x14ac:dyDescent="0.25">
      <c r="B4" s="384"/>
      <c r="C4" s="384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S4" s="764" t="s">
        <v>0</v>
      </c>
    </row>
    <row r="5" spans="2:20" ht="18" customHeight="1" x14ac:dyDescent="0.25">
      <c r="B5" s="36" t="s">
        <v>362</v>
      </c>
      <c r="C5" s="37"/>
    </row>
    <row r="6" spans="2:20" ht="18" customHeight="1" x14ac:dyDescent="0.2">
      <c r="B6" s="112" t="s">
        <v>363</v>
      </c>
      <c r="C6" s="84"/>
    </row>
    <row r="7" spans="2:20" ht="30" customHeight="1" x14ac:dyDescent="0.2">
      <c r="B7" s="1747"/>
      <c r="C7" s="1747"/>
      <c r="D7" s="1748" t="s">
        <v>353</v>
      </c>
      <c r="E7" s="1748"/>
      <c r="F7" s="1748"/>
      <c r="G7" s="1748"/>
      <c r="H7" s="1748"/>
      <c r="I7" s="1748"/>
      <c r="J7" s="1748"/>
      <c r="K7" s="1748"/>
      <c r="L7" s="1748" t="s">
        <v>354</v>
      </c>
      <c r="M7" s="1748"/>
      <c r="N7" s="1748"/>
      <c r="O7" s="1748"/>
      <c r="P7" s="1748"/>
      <c r="Q7" s="1748"/>
    </row>
    <row r="8" spans="2:20" ht="30" customHeight="1" x14ac:dyDescent="0.2">
      <c r="B8" s="1747"/>
      <c r="C8" s="1747"/>
      <c r="D8" s="1749" t="s">
        <v>355</v>
      </c>
      <c r="E8" s="1749"/>
      <c r="F8" s="1749" t="s">
        <v>356</v>
      </c>
      <c r="G8" s="1749"/>
      <c r="H8" s="1749" t="s">
        <v>357</v>
      </c>
      <c r="I8" s="1749"/>
      <c r="J8" s="1750" t="s">
        <v>358</v>
      </c>
      <c r="K8" s="1751"/>
      <c r="L8" s="1749" t="s">
        <v>359</v>
      </c>
      <c r="M8" s="1749"/>
      <c r="N8" s="1749" t="s">
        <v>360</v>
      </c>
      <c r="O8" s="1749"/>
      <c r="P8" s="1749" t="s">
        <v>361</v>
      </c>
      <c r="Q8" s="1749"/>
    </row>
    <row r="9" spans="2:20" ht="20.100000000000001" customHeight="1" x14ac:dyDescent="0.2">
      <c r="B9" s="1737" t="s">
        <v>190</v>
      </c>
      <c r="C9" s="1737"/>
      <c r="D9" s="380">
        <v>30.516081446475003</v>
      </c>
      <c r="E9" s="381">
        <v>35886</v>
      </c>
      <c r="F9" s="380">
        <v>6.1045948998583341</v>
      </c>
      <c r="G9" s="381">
        <v>43070</v>
      </c>
      <c r="H9" s="380">
        <v>31.167309367258973</v>
      </c>
      <c r="I9" s="381">
        <v>34608</v>
      </c>
      <c r="J9" s="380">
        <v>22.343914915625</v>
      </c>
      <c r="K9" s="381">
        <v>39295</v>
      </c>
      <c r="L9" s="380">
        <v>38.890255964972432</v>
      </c>
      <c r="M9" s="381">
        <v>35886</v>
      </c>
      <c r="N9" s="380">
        <v>50.729919076900003</v>
      </c>
      <c r="O9" s="381">
        <v>44652</v>
      </c>
      <c r="P9" s="380">
        <v>12.484789145649998</v>
      </c>
      <c r="Q9" s="1049">
        <v>42583</v>
      </c>
    </row>
    <row r="10" spans="2:20" ht="20.100000000000001" customHeight="1" x14ac:dyDescent="0.2">
      <c r="B10" s="1727" t="s">
        <v>191</v>
      </c>
      <c r="C10" s="1727"/>
      <c r="D10" s="382">
        <v>-49.234240833791667</v>
      </c>
      <c r="E10" s="378">
        <v>43952</v>
      </c>
      <c r="F10" s="382">
        <v>-60.924512483841667</v>
      </c>
      <c r="G10" s="378">
        <v>43952</v>
      </c>
      <c r="H10" s="382">
        <v>-57.681471406183334</v>
      </c>
      <c r="I10" s="378">
        <v>43952</v>
      </c>
      <c r="J10" s="382">
        <v>-11.515092230758333</v>
      </c>
      <c r="K10" s="378">
        <v>40179</v>
      </c>
      <c r="L10" s="382">
        <v>-47.935787196283336</v>
      </c>
      <c r="M10" s="378">
        <v>43922</v>
      </c>
      <c r="N10" s="382">
        <v>-16.663004475766673</v>
      </c>
      <c r="O10" s="378">
        <v>43922</v>
      </c>
      <c r="P10" s="382">
        <v>-26.054639469750001</v>
      </c>
      <c r="Q10" s="377">
        <v>43922</v>
      </c>
    </row>
    <row r="11" spans="2:20" ht="24" customHeight="1" x14ac:dyDescent="0.2">
      <c r="B11" s="1217">
        <v>2022</v>
      </c>
      <c r="C11" s="1217"/>
      <c r="D11" s="1739">
        <v>5.0497489809833338</v>
      </c>
      <c r="E11" s="1740"/>
      <c r="F11" s="1739">
        <v>-9.6473534280916677</v>
      </c>
      <c r="G11" s="1740"/>
      <c r="H11" s="1739">
        <v>-8.7098186516999991</v>
      </c>
      <c r="I11" s="1740"/>
      <c r="J11" s="1739">
        <v>1.6981992445499998</v>
      </c>
      <c r="K11" s="1740"/>
      <c r="L11" s="1739">
        <v>3.5102205423166666</v>
      </c>
      <c r="M11" s="1740"/>
      <c r="N11" s="1739">
        <v>41.313844778875001</v>
      </c>
      <c r="O11" s="1740"/>
      <c r="P11" s="1739">
        <v>5.0982520700333334</v>
      </c>
      <c r="Q11" s="1745"/>
      <c r="T11" s="835"/>
    </row>
    <row r="12" spans="2:20" ht="24" customHeight="1" x14ac:dyDescent="0.2">
      <c r="B12" s="1217">
        <v>2023</v>
      </c>
      <c r="C12" s="1217"/>
      <c r="D12" s="1739">
        <v>-3.7024090433416661</v>
      </c>
      <c r="E12" s="1740"/>
      <c r="F12" s="1739">
        <v>-16.823608336374999</v>
      </c>
      <c r="G12" s="1740"/>
      <c r="H12" s="1739">
        <v>-17.568150001208334</v>
      </c>
      <c r="I12" s="1740"/>
      <c r="J12" s="1739">
        <v>5.9453657595583325</v>
      </c>
      <c r="K12" s="1740"/>
      <c r="L12" s="1739">
        <v>2.3746871772166669</v>
      </c>
      <c r="M12" s="1740"/>
      <c r="N12" s="1739">
        <v>10.076894429941667</v>
      </c>
      <c r="O12" s="1740"/>
      <c r="P12" s="1739">
        <v>2.8455703960749994</v>
      </c>
      <c r="Q12" s="1745"/>
      <c r="T12" s="835"/>
    </row>
    <row r="13" spans="2:20" ht="24" customHeight="1" x14ac:dyDescent="0.2">
      <c r="B13" s="1217">
        <v>2024</v>
      </c>
      <c r="C13" s="1217"/>
      <c r="D13" s="1739">
        <v>-3.9633587391583327</v>
      </c>
      <c r="E13" s="1740"/>
      <c r="F13" s="1739">
        <v>-16.036394174883334</v>
      </c>
      <c r="G13" s="1740"/>
      <c r="H13" s="1739">
        <v>-14.712544123300001</v>
      </c>
      <c r="I13" s="1740"/>
      <c r="J13" s="1739">
        <v>4.3557149586000001</v>
      </c>
      <c r="K13" s="1740"/>
      <c r="L13" s="1739">
        <v>0.30519050752499999</v>
      </c>
      <c r="M13" s="1740"/>
      <c r="N13" s="1739">
        <v>6.1697192916583345</v>
      </c>
      <c r="O13" s="1740"/>
      <c r="P13" s="1739">
        <v>-0.15587907565833337</v>
      </c>
      <c r="Q13" s="1745"/>
      <c r="T13" s="835"/>
    </row>
    <row r="14" spans="2:20" ht="24" customHeight="1" x14ac:dyDescent="0.2">
      <c r="B14" s="51"/>
      <c r="C14" s="51"/>
      <c r="D14" s="1697"/>
      <c r="E14" s="1698"/>
      <c r="F14" s="1697"/>
      <c r="G14" s="1698"/>
      <c r="H14" s="1697"/>
      <c r="I14" s="1698"/>
      <c r="J14" s="1697"/>
      <c r="K14" s="1698"/>
      <c r="L14" s="1697"/>
      <c r="M14" s="1698"/>
      <c r="N14" s="1697"/>
      <c r="O14" s="1698"/>
      <c r="P14" s="1697"/>
      <c r="Q14" s="1744"/>
      <c r="T14" s="835"/>
    </row>
    <row r="15" spans="2:20" ht="24" customHeight="1" x14ac:dyDescent="0.2">
      <c r="B15" s="50" t="s">
        <v>989</v>
      </c>
      <c r="C15" s="51" t="s">
        <v>992</v>
      </c>
      <c r="D15" s="1697">
        <v>-7.5532917056000004</v>
      </c>
      <c r="E15" s="1698"/>
      <c r="F15" s="1697">
        <v>-17.834952464299999</v>
      </c>
      <c r="G15" s="1698"/>
      <c r="H15" s="1697">
        <v>-17.698296043999999</v>
      </c>
      <c r="I15" s="1698"/>
      <c r="J15" s="1697">
        <v>4.9822319632000003</v>
      </c>
      <c r="K15" s="1698"/>
      <c r="L15" s="1697">
        <v>1.8189338893</v>
      </c>
      <c r="M15" s="1698"/>
      <c r="N15" s="1697">
        <v>6.8946876064999998</v>
      </c>
      <c r="O15" s="1698"/>
      <c r="P15" s="1697">
        <v>2.54359058</v>
      </c>
      <c r="Q15" s="1744"/>
      <c r="T15" s="835"/>
    </row>
    <row r="16" spans="2:20" ht="24" customHeight="1" x14ac:dyDescent="0.2">
      <c r="B16" s="50" t="s">
        <v>991</v>
      </c>
      <c r="C16" s="51" t="s">
        <v>993</v>
      </c>
      <c r="D16" s="1697">
        <v>-5.8027405005999997</v>
      </c>
      <c r="E16" s="1698"/>
      <c r="F16" s="1697">
        <v>-14.8360732667</v>
      </c>
      <c r="G16" s="1698"/>
      <c r="H16" s="1697">
        <v>-14.4413591279</v>
      </c>
      <c r="I16" s="1698"/>
      <c r="J16" s="1697">
        <v>5.2576041175999997</v>
      </c>
      <c r="K16" s="1698"/>
      <c r="L16" s="1697">
        <v>3.5380300849999999</v>
      </c>
      <c r="M16" s="1698"/>
      <c r="N16" s="1697">
        <v>7.2714476183999999</v>
      </c>
      <c r="O16" s="1698"/>
      <c r="P16" s="1697">
        <v>0.49114769600000002</v>
      </c>
      <c r="Q16" s="1744"/>
      <c r="T16" s="835"/>
    </row>
    <row r="17" spans="2:20" ht="24" customHeight="1" x14ac:dyDescent="0.2">
      <c r="B17" s="50" t="s">
        <v>991</v>
      </c>
      <c r="C17" s="51" t="s">
        <v>994</v>
      </c>
      <c r="D17" s="1697">
        <v>-1.3457980776</v>
      </c>
      <c r="E17" s="1698"/>
      <c r="F17" s="1697">
        <v>-16.096932708299999</v>
      </c>
      <c r="G17" s="1698"/>
      <c r="H17" s="1697">
        <v>-15.0753039032</v>
      </c>
      <c r="I17" s="1698"/>
      <c r="J17" s="1697">
        <v>4.3063902520999999</v>
      </c>
      <c r="K17" s="1698"/>
      <c r="L17" s="1697">
        <v>3.8108022259999998</v>
      </c>
      <c r="M17" s="1698"/>
      <c r="N17" s="1697">
        <v>3.4875795247000001</v>
      </c>
      <c r="O17" s="1698"/>
      <c r="P17" s="1697">
        <v>-0.69862253519999995</v>
      </c>
      <c r="Q17" s="1744"/>
      <c r="T17" s="835"/>
    </row>
    <row r="18" spans="2:20" ht="24" customHeight="1" x14ac:dyDescent="0.2">
      <c r="B18" s="50" t="s">
        <v>991</v>
      </c>
      <c r="C18" s="51" t="s">
        <v>995</v>
      </c>
      <c r="D18" s="1697">
        <v>2.6188693852</v>
      </c>
      <c r="E18" s="1698"/>
      <c r="F18" s="1697">
        <v>-17.0266265335</v>
      </c>
      <c r="G18" s="1698"/>
      <c r="H18" s="1697">
        <v>-14.2560325621</v>
      </c>
      <c r="I18" s="1698"/>
      <c r="J18" s="1697">
        <v>4.1370139703</v>
      </c>
      <c r="K18" s="1698"/>
      <c r="L18" s="1697">
        <v>1.802272321</v>
      </c>
      <c r="M18" s="1698"/>
      <c r="N18" s="1697">
        <v>3.4747908600000001</v>
      </c>
      <c r="O18" s="1698"/>
      <c r="P18" s="1697">
        <v>-0.64455548689999997</v>
      </c>
      <c r="Q18" s="1744"/>
      <c r="T18" s="835"/>
    </row>
    <row r="19" spans="2:20" ht="24" customHeight="1" x14ac:dyDescent="0.2">
      <c r="B19" s="50" t="s">
        <v>991</v>
      </c>
      <c r="C19" s="51" t="s">
        <v>996</v>
      </c>
      <c r="D19" s="1697">
        <v>-6.0418694649000004</v>
      </c>
      <c r="E19" s="1698"/>
      <c r="F19" s="1697">
        <v>-22.3077063719</v>
      </c>
      <c r="G19" s="1698"/>
      <c r="H19" s="1697">
        <v>-14.698686368500001</v>
      </c>
      <c r="I19" s="1698"/>
      <c r="J19" s="1697">
        <v>5.3797881938999996</v>
      </c>
      <c r="K19" s="1698"/>
      <c r="L19" s="1697">
        <v>-2.2409140825999998</v>
      </c>
      <c r="M19" s="1698"/>
      <c r="N19" s="1697">
        <v>2.9422369859000002</v>
      </c>
      <c r="O19" s="1698"/>
      <c r="P19" s="1697">
        <v>-1.1649137525</v>
      </c>
      <c r="Q19" s="1744"/>
      <c r="T19" s="835"/>
    </row>
    <row r="20" spans="2:20" ht="24" customHeight="1" x14ac:dyDescent="0.2">
      <c r="B20" s="50" t="s">
        <v>991</v>
      </c>
      <c r="C20" s="51" t="s">
        <v>997</v>
      </c>
      <c r="D20" s="1697">
        <v>4.5043256400000002E-2</v>
      </c>
      <c r="E20" s="1698"/>
      <c r="F20" s="1697">
        <v>-16.270304870499999</v>
      </c>
      <c r="G20" s="1698"/>
      <c r="H20" s="1697">
        <v>-14.1767914513</v>
      </c>
      <c r="I20" s="1698"/>
      <c r="J20" s="1697">
        <v>4.6648542631999996</v>
      </c>
      <c r="K20" s="1698"/>
      <c r="L20" s="1697">
        <v>-2.3346784798</v>
      </c>
      <c r="M20" s="1698"/>
      <c r="N20" s="1697">
        <v>2.1563995409999999</v>
      </c>
      <c r="O20" s="1698"/>
      <c r="P20" s="1697">
        <v>-1.9188827723999999</v>
      </c>
      <c r="Q20" s="1744"/>
      <c r="T20" s="835"/>
    </row>
    <row r="21" spans="2:20" ht="24" customHeight="1" x14ac:dyDescent="0.2">
      <c r="B21" s="50" t="s">
        <v>991</v>
      </c>
      <c r="C21" s="51" t="s">
        <v>998</v>
      </c>
      <c r="D21" s="1697">
        <v>-7.8290881066000004</v>
      </c>
      <c r="E21" s="1698"/>
      <c r="F21" s="1697">
        <v>-14.2147596597</v>
      </c>
      <c r="G21" s="1698"/>
      <c r="H21" s="1697">
        <v>-12.031961709200001</v>
      </c>
      <c r="I21" s="1698"/>
      <c r="J21" s="1697">
        <v>1.3132209789</v>
      </c>
      <c r="K21" s="1698"/>
      <c r="L21" s="1697">
        <v>2.1202990961000001</v>
      </c>
      <c r="M21" s="1698"/>
      <c r="N21" s="1697">
        <v>1.4667697945</v>
      </c>
      <c r="O21" s="1698"/>
      <c r="P21" s="1697">
        <v>2.2558300888999998</v>
      </c>
      <c r="Q21" s="1744"/>
      <c r="T21" s="835"/>
    </row>
    <row r="22" spans="2:20" ht="24" customHeight="1" x14ac:dyDescent="0.2">
      <c r="B22" s="50" t="s">
        <v>991</v>
      </c>
      <c r="C22" s="51" t="s">
        <v>999</v>
      </c>
      <c r="D22" s="1697">
        <v>-0.89803193889999999</v>
      </c>
      <c r="E22" s="1698"/>
      <c r="F22" s="1697">
        <v>-13.170355885099999</v>
      </c>
      <c r="G22" s="1698"/>
      <c r="H22" s="1697">
        <v>-14.128222821</v>
      </c>
      <c r="I22" s="1698"/>
      <c r="J22" s="1697">
        <v>5.8213729312</v>
      </c>
      <c r="K22" s="1698"/>
      <c r="L22" s="1697">
        <v>1.9418688182999999</v>
      </c>
      <c r="M22" s="1698"/>
      <c r="N22" s="1697">
        <v>1.2398259975000001</v>
      </c>
      <c r="O22" s="1698"/>
      <c r="P22" s="1697">
        <v>-0.89685167799999999</v>
      </c>
      <c r="Q22" s="1744"/>
      <c r="T22" s="835"/>
    </row>
    <row r="23" spans="2:20" ht="24" customHeight="1" x14ac:dyDescent="0.2">
      <c r="B23" s="50" t="s">
        <v>991</v>
      </c>
      <c r="C23" s="51" t="s">
        <v>1000</v>
      </c>
      <c r="D23" s="1697">
        <v>-4.1238987537999998</v>
      </c>
      <c r="E23" s="1698"/>
      <c r="F23" s="1697">
        <v>-13.1025517045</v>
      </c>
      <c r="G23" s="1698"/>
      <c r="H23" s="1697">
        <v>-10.2046383508</v>
      </c>
      <c r="I23" s="1698"/>
      <c r="J23" s="1697">
        <v>2.4749260009</v>
      </c>
      <c r="K23" s="1698"/>
      <c r="L23" s="1697">
        <v>-1.5281648824</v>
      </c>
      <c r="M23" s="1698"/>
      <c r="N23" s="1697">
        <v>5.4738742448000002</v>
      </c>
      <c r="O23" s="1698"/>
      <c r="P23" s="1697">
        <v>-2.5383299463000002</v>
      </c>
      <c r="Q23" s="1744"/>
      <c r="T23" s="835"/>
    </row>
    <row r="24" spans="2:20" ht="24" customHeight="1" x14ac:dyDescent="0.2">
      <c r="B24" s="50" t="s">
        <v>991</v>
      </c>
      <c r="C24" s="51" t="s">
        <v>1001</v>
      </c>
      <c r="D24" s="1697">
        <v>-3.1095337853</v>
      </c>
      <c r="E24" s="1698"/>
      <c r="F24" s="1697">
        <v>-9.2994163746999998</v>
      </c>
      <c r="G24" s="1698"/>
      <c r="H24" s="1697">
        <v>-12.3250806618</v>
      </c>
      <c r="I24" s="1698"/>
      <c r="J24" s="1697">
        <v>2.9555752150000001</v>
      </c>
      <c r="K24" s="1698"/>
      <c r="L24" s="1697">
        <v>-3.2713161616000002</v>
      </c>
      <c r="M24" s="1698"/>
      <c r="N24" s="1697">
        <v>12.706231088299999</v>
      </c>
      <c r="O24" s="1698"/>
      <c r="P24" s="1697">
        <v>-2.0334492257000001</v>
      </c>
      <c r="Q24" s="1744"/>
      <c r="T24" s="835"/>
    </row>
    <row r="25" spans="2:20" ht="24" customHeight="1" x14ac:dyDescent="0.2">
      <c r="B25" s="50" t="s">
        <v>1002</v>
      </c>
      <c r="C25" s="51" t="s">
        <v>1003</v>
      </c>
      <c r="D25" s="1697">
        <v>-10.922453322400001</v>
      </c>
      <c r="E25" s="1698"/>
      <c r="F25" s="1697">
        <v>-16.585781795500001</v>
      </c>
      <c r="G25" s="1698"/>
      <c r="H25" s="1697">
        <v>-13.6262379959</v>
      </c>
      <c r="I25" s="1698"/>
      <c r="J25" s="1697">
        <v>2.8115512335999999</v>
      </c>
      <c r="K25" s="1698"/>
      <c r="L25" s="1697">
        <v>1.5497867554</v>
      </c>
      <c r="M25" s="1698"/>
      <c r="N25" s="1697">
        <v>12.568413769099999</v>
      </c>
      <c r="O25" s="1698"/>
      <c r="P25" s="1697">
        <v>1.0764633805999999</v>
      </c>
      <c r="Q25" s="1744"/>
      <c r="T25" s="835"/>
    </row>
    <row r="26" spans="2:20" ht="24" customHeight="1" x14ac:dyDescent="0.2">
      <c r="B26" s="50" t="s">
        <v>991</v>
      </c>
      <c r="C26" s="51" t="s">
        <v>990</v>
      </c>
      <c r="D26" s="1697">
        <v>-0.85786542269999999</v>
      </c>
      <c r="E26" s="1698"/>
      <c r="F26" s="1697">
        <v>-13.1230350504</v>
      </c>
      <c r="G26" s="1698"/>
      <c r="H26" s="1697">
        <v>-11.155344341499999</v>
      </c>
      <c r="I26" s="1698"/>
      <c r="J26" s="1697">
        <v>3.5538431401000001</v>
      </c>
      <c r="K26" s="1698"/>
      <c r="L26" s="1697">
        <v>4.3853066876</v>
      </c>
      <c r="M26" s="1698"/>
      <c r="N26" s="1697">
        <v>9.7487221354999996</v>
      </c>
      <c r="O26" s="1698"/>
      <c r="P26" s="1697">
        <v>1.3597628051999999</v>
      </c>
      <c r="Q26" s="1744"/>
      <c r="T26" s="835"/>
    </row>
    <row r="27" spans="2:20" ht="24" customHeight="1" x14ac:dyDescent="0.2">
      <c r="B27" s="50" t="s">
        <v>991</v>
      </c>
      <c r="C27" s="51" t="s">
        <v>992</v>
      </c>
      <c r="D27" s="1697">
        <v>-4.2979064900999999</v>
      </c>
      <c r="E27" s="1698"/>
      <c r="F27" s="1697">
        <v>-17.886778894100001</v>
      </c>
      <c r="G27" s="1698"/>
      <c r="H27" s="1697">
        <v>-15.5250657295</v>
      </c>
      <c r="I27" s="1698"/>
      <c r="J27" s="1697">
        <v>0.1040808109</v>
      </c>
      <c r="K27" s="1698"/>
      <c r="L27" s="1697">
        <v>6.4550414977999999</v>
      </c>
      <c r="M27" s="1698"/>
      <c r="N27" s="1697">
        <v>5.3251868492999996</v>
      </c>
      <c r="O27" s="1698"/>
      <c r="P27" s="1697">
        <v>-0.45535753699999998</v>
      </c>
      <c r="Q27" s="1744"/>
      <c r="T27" s="835"/>
    </row>
    <row r="28" spans="2:20" ht="24" customHeight="1" x14ac:dyDescent="0.2">
      <c r="B28" s="50" t="s">
        <v>991</v>
      </c>
      <c r="C28" s="51" t="s">
        <v>993</v>
      </c>
      <c r="D28" s="1697">
        <v>-2.3424578730999999</v>
      </c>
      <c r="E28" s="1698"/>
      <c r="F28" s="1697">
        <v>-14.1908523525</v>
      </c>
      <c r="G28" s="1698"/>
      <c r="H28" s="1697">
        <v>-12.8203983553</v>
      </c>
      <c r="I28" s="1698"/>
      <c r="J28" s="1697">
        <v>5.7728958584000001</v>
      </c>
      <c r="K28" s="1698"/>
      <c r="L28" s="1697">
        <v>9.7780915536999995</v>
      </c>
      <c r="M28" s="1698"/>
      <c r="N28" s="1697">
        <v>7.8573067361</v>
      </c>
      <c r="O28" s="1698"/>
      <c r="P28" s="1697">
        <v>5.1691323386999999</v>
      </c>
      <c r="Q28" s="1744"/>
      <c r="T28" s="835"/>
    </row>
    <row r="29" spans="2:20" ht="24" customHeight="1" x14ac:dyDescent="0.2">
      <c r="B29" s="50" t="s">
        <v>991</v>
      </c>
      <c r="C29" s="51" t="s">
        <v>994</v>
      </c>
      <c r="D29" s="1697">
        <v>-4.4907820540000003</v>
      </c>
      <c r="E29" s="1698"/>
      <c r="F29" s="1697">
        <v>-12.1267407093</v>
      </c>
      <c r="G29" s="1698"/>
      <c r="H29" s="1697">
        <v>-11.818370510299999</v>
      </c>
      <c r="I29" s="1698"/>
      <c r="J29" s="1697">
        <v>2.2799826671000001</v>
      </c>
      <c r="K29" s="1698"/>
      <c r="L29" s="1697">
        <v>9.3748631957999997</v>
      </c>
      <c r="M29" s="1698"/>
      <c r="N29" s="1697">
        <v>6.4334112570000004</v>
      </c>
      <c r="O29" s="1698"/>
      <c r="P29" s="1697">
        <v>4.7363879886999998</v>
      </c>
      <c r="Q29" s="1744"/>
      <c r="T29" s="835"/>
    </row>
    <row r="30" spans="2:20" ht="24" customHeight="1" x14ac:dyDescent="0.2">
      <c r="B30" s="50" t="s">
        <v>991</v>
      </c>
      <c r="C30" s="51" t="s">
        <v>995</v>
      </c>
      <c r="D30" s="1697">
        <v>-1.8324752073999999</v>
      </c>
      <c r="E30" s="1698"/>
      <c r="F30" s="1697">
        <v>-10.0872510186</v>
      </c>
      <c r="G30" s="1698"/>
      <c r="H30" s="1697">
        <v>-9.1470655241000003</v>
      </c>
      <c r="I30" s="1698"/>
      <c r="J30" s="1697">
        <v>0.59166566409999999</v>
      </c>
      <c r="K30" s="1698"/>
      <c r="L30" s="1697">
        <v>9.1591018424000001</v>
      </c>
      <c r="M30" s="1698"/>
      <c r="N30" s="1697">
        <v>1.8037839587</v>
      </c>
      <c r="O30" s="1698"/>
      <c r="P30" s="1697">
        <v>3.0611869140999999</v>
      </c>
      <c r="Q30" s="1744"/>
      <c r="T30" s="835"/>
    </row>
    <row r="31" spans="2:20" ht="24" customHeight="1" x14ac:dyDescent="0.2">
      <c r="B31" s="50" t="s">
        <v>991</v>
      </c>
      <c r="C31" s="51" t="s">
        <v>996</v>
      </c>
      <c r="D31" s="1697">
        <v>-3.1289239599999998</v>
      </c>
      <c r="E31" s="1698"/>
      <c r="F31" s="1697">
        <v>-12.2949452752</v>
      </c>
      <c r="G31" s="1698"/>
      <c r="H31" s="1697">
        <v>-12.0601837535</v>
      </c>
      <c r="I31" s="1698"/>
      <c r="J31" s="1697">
        <v>1.8362760737999999</v>
      </c>
      <c r="K31" s="1698"/>
      <c r="L31" s="1697">
        <v>3.5217093383</v>
      </c>
      <c r="M31" s="1698"/>
      <c r="N31" s="1697">
        <v>3.5284146577</v>
      </c>
      <c r="O31" s="1698"/>
      <c r="P31" s="1697">
        <v>1.7990061769000001</v>
      </c>
      <c r="Q31" s="1744"/>
      <c r="T31" s="835"/>
    </row>
    <row r="32" spans="2:20" ht="24" customHeight="1" x14ac:dyDescent="0.2">
      <c r="B32" s="50" t="s">
        <v>991</v>
      </c>
      <c r="C32" s="51" t="s">
        <v>997</v>
      </c>
      <c r="D32" s="1697">
        <v>6.9615011908</v>
      </c>
      <c r="E32" s="1698"/>
      <c r="F32" s="1697">
        <v>-9.5536464820999996</v>
      </c>
      <c r="G32" s="1698"/>
      <c r="H32" s="1697">
        <v>-10.2883314987</v>
      </c>
      <c r="I32" s="1698"/>
      <c r="J32" s="1697">
        <v>0.57335247229999997</v>
      </c>
      <c r="K32" s="1698"/>
      <c r="L32" s="1697">
        <v>2.6524642304000001</v>
      </c>
      <c r="M32" s="1698"/>
      <c r="N32" s="1697">
        <v>0.2224306496</v>
      </c>
      <c r="O32" s="1698"/>
      <c r="P32" s="1697">
        <v>0.131007399</v>
      </c>
      <c r="Q32" s="1744"/>
      <c r="T32" s="835"/>
    </row>
    <row r="33" spans="2:17" ht="2.1" customHeight="1" x14ac:dyDescent="0.2">
      <c r="B33" s="385"/>
      <c r="C33" s="385"/>
      <c r="D33" s="1746"/>
      <c r="E33" s="1746"/>
      <c r="F33" s="1746"/>
      <c r="G33" s="1746"/>
      <c r="H33" s="1746"/>
      <c r="I33" s="1746"/>
      <c r="J33" s="1746"/>
      <c r="K33" s="1746"/>
      <c r="L33" s="1746"/>
      <c r="M33" s="1746"/>
      <c r="N33" s="1746"/>
      <c r="O33" s="1746"/>
      <c r="P33" s="1746"/>
      <c r="Q33" s="1746"/>
    </row>
    <row r="34" spans="2:17" s="222" customFormat="1" ht="18" customHeight="1" x14ac:dyDescent="0.2">
      <c r="B34" s="221" t="s">
        <v>350</v>
      </c>
      <c r="C34" s="221"/>
    </row>
    <row r="35" spans="2:17" ht="4.3499999999999996" customHeight="1" x14ac:dyDescent="0.2">
      <c r="B35" s="312"/>
      <c r="C35" s="312"/>
      <c r="D35" s="312"/>
      <c r="E35" s="312"/>
      <c r="F35" s="312"/>
      <c r="G35" s="312"/>
      <c r="H35" s="312"/>
      <c r="I35" s="312"/>
      <c r="J35" s="312"/>
      <c r="K35" s="312"/>
      <c r="L35" s="312"/>
      <c r="M35" s="312"/>
      <c r="N35" s="312"/>
      <c r="O35" s="312"/>
      <c r="P35" s="312"/>
      <c r="Q35" s="312"/>
    </row>
    <row r="36" spans="2:17" ht="8.1" customHeight="1" x14ac:dyDescent="0.2">
      <c r="B36" s="312"/>
      <c r="C36" s="312"/>
      <c r="D36" s="312"/>
      <c r="E36" s="312"/>
      <c r="F36" s="312"/>
      <c r="G36" s="312"/>
      <c r="H36" s="312"/>
      <c r="I36" s="312"/>
      <c r="J36" s="312"/>
      <c r="K36" s="312"/>
      <c r="L36" s="312"/>
      <c r="M36" s="312"/>
      <c r="N36" s="312"/>
      <c r="O36" s="312"/>
      <c r="P36" s="312"/>
      <c r="Q36" s="312"/>
    </row>
    <row r="37" spans="2:17" ht="24" customHeight="1" x14ac:dyDescent="0.2">
      <c r="B37" s="312"/>
      <c r="C37" s="312"/>
      <c r="D37" s="312"/>
      <c r="E37" s="312"/>
      <c r="F37" s="312"/>
      <c r="G37" s="312"/>
      <c r="H37" s="312"/>
      <c r="I37" s="312"/>
      <c r="J37" s="312"/>
      <c r="K37" s="312"/>
      <c r="L37" s="312"/>
      <c r="M37" s="312"/>
      <c r="N37" s="312"/>
      <c r="O37" s="312"/>
      <c r="P37" s="312"/>
      <c r="Q37" s="312"/>
    </row>
    <row r="38" spans="2:17" ht="24" customHeight="1" x14ac:dyDescent="0.2">
      <c r="B38" s="312"/>
      <c r="C38" s="312"/>
      <c r="D38" s="312"/>
      <c r="E38" s="312"/>
      <c r="F38" s="312"/>
      <c r="G38" s="312"/>
      <c r="H38" s="312"/>
      <c r="I38" s="312"/>
      <c r="J38" s="312"/>
      <c r="K38" s="312"/>
      <c r="L38" s="312"/>
      <c r="M38" s="312"/>
      <c r="N38" s="312"/>
      <c r="O38" s="312"/>
      <c r="P38" s="312"/>
      <c r="Q38" s="312"/>
    </row>
    <row r="39" spans="2:17" ht="24" customHeight="1" x14ac:dyDescent="0.2">
      <c r="B39" s="312"/>
      <c r="C39" s="312"/>
      <c r="D39" s="312"/>
      <c r="E39" s="312"/>
      <c r="F39" s="312"/>
      <c r="G39" s="312"/>
      <c r="H39" s="312"/>
      <c r="I39" s="312"/>
      <c r="J39" s="312"/>
      <c r="K39" s="312"/>
      <c r="L39" s="312"/>
      <c r="M39" s="312"/>
      <c r="N39" s="312"/>
      <c r="O39" s="312"/>
      <c r="P39" s="312"/>
      <c r="Q39" s="312"/>
    </row>
    <row r="40" spans="2:17" ht="24" customHeight="1" x14ac:dyDescent="0.2">
      <c r="B40" s="312"/>
      <c r="C40" s="312"/>
      <c r="D40" s="312"/>
      <c r="E40" s="312"/>
      <c r="F40" s="312"/>
      <c r="G40" s="312"/>
      <c r="H40" s="312"/>
      <c r="I40" s="312"/>
      <c r="J40" s="312"/>
      <c r="K40" s="312"/>
      <c r="L40" s="312"/>
      <c r="M40" s="312"/>
      <c r="N40" s="312"/>
      <c r="O40" s="312"/>
      <c r="P40" s="312"/>
      <c r="Q40" s="312"/>
    </row>
    <row r="41" spans="2:17" ht="18" customHeight="1" x14ac:dyDescent="0.2">
      <c r="B41" s="312"/>
      <c r="C41" s="312"/>
      <c r="D41" s="312"/>
      <c r="E41" s="312"/>
      <c r="F41" s="312"/>
      <c r="G41" s="312"/>
      <c r="H41" s="312"/>
      <c r="I41" s="312"/>
      <c r="J41" s="312"/>
      <c r="K41" s="312"/>
      <c r="L41" s="312"/>
      <c r="M41" s="312"/>
      <c r="N41" s="312"/>
      <c r="O41" s="312"/>
      <c r="P41" s="312"/>
      <c r="Q41" s="312"/>
    </row>
    <row r="42" spans="2:17" ht="18" customHeight="1" x14ac:dyDescent="0.2">
      <c r="B42" s="312"/>
      <c r="C42" s="312"/>
      <c r="D42" s="312"/>
      <c r="E42" s="312"/>
      <c r="F42" s="312"/>
      <c r="G42" s="312"/>
      <c r="H42" s="312"/>
      <c r="I42" s="312"/>
      <c r="J42" s="312"/>
      <c r="K42" s="312"/>
      <c r="L42" s="312"/>
      <c r="M42" s="312"/>
      <c r="N42" s="312"/>
      <c r="O42" s="312"/>
      <c r="P42" s="312"/>
      <c r="Q42" s="312"/>
    </row>
    <row r="43" spans="2:17" ht="18" customHeight="1" x14ac:dyDescent="0.2">
      <c r="B43" s="312"/>
      <c r="C43" s="312"/>
      <c r="D43" s="312"/>
      <c r="E43" s="312"/>
      <c r="F43" s="312"/>
      <c r="G43" s="312"/>
      <c r="H43" s="312"/>
      <c r="I43" s="312"/>
      <c r="J43" s="312"/>
      <c r="K43" s="312"/>
      <c r="L43" s="312"/>
      <c r="M43" s="312"/>
      <c r="N43" s="312"/>
      <c r="O43" s="312"/>
      <c r="P43" s="312"/>
      <c r="Q43" s="312"/>
    </row>
    <row r="44" spans="2:17" ht="18" customHeight="1" x14ac:dyDescent="0.2">
      <c r="B44" s="312"/>
      <c r="C44" s="312"/>
      <c r="D44" s="312"/>
      <c r="E44" s="312"/>
      <c r="F44" s="312"/>
      <c r="G44" s="312"/>
      <c r="H44" s="312"/>
      <c r="I44" s="312"/>
      <c r="J44" s="312"/>
      <c r="K44" s="312"/>
      <c r="L44" s="312"/>
      <c r="M44" s="312"/>
      <c r="N44" s="312"/>
      <c r="O44" s="312"/>
      <c r="P44" s="312"/>
      <c r="Q44" s="312"/>
    </row>
    <row r="45" spans="2:17" ht="14.1" customHeight="1" x14ac:dyDescent="0.2">
      <c r="B45" s="283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  <c r="O45" s="283"/>
      <c r="P45" s="283"/>
      <c r="Q45" s="283"/>
    </row>
    <row r="46" spans="2:17" ht="3" customHeight="1" x14ac:dyDescent="0.2">
      <c r="B46" s="283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  <c r="O46" s="283"/>
      <c r="P46" s="283"/>
      <c r="Q46" s="283"/>
    </row>
    <row r="47" spans="2:17" ht="3" customHeight="1" x14ac:dyDescent="0.2">
      <c r="B47" s="283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  <c r="O47" s="283"/>
      <c r="P47" s="283"/>
      <c r="Q47" s="283"/>
    </row>
    <row r="48" spans="2:17" ht="1.35" customHeight="1" x14ac:dyDescent="0.2">
      <c r="B48" s="283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  <c r="O48" s="283"/>
      <c r="P48" s="283"/>
      <c r="Q48" s="283"/>
    </row>
    <row r="49" spans="2:17" ht="1.35" customHeight="1" x14ac:dyDescent="0.2">
      <c r="B49" s="283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  <c r="O49" s="283"/>
      <c r="P49" s="283"/>
      <c r="Q49" s="283"/>
    </row>
    <row r="50" spans="2:17" ht="1.35" customHeight="1" x14ac:dyDescent="0.2">
      <c r="B50" s="283"/>
      <c r="C50" s="283"/>
      <c r="D50" s="283"/>
      <c r="E50" s="283"/>
      <c r="F50" s="283"/>
      <c r="G50" s="283"/>
      <c r="H50" s="283"/>
      <c r="I50" s="283"/>
      <c r="J50" s="283"/>
      <c r="K50" s="283"/>
      <c r="L50" s="283"/>
      <c r="M50" s="283"/>
      <c r="N50" s="283"/>
      <c r="O50" s="283"/>
      <c r="P50" s="283"/>
      <c r="Q50" s="283"/>
    </row>
    <row r="51" spans="2:17" ht="1.35" customHeight="1" x14ac:dyDescent="0.2">
      <c r="B51" s="283"/>
      <c r="C51" s="283"/>
      <c r="D51" s="283"/>
      <c r="E51" s="283"/>
      <c r="F51" s="283"/>
      <c r="G51" s="283"/>
      <c r="H51" s="283"/>
      <c r="I51" s="283"/>
      <c r="J51" s="283"/>
      <c r="K51" s="283"/>
      <c r="L51" s="283"/>
      <c r="M51" s="283"/>
      <c r="N51" s="283"/>
      <c r="O51" s="283"/>
      <c r="P51" s="283"/>
      <c r="Q51" s="283"/>
    </row>
    <row r="52" spans="2:17" ht="1.35" customHeight="1" x14ac:dyDescent="0.2">
      <c r="B52" s="283"/>
      <c r="C52" s="283"/>
      <c r="D52" s="283"/>
      <c r="E52" s="283"/>
      <c r="F52" s="283"/>
      <c r="G52" s="283"/>
      <c r="H52" s="283"/>
      <c r="I52" s="283"/>
      <c r="J52" s="283"/>
      <c r="K52" s="283"/>
      <c r="L52" s="283"/>
      <c r="M52" s="283"/>
      <c r="N52" s="283"/>
      <c r="O52" s="283"/>
      <c r="P52" s="283"/>
      <c r="Q52" s="283"/>
    </row>
    <row r="53" spans="2:17" ht="1.35" customHeight="1" x14ac:dyDescent="0.2">
      <c r="B53" s="283"/>
      <c r="C53" s="283"/>
      <c r="D53" s="283"/>
      <c r="E53" s="283"/>
      <c r="F53" s="283"/>
      <c r="G53" s="283"/>
      <c r="H53" s="283"/>
      <c r="I53" s="283"/>
      <c r="J53" s="283"/>
      <c r="K53" s="283"/>
      <c r="L53" s="283"/>
      <c r="M53" s="283"/>
      <c r="N53" s="283"/>
      <c r="O53" s="283"/>
      <c r="P53" s="283"/>
      <c r="Q53" s="283"/>
    </row>
    <row r="54" spans="2:17" ht="1.35" customHeight="1" x14ac:dyDescent="0.2">
      <c r="B54" s="283"/>
      <c r="C54" s="283"/>
      <c r="D54" s="283"/>
      <c r="E54" s="283"/>
      <c r="F54" s="283"/>
      <c r="G54" s="283"/>
      <c r="H54" s="283"/>
      <c r="I54" s="283"/>
      <c r="J54" s="283"/>
      <c r="K54" s="283"/>
      <c r="L54" s="283"/>
      <c r="M54" s="283"/>
      <c r="N54" s="283"/>
      <c r="O54" s="283"/>
      <c r="P54" s="283"/>
      <c r="Q54" s="283"/>
    </row>
    <row r="55" spans="2:17" ht="1.35" customHeight="1" x14ac:dyDescent="0.2">
      <c r="B55" s="283"/>
      <c r="C55" s="283"/>
      <c r="D55" s="283"/>
      <c r="E55" s="283"/>
      <c r="F55" s="283"/>
      <c r="G55" s="283"/>
      <c r="H55" s="283"/>
      <c r="I55" s="283"/>
      <c r="J55" s="283"/>
      <c r="K55" s="283"/>
      <c r="L55" s="283"/>
      <c r="M55" s="283"/>
      <c r="N55" s="283"/>
      <c r="O55" s="283"/>
      <c r="P55" s="283"/>
      <c r="Q55" s="283"/>
    </row>
    <row r="56" spans="2:17" ht="1.35" customHeight="1" x14ac:dyDescent="0.2">
      <c r="B56" s="283"/>
      <c r="C56" s="283"/>
      <c r="D56" s="283"/>
      <c r="E56" s="283"/>
      <c r="F56" s="283"/>
      <c r="G56" s="283"/>
      <c r="H56" s="283"/>
      <c r="I56" s="283"/>
      <c r="J56" s="283"/>
      <c r="K56" s="283"/>
      <c r="L56" s="283"/>
      <c r="M56" s="283"/>
      <c r="N56" s="283"/>
      <c r="O56" s="283"/>
      <c r="P56" s="283"/>
      <c r="Q56" s="283"/>
    </row>
    <row r="57" spans="2:17" ht="1.35" customHeight="1" x14ac:dyDescent="0.2">
      <c r="B57" s="283"/>
      <c r="C57" s="283"/>
      <c r="D57" s="283"/>
      <c r="E57" s="283"/>
      <c r="F57" s="283"/>
      <c r="G57" s="283"/>
      <c r="H57" s="283"/>
      <c r="I57" s="283"/>
      <c r="J57" s="283"/>
      <c r="K57" s="283"/>
      <c r="L57" s="283"/>
      <c r="M57" s="283"/>
      <c r="N57" s="283"/>
      <c r="O57" s="283"/>
      <c r="P57" s="283"/>
      <c r="Q57" s="283"/>
    </row>
    <row r="58" spans="2:17" ht="1.35" customHeight="1" x14ac:dyDescent="0.2">
      <c r="B58" s="283"/>
      <c r="C58" s="283"/>
      <c r="D58" s="283"/>
      <c r="E58" s="283"/>
      <c r="F58" s="283"/>
      <c r="G58" s="283"/>
      <c r="H58" s="283"/>
      <c r="I58" s="283"/>
      <c r="J58" s="283"/>
      <c r="K58" s="283"/>
      <c r="L58" s="283"/>
      <c r="M58" s="283"/>
      <c r="N58" s="283"/>
      <c r="O58" s="283"/>
      <c r="P58" s="283"/>
      <c r="Q58" s="283"/>
    </row>
    <row r="59" spans="2:17" ht="1.35" customHeight="1" x14ac:dyDescent="0.2">
      <c r="B59" s="283"/>
      <c r="C59" s="283"/>
      <c r="D59" s="283"/>
      <c r="E59" s="283"/>
      <c r="F59" s="283"/>
      <c r="G59" s="283"/>
      <c r="H59" s="283"/>
      <c r="I59" s="283"/>
      <c r="J59" s="283"/>
      <c r="K59" s="283"/>
      <c r="L59" s="283"/>
      <c r="M59" s="283"/>
      <c r="N59" s="283"/>
      <c r="O59" s="283"/>
      <c r="P59" s="283"/>
      <c r="Q59" s="283"/>
    </row>
    <row r="60" spans="2:17" ht="1.35" customHeight="1" x14ac:dyDescent="0.2">
      <c r="B60" s="283"/>
      <c r="C60" s="283"/>
      <c r="D60" s="283"/>
      <c r="E60" s="283"/>
      <c r="F60" s="283"/>
      <c r="G60" s="283"/>
      <c r="H60" s="283"/>
      <c r="I60" s="283"/>
      <c r="J60" s="283"/>
      <c r="K60" s="283"/>
      <c r="L60" s="283"/>
      <c r="M60" s="283"/>
      <c r="N60" s="283"/>
      <c r="O60" s="283"/>
      <c r="P60" s="283"/>
      <c r="Q60" s="283"/>
    </row>
    <row r="61" spans="2:17" ht="1.35" customHeight="1" x14ac:dyDescent="0.2">
      <c r="B61" s="283"/>
      <c r="C61" s="283"/>
      <c r="D61" s="283"/>
      <c r="E61" s="283"/>
      <c r="F61" s="283"/>
      <c r="G61" s="283"/>
      <c r="H61" s="283"/>
      <c r="I61" s="283"/>
      <c r="J61" s="283"/>
      <c r="K61" s="283"/>
      <c r="L61" s="283"/>
      <c r="M61" s="283"/>
      <c r="N61" s="283"/>
      <c r="O61" s="283"/>
      <c r="P61" s="283"/>
      <c r="Q61" s="283"/>
    </row>
    <row r="62" spans="2:17" ht="1.35" customHeight="1" x14ac:dyDescent="0.2">
      <c r="B62" s="283"/>
      <c r="C62" s="283"/>
      <c r="D62" s="283"/>
      <c r="E62" s="283"/>
      <c r="F62" s="283"/>
      <c r="G62" s="283"/>
      <c r="H62" s="283"/>
      <c r="I62" s="283"/>
      <c r="J62" s="283"/>
      <c r="K62" s="283"/>
      <c r="L62" s="283"/>
      <c r="M62" s="283"/>
      <c r="N62" s="283"/>
      <c r="O62" s="283"/>
      <c r="P62" s="283"/>
      <c r="Q62" s="283"/>
    </row>
    <row r="63" spans="2:17" ht="1.35" customHeight="1" x14ac:dyDescent="0.2">
      <c r="B63" s="283"/>
      <c r="C63" s="283"/>
      <c r="D63" s="283"/>
      <c r="E63" s="283"/>
      <c r="F63" s="283"/>
      <c r="G63" s="283"/>
      <c r="H63" s="283"/>
      <c r="I63" s="283"/>
      <c r="J63" s="283"/>
      <c r="K63" s="283"/>
      <c r="L63" s="283"/>
      <c r="M63" s="283"/>
      <c r="N63" s="283"/>
      <c r="O63" s="283"/>
      <c r="P63" s="283"/>
      <c r="Q63" s="283"/>
    </row>
    <row r="64" spans="2:17" ht="1.35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3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</row>
    <row r="66" spans="2:20" ht="3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</row>
    <row r="67" spans="2:20" ht="18" customHeight="1" x14ac:dyDescent="0.25">
      <c r="B67" s="36" t="s">
        <v>364</v>
      </c>
      <c r="C67" s="37"/>
    </row>
    <row r="68" spans="2:20" ht="18" customHeight="1" x14ac:dyDescent="0.2">
      <c r="B68" s="112" t="s">
        <v>365</v>
      </c>
      <c r="C68" s="84"/>
    </row>
    <row r="69" spans="2:20" ht="30" customHeight="1" x14ac:dyDescent="0.2">
      <c r="B69" s="1747"/>
      <c r="C69" s="1747"/>
      <c r="D69" s="1748" t="s">
        <v>353</v>
      </c>
      <c r="E69" s="1748"/>
      <c r="F69" s="1748"/>
      <c r="G69" s="1748"/>
      <c r="H69" s="1748"/>
      <c r="I69" s="1748"/>
      <c r="J69" s="1748"/>
      <c r="K69" s="1748"/>
      <c r="L69" s="1748" t="s">
        <v>354</v>
      </c>
      <c r="M69" s="1748"/>
      <c r="N69" s="1748"/>
      <c r="O69" s="1748"/>
      <c r="P69" s="1748"/>
      <c r="Q69" s="1753"/>
    </row>
    <row r="70" spans="2:20" ht="30" customHeight="1" x14ac:dyDescent="0.2">
      <c r="B70" s="1747"/>
      <c r="C70" s="1747"/>
      <c r="D70" s="1754" t="s">
        <v>355</v>
      </c>
      <c r="E70" s="1754"/>
      <c r="F70" s="1754" t="s">
        <v>356</v>
      </c>
      <c r="G70" s="1754"/>
      <c r="H70" s="1754" t="s">
        <v>357</v>
      </c>
      <c r="I70" s="1754"/>
      <c r="J70" s="1754" t="s">
        <v>358</v>
      </c>
      <c r="K70" s="1754"/>
      <c r="L70" s="1754" t="s">
        <v>359</v>
      </c>
      <c r="M70" s="1754"/>
      <c r="N70" s="1754" t="s">
        <v>360</v>
      </c>
      <c r="O70" s="1754"/>
      <c r="P70" s="1754" t="s">
        <v>361</v>
      </c>
      <c r="Q70" s="1755"/>
    </row>
    <row r="71" spans="2:20" ht="20.100000000000001" customHeight="1" x14ac:dyDescent="0.2">
      <c r="B71" s="1737" t="s">
        <v>190</v>
      </c>
      <c r="C71" s="1737"/>
      <c r="D71" s="380">
        <v>40.512941524475004</v>
      </c>
      <c r="E71" s="381">
        <v>44287</v>
      </c>
      <c r="F71" s="380">
        <v>33.775453635353216</v>
      </c>
      <c r="G71" s="381">
        <v>35855</v>
      </c>
      <c r="H71" s="380">
        <v>32.829207675701284</v>
      </c>
      <c r="I71" s="381">
        <v>34669</v>
      </c>
      <c r="J71" s="380">
        <v>36.467418774533328</v>
      </c>
      <c r="K71" s="381">
        <v>43952</v>
      </c>
      <c r="L71" s="380">
        <v>36.664640803332048</v>
      </c>
      <c r="M71" s="381">
        <v>35462</v>
      </c>
      <c r="N71" s="380">
        <v>46.621304378599994</v>
      </c>
      <c r="O71" s="381">
        <v>39630</v>
      </c>
      <c r="P71" s="380">
        <v>23.151742923699999</v>
      </c>
      <c r="Q71" s="1049">
        <v>44896</v>
      </c>
    </row>
    <row r="72" spans="2:20" ht="20.100000000000001" customHeight="1" x14ac:dyDescent="0.2">
      <c r="B72" s="1727" t="s">
        <v>191</v>
      </c>
      <c r="C72" s="1727"/>
      <c r="D72" s="382">
        <v>-60.143236335024994</v>
      </c>
      <c r="E72" s="378">
        <v>43983</v>
      </c>
      <c r="F72" s="382">
        <v>-72.383506836858331</v>
      </c>
      <c r="G72" s="378">
        <v>43983</v>
      </c>
      <c r="H72" s="382">
        <v>-78.78617693968333</v>
      </c>
      <c r="I72" s="378">
        <v>39873</v>
      </c>
      <c r="J72" s="382">
        <v>-30.837436947199997</v>
      </c>
      <c r="K72" s="378">
        <v>39448</v>
      </c>
      <c r="L72" s="382">
        <v>-56.590872628</v>
      </c>
      <c r="M72" s="378">
        <v>43922</v>
      </c>
      <c r="N72" s="382">
        <v>-46.378695621400006</v>
      </c>
      <c r="O72" s="378">
        <v>39783</v>
      </c>
      <c r="P72" s="382">
        <v>-32.493055077633336</v>
      </c>
      <c r="Q72" s="377">
        <v>43922</v>
      </c>
    </row>
    <row r="73" spans="2:20" ht="24" customHeight="1" x14ac:dyDescent="0.2">
      <c r="B73" s="1217">
        <v>2022</v>
      </c>
      <c r="C73" s="1217"/>
      <c r="D73" s="1739">
        <v>0.44629632250833362</v>
      </c>
      <c r="E73" s="1740"/>
      <c r="F73" s="1739">
        <v>-13.607683906591665</v>
      </c>
      <c r="G73" s="1740"/>
      <c r="H73" s="1739">
        <v>-13.787062226958334</v>
      </c>
      <c r="I73" s="1740"/>
      <c r="J73" s="1739">
        <v>2.0391920386416666</v>
      </c>
      <c r="K73" s="1740"/>
      <c r="L73" s="1739">
        <v>0.45326252536666628</v>
      </c>
      <c r="M73" s="1740"/>
      <c r="N73" s="1739">
        <v>23.294510305475004</v>
      </c>
      <c r="O73" s="1740"/>
      <c r="P73" s="1739">
        <v>9.3891553792583338</v>
      </c>
      <c r="Q73" s="1745"/>
      <c r="T73" s="835"/>
    </row>
    <row r="74" spans="2:20" ht="24" customHeight="1" x14ac:dyDescent="0.2">
      <c r="B74" s="1217">
        <v>2023</v>
      </c>
      <c r="C74" s="1217"/>
      <c r="D74" s="1739">
        <v>-8.9738214814250004</v>
      </c>
      <c r="E74" s="1740"/>
      <c r="F74" s="1739">
        <v>-22.450849361308332</v>
      </c>
      <c r="G74" s="1740"/>
      <c r="H74" s="1739">
        <v>-21.264945625416669</v>
      </c>
      <c r="I74" s="1740"/>
      <c r="J74" s="1739">
        <v>8.9033663313416671</v>
      </c>
      <c r="K74" s="1740"/>
      <c r="L74" s="1739">
        <v>0.21251336464166684</v>
      </c>
      <c r="M74" s="1740"/>
      <c r="N74" s="1739">
        <v>-4.7416073962250005</v>
      </c>
      <c r="O74" s="1740"/>
      <c r="P74" s="1739">
        <v>5.2034662395416662</v>
      </c>
      <c r="Q74" s="1745"/>
      <c r="T74" s="835"/>
    </row>
    <row r="75" spans="2:20" ht="24" customHeight="1" x14ac:dyDescent="0.2">
      <c r="B75" s="1217">
        <v>2024</v>
      </c>
      <c r="C75" s="1217"/>
      <c r="D75" s="1739">
        <v>-2.1574595788166668</v>
      </c>
      <c r="E75" s="1740"/>
      <c r="F75" s="1739">
        <v>-17.195265169283335</v>
      </c>
      <c r="G75" s="1740"/>
      <c r="H75" s="1739">
        <v>-16.821732224216667</v>
      </c>
      <c r="I75" s="1740"/>
      <c r="J75" s="1739">
        <v>5.0658667673166677</v>
      </c>
      <c r="K75" s="1740"/>
      <c r="L75" s="1739">
        <v>4.0065786008249997</v>
      </c>
      <c r="M75" s="1740"/>
      <c r="N75" s="1739">
        <v>1.7079645977166669</v>
      </c>
      <c r="O75" s="1740"/>
      <c r="P75" s="1739">
        <v>5.2626675162916667</v>
      </c>
      <c r="Q75" s="1745"/>
      <c r="T75" s="835"/>
    </row>
    <row r="76" spans="2:20" ht="24" customHeight="1" x14ac:dyDescent="0.2">
      <c r="B76" s="1255"/>
      <c r="C76" s="1255"/>
      <c r="D76" s="1699"/>
      <c r="E76" s="1699"/>
      <c r="F76" s="1699"/>
      <c r="G76" s="1699"/>
      <c r="H76" s="1699"/>
      <c r="I76" s="1699"/>
      <c r="J76" s="1699"/>
      <c r="K76" s="1699"/>
      <c r="L76" s="1699"/>
      <c r="M76" s="1699"/>
      <c r="N76" s="1699"/>
      <c r="O76" s="1699"/>
      <c r="P76" s="1699"/>
      <c r="Q76" s="1305"/>
      <c r="T76" s="835"/>
    </row>
    <row r="77" spans="2:20" ht="24" customHeight="1" x14ac:dyDescent="0.2">
      <c r="B77" s="50" t="s">
        <v>989</v>
      </c>
      <c r="C77" s="51" t="s">
        <v>992</v>
      </c>
      <c r="D77" s="1699">
        <v>-2.0720244321000001</v>
      </c>
      <c r="E77" s="1699"/>
      <c r="F77" s="1699">
        <v>-19.966576251100001</v>
      </c>
      <c r="G77" s="1699"/>
      <c r="H77" s="1699">
        <v>-16.283193572999998</v>
      </c>
      <c r="I77" s="1699"/>
      <c r="J77" s="1699">
        <v>6.7801511870000004</v>
      </c>
      <c r="K77" s="1699"/>
      <c r="L77" s="1699">
        <v>10.0552309508</v>
      </c>
      <c r="M77" s="1699"/>
      <c r="N77" s="1699">
        <v>-3.7156605587999998</v>
      </c>
      <c r="O77" s="1699"/>
      <c r="P77" s="1699">
        <v>4.0252122234999996</v>
      </c>
      <c r="Q77" s="1305"/>
      <c r="T77" s="835"/>
    </row>
    <row r="78" spans="2:20" ht="24" customHeight="1" x14ac:dyDescent="0.2">
      <c r="B78" s="50" t="s">
        <v>991</v>
      </c>
      <c r="C78" s="51" t="s">
        <v>993</v>
      </c>
      <c r="D78" s="1699">
        <v>-2.7603561840999999</v>
      </c>
      <c r="E78" s="1699"/>
      <c r="F78" s="1699">
        <v>-20.291670772900002</v>
      </c>
      <c r="G78" s="1699"/>
      <c r="H78" s="1699">
        <v>-20.377079199000001</v>
      </c>
      <c r="I78" s="1699"/>
      <c r="J78" s="1699">
        <v>6.1147175591999998</v>
      </c>
      <c r="K78" s="1699"/>
      <c r="L78" s="1699">
        <v>8.3866930906999997</v>
      </c>
      <c r="M78" s="1699"/>
      <c r="N78" s="1699">
        <v>-0.3106087984</v>
      </c>
      <c r="O78" s="1699"/>
      <c r="P78" s="1699">
        <v>4.3519588973000003</v>
      </c>
      <c r="Q78" s="1305"/>
      <c r="T78" s="835"/>
    </row>
    <row r="79" spans="2:20" ht="24" customHeight="1" x14ac:dyDescent="0.2">
      <c r="B79" s="50" t="s">
        <v>991</v>
      </c>
      <c r="C79" s="51" t="s">
        <v>994</v>
      </c>
      <c r="D79" s="1699">
        <v>1.3047225684999999</v>
      </c>
      <c r="E79" s="1699"/>
      <c r="F79" s="1699">
        <v>-16.5516465615</v>
      </c>
      <c r="G79" s="1699"/>
      <c r="H79" s="1699">
        <v>-17.429859053200001</v>
      </c>
      <c r="I79" s="1699"/>
      <c r="J79" s="1699">
        <v>3.9509494474000002</v>
      </c>
      <c r="K79" s="1699"/>
      <c r="L79" s="1699">
        <v>8.8530193687000001</v>
      </c>
      <c r="M79" s="1699"/>
      <c r="N79" s="1699">
        <v>-1.2310934171000001</v>
      </c>
      <c r="O79" s="1699"/>
      <c r="P79" s="1699">
        <v>2.6055099932000001</v>
      </c>
      <c r="Q79" s="1305"/>
      <c r="T79" s="835"/>
    </row>
    <row r="80" spans="2:20" ht="24" customHeight="1" x14ac:dyDescent="0.2">
      <c r="B80" s="50" t="s">
        <v>991</v>
      </c>
      <c r="C80" s="51" t="s">
        <v>995</v>
      </c>
      <c r="D80" s="1699">
        <v>5.9752674912000003</v>
      </c>
      <c r="E80" s="1699"/>
      <c r="F80" s="1699">
        <v>-13.916707779499999</v>
      </c>
      <c r="G80" s="1699"/>
      <c r="H80" s="1699">
        <v>-13.767822535800001</v>
      </c>
      <c r="I80" s="1699"/>
      <c r="J80" s="1699">
        <v>4.2115040867999998</v>
      </c>
      <c r="K80" s="1699"/>
      <c r="L80" s="1699">
        <v>6.0712744710999997</v>
      </c>
      <c r="M80" s="1699"/>
      <c r="N80" s="1699">
        <v>3.1239004744000001</v>
      </c>
      <c r="O80" s="1699"/>
      <c r="P80" s="1699">
        <v>2.9009009315999998</v>
      </c>
      <c r="Q80" s="1305"/>
      <c r="T80" s="835"/>
    </row>
    <row r="81" spans="2:20" ht="24" customHeight="1" x14ac:dyDescent="0.2">
      <c r="B81" s="50" t="s">
        <v>991</v>
      </c>
      <c r="C81" s="51" t="s">
        <v>996</v>
      </c>
      <c r="D81" s="1699">
        <v>-4.1619457313000003</v>
      </c>
      <c r="E81" s="1699"/>
      <c r="F81" s="1699">
        <v>-21.225850561600001</v>
      </c>
      <c r="G81" s="1699"/>
      <c r="H81" s="1699">
        <v>-17.748040193600001</v>
      </c>
      <c r="I81" s="1699"/>
      <c r="J81" s="1699">
        <v>4.0525294875000002</v>
      </c>
      <c r="K81" s="1699"/>
      <c r="L81" s="1699">
        <v>1.6359169158</v>
      </c>
      <c r="M81" s="1699"/>
      <c r="N81" s="1699">
        <v>3.9224385007000002</v>
      </c>
      <c r="O81" s="1699"/>
      <c r="P81" s="1699">
        <v>2.4653502257</v>
      </c>
      <c r="Q81" s="1305"/>
      <c r="T81" s="835"/>
    </row>
    <row r="82" spans="2:20" ht="24" customHeight="1" x14ac:dyDescent="0.2">
      <c r="B82" s="50" t="s">
        <v>991</v>
      </c>
      <c r="C82" s="51" t="s">
        <v>997</v>
      </c>
      <c r="D82" s="1699">
        <v>2.1167962785999999</v>
      </c>
      <c r="E82" s="1699"/>
      <c r="F82" s="1699">
        <v>-14.423048293200001</v>
      </c>
      <c r="G82" s="1699"/>
      <c r="H82" s="1699">
        <v>-15.670591766699999</v>
      </c>
      <c r="I82" s="1699"/>
      <c r="J82" s="1699">
        <v>3.6015494340999998</v>
      </c>
      <c r="K82" s="1699"/>
      <c r="L82" s="1699">
        <v>2.1865225891</v>
      </c>
      <c r="M82" s="1699"/>
      <c r="N82" s="1699">
        <v>-0.82517113119999996</v>
      </c>
      <c r="O82" s="1699"/>
      <c r="P82" s="1699">
        <v>3.7333483789000002</v>
      </c>
      <c r="Q82" s="1305"/>
      <c r="T82" s="835"/>
    </row>
    <row r="83" spans="2:20" ht="24" customHeight="1" x14ac:dyDescent="0.2">
      <c r="B83" s="50" t="s">
        <v>991</v>
      </c>
      <c r="C83" s="51" t="s">
        <v>998</v>
      </c>
      <c r="D83" s="1699">
        <v>-6.6081319697999996</v>
      </c>
      <c r="E83" s="1699"/>
      <c r="F83" s="1699">
        <v>-19.445793868999999</v>
      </c>
      <c r="G83" s="1699"/>
      <c r="H83" s="1699">
        <v>-19.303803883400001</v>
      </c>
      <c r="I83" s="1699"/>
      <c r="J83" s="1699">
        <v>3.5196419517000002</v>
      </c>
      <c r="K83" s="1699"/>
      <c r="L83" s="1699">
        <v>5.0855149426999997</v>
      </c>
      <c r="M83" s="1699"/>
      <c r="N83" s="1699">
        <v>-4.8324419443000002</v>
      </c>
      <c r="O83" s="1699"/>
      <c r="P83" s="1699">
        <v>2.7104532959999998</v>
      </c>
      <c r="Q83" s="1305"/>
      <c r="T83" s="835"/>
    </row>
    <row r="84" spans="2:20" ht="24" customHeight="1" x14ac:dyDescent="0.2">
      <c r="B84" s="50" t="s">
        <v>991</v>
      </c>
      <c r="C84" s="51" t="s">
        <v>999</v>
      </c>
      <c r="D84" s="1699">
        <v>-1.3428758107000001</v>
      </c>
      <c r="E84" s="1699"/>
      <c r="F84" s="1699">
        <v>-13.474016304899999</v>
      </c>
      <c r="G84" s="1699"/>
      <c r="H84" s="1699">
        <v>-14.0868638037</v>
      </c>
      <c r="I84" s="1699"/>
      <c r="J84" s="1699">
        <v>3.6249179169999999</v>
      </c>
      <c r="K84" s="1699"/>
      <c r="L84" s="1699">
        <v>0.57109221779999997</v>
      </c>
      <c r="M84" s="1699"/>
      <c r="N84" s="1699">
        <v>14.8915145872</v>
      </c>
      <c r="O84" s="1699"/>
      <c r="P84" s="1699">
        <v>1.5289765640999999</v>
      </c>
      <c r="Q84" s="1305"/>
      <c r="T84" s="835"/>
    </row>
    <row r="85" spans="2:20" ht="24" customHeight="1" x14ac:dyDescent="0.2">
      <c r="B85" s="50" t="s">
        <v>991</v>
      </c>
      <c r="C85" s="51" t="s">
        <v>1000</v>
      </c>
      <c r="D85" s="1699">
        <v>-0.73819287330000005</v>
      </c>
      <c r="E85" s="1699"/>
      <c r="F85" s="1699">
        <v>-14.892861526200001</v>
      </c>
      <c r="G85" s="1699"/>
      <c r="H85" s="1699">
        <v>-16.219819070100002</v>
      </c>
      <c r="I85" s="1699"/>
      <c r="J85" s="1699">
        <v>2.9912446451000001</v>
      </c>
      <c r="K85" s="1699"/>
      <c r="L85" s="1699">
        <v>-4.3925784708000002</v>
      </c>
      <c r="M85" s="1699"/>
      <c r="N85" s="1699">
        <v>-1.3588524254000001</v>
      </c>
      <c r="O85" s="1699"/>
      <c r="P85" s="1699">
        <v>1.4412328914000001</v>
      </c>
      <c r="Q85" s="1305"/>
      <c r="T85" s="835"/>
    </row>
    <row r="86" spans="2:20" ht="24" customHeight="1" x14ac:dyDescent="0.2">
      <c r="B86" s="50" t="s">
        <v>991</v>
      </c>
      <c r="C86" s="51" t="s">
        <v>1001</v>
      </c>
      <c r="D86" s="1699">
        <v>-4.4938000588999998</v>
      </c>
      <c r="E86" s="1699"/>
      <c r="F86" s="1699">
        <v>-13.503857122199999</v>
      </c>
      <c r="G86" s="1699"/>
      <c r="H86" s="1699">
        <v>-15.5904314671</v>
      </c>
      <c r="I86" s="1699"/>
      <c r="J86" s="1699">
        <v>4.0307181156</v>
      </c>
      <c r="K86" s="1699"/>
      <c r="L86" s="1699">
        <v>-4.1225694455999999</v>
      </c>
      <c r="M86" s="1699"/>
      <c r="N86" s="1699">
        <v>2.6391479360000001</v>
      </c>
      <c r="O86" s="1699"/>
      <c r="P86" s="1699">
        <v>1.8912497345999999</v>
      </c>
      <c r="Q86" s="1305"/>
      <c r="T86" s="835"/>
    </row>
    <row r="87" spans="2:20" ht="24" customHeight="1" x14ac:dyDescent="0.2">
      <c r="B87" s="50" t="s">
        <v>1002</v>
      </c>
      <c r="C87" s="51" t="s">
        <v>1003</v>
      </c>
      <c r="D87" s="1699">
        <v>-9.7872267107000006</v>
      </c>
      <c r="E87" s="1699"/>
      <c r="F87" s="1699">
        <v>-20.871404081800002</v>
      </c>
      <c r="G87" s="1699"/>
      <c r="H87" s="1699">
        <v>-20.810828632300002</v>
      </c>
      <c r="I87" s="1699"/>
      <c r="J87" s="1699">
        <v>9.4415684799999997E-2</v>
      </c>
      <c r="K87" s="1699"/>
      <c r="L87" s="1699">
        <v>2.5491869821000002</v>
      </c>
      <c r="M87" s="1699"/>
      <c r="N87" s="1699">
        <v>9.3699771424999998</v>
      </c>
      <c r="O87" s="1699"/>
      <c r="P87" s="1699">
        <v>1.8815067214000001</v>
      </c>
      <c r="Q87" s="1305"/>
      <c r="T87" s="835"/>
    </row>
    <row r="88" spans="2:20" ht="24" customHeight="1" x14ac:dyDescent="0.2">
      <c r="B88" s="50" t="s">
        <v>991</v>
      </c>
      <c r="C88" s="51" t="s">
        <v>990</v>
      </c>
      <c r="D88" s="1699">
        <v>-0.87602448629999996</v>
      </c>
      <c r="E88" s="1699"/>
      <c r="F88" s="1699">
        <v>-14.994797005500001</v>
      </c>
      <c r="G88" s="1699"/>
      <c r="H88" s="1699">
        <v>-14.5628400088</v>
      </c>
      <c r="I88" s="1699"/>
      <c r="J88" s="1699">
        <v>3.0604152448000002</v>
      </c>
      <c r="K88" s="1699"/>
      <c r="L88" s="1699">
        <v>5.7441448594000004</v>
      </c>
      <c r="M88" s="1699"/>
      <c r="N88" s="1699">
        <v>23.525327163699998</v>
      </c>
      <c r="O88" s="1699"/>
      <c r="P88" s="1699">
        <v>2.0132616515000001</v>
      </c>
      <c r="Q88" s="1305"/>
      <c r="T88" s="835"/>
    </row>
    <row r="89" spans="2:20" ht="24" customHeight="1" x14ac:dyDescent="0.2">
      <c r="B89" s="50" t="s">
        <v>991</v>
      </c>
      <c r="C89" s="51" t="s">
        <v>992</v>
      </c>
      <c r="D89" s="1699">
        <v>-7.1784031569</v>
      </c>
      <c r="E89" s="1699"/>
      <c r="F89" s="1699">
        <v>-15.794124459100001</v>
      </c>
      <c r="G89" s="1699"/>
      <c r="H89" s="1699">
        <v>-16.0680113592</v>
      </c>
      <c r="I89" s="1699"/>
      <c r="J89" s="1699">
        <v>3.5652105885999998</v>
      </c>
      <c r="K89" s="1699"/>
      <c r="L89" s="1699">
        <v>2.6043501100999999</v>
      </c>
      <c r="M89" s="1699"/>
      <c r="N89" s="1699">
        <v>20.630043046000001</v>
      </c>
      <c r="O89" s="1699"/>
      <c r="P89" s="1699">
        <v>2.4625241990000002</v>
      </c>
      <c r="Q89" s="1305"/>
      <c r="T89" s="835"/>
    </row>
    <row r="90" spans="2:20" ht="24" customHeight="1" x14ac:dyDescent="0.2">
      <c r="B90" s="50" t="s">
        <v>991</v>
      </c>
      <c r="C90" s="51" t="s">
        <v>993</v>
      </c>
      <c r="D90" s="1699">
        <v>-16.559900797000001</v>
      </c>
      <c r="E90" s="1699"/>
      <c r="F90" s="1699">
        <v>-16.045370168000002</v>
      </c>
      <c r="G90" s="1699"/>
      <c r="H90" s="1699">
        <v>-18.150551413999999</v>
      </c>
      <c r="I90" s="1699"/>
      <c r="J90" s="1699">
        <v>4.8175773827999997</v>
      </c>
      <c r="K90" s="1699"/>
      <c r="L90" s="1699">
        <v>5.1604361432000001</v>
      </c>
      <c r="M90" s="1699"/>
      <c r="N90" s="1699">
        <v>21.255165395900001</v>
      </c>
      <c r="O90" s="1699"/>
      <c r="P90" s="1699">
        <v>2.1604063937000002</v>
      </c>
      <c r="Q90" s="1305"/>
      <c r="T90" s="835"/>
    </row>
    <row r="91" spans="2:20" ht="24" customHeight="1" x14ac:dyDescent="0.2">
      <c r="B91" s="50" t="s">
        <v>991</v>
      </c>
      <c r="C91" s="51" t="s">
        <v>994</v>
      </c>
      <c r="D91" s="1699">
        <v>-4.7960849156999998</v>
      </c>
      <c r="E91" s="1699"/>
      <c r="F91" s="1699">
        <v>-16.413718266499998</v>
      </c>
      <c r="G91" s="1699"/>
      <c r="H91" s="1699">
        <v>-16.2784942589</v>
      </c>
      <c r="I91" s="1699"/>
      <c r="J91" s="1699">
        <v>3.4172716879</v>
      </c>
      <c r="K91" s="1699"/>
      <c r="L91" s="1699">
        <v>5.4809240029000001</v>
      </c>
      <c r="M91" s="1699"/>
      <c r="N91" s="1699">
        <v>3.1638757633000001</v>
      </c>
      <c r="O91" s="1699"/>
      <c r="P91" s="1699">
        <v>-0.27078647379999998</v>
      </c>
      <c r="Q91" s="1305"/>
      <c r="T91" s="835"/>
    </row>
    <row r="92" spans="2:20" ht="24" customHeight="1" x14ac:dyDescent="0.2">
      <c r="B92" s="50" t="s">
        <v>991</v>
      </c>
      <c r="C92" s="51" t="s">
        <v>995</v>
      </c>
      <c r="D92" s="1699">
        <v>3.9111267694</v>
      </c>
      <c r="E92" s="1699"/>
      <c r="F92" s="1699">
        <v>-15.3868209422</v>
      </c>
      <c r="G92" s="1699"/>
      <c r="H92" s="1699">
        <v>-14.229761333700001</v>
      </c>
      <c r="I92" s="1699"/>
      <c r="J92" s="1699">
        <v>4.7133209927999999</v>
      </c>
      <c r="K92" s="1699"/>
      <c r="L92" s="1699">
        <v>1.1584004860999999</v>
      </c>
      <c r="M92" s="1699"/>
      <c r="N92" s="1699">
        <v>-0.71424356789999999</v>
      </c>
      <c r="O92" s="1699"/>
      <c r="P92" s="1699">
        <v>3.0023109637999998</v>
      </c>
      <c r="Q92" s="1305"/>
      <c r="T92" s="835"/>
    </row>
    <row r="93" spans="2:20" ht="24" customHeight="1" x14ac:dyDescent="0.2">
      <c r="B93" s="50" t="s">
        <v>991</v>
      </c>
      <c r="C93" s="51" t="s">
        <v>996</v>
      </c>
      <c r="D93" s="1699">
        <v>3.7029216573000001</v>
      </c>
      <c r="E93" s="1699"/>
      <c r="F93" s="1699">
        <v>-12.4941907158</v>
      </c>
      <c r="G93" s="1699"/>
      <c r="H93" s="1699">
        <v>-14.2168440428</v>
      </c>
      <c r="I93" s="1699"/>
      <c r="J93" s="1699">
        <v>5.3607507131999999</v>
      </c>
      <c r="K93" s="1699"/>
      <c r="L93" s="1699">
        <v>2.8630175777</v>
      </c>
      <c r="M93" s="1699"/>
      <c r="N93" s="1699">
        <v>15.686383254200001</v>
      </c>
      <c r="O93" s="1699"/>
      <c r="P93" s="1699">
        <v>6.2520903849999998</v>
      </c>
      <c r="Q93" s="1305"/>
      <c r="T93" s="835"/>
    </row>
    <row r="94" spans="2:20" ht="24" customHeight="1" x14ac:dyDescent="0.2">
      <c r="B94" s="50" t="s">
        <v>991</v>
      </c>
      <c r="C94" s="51" t="s">
        <v>997</v>
      </c>
      <c r="D94" s="1699">
        <v>21.356638225800001</v>
      </c>
      <c r="E94" s="1699"/>
      <c r="F94" s="1699">
        <v>-15.419843631399999</v>
      </c>
      <c r="G94" s="1699"/>
      <c r="H94" s="1699">
        <v>-16.325652850699999</v>
      </c>
      <c r="I94" s="1699"/>
      <c r="J94" s="1699">
        <v>3.4708993423000001</v>
      </c>
      <c r="K94" s="1699"/>
      <c r="L94" s="1699">
        <v>2.4722540745999999</v>
      </c>
      <c r="M94" s="1699"/>
      <c r="N94" s="1699">
        <v>-3.6294999549</v>
      </c>
      <c r="O94" s="1699"/>
      <c r="P94" s="1699">
        <v>0.88714334750000001</v>
      </c>
      <c r="Q94" s="1305"/>
      <c r="T94" s="835"/>
    </row>
    <row r="95" spans="2:20" ht="2.1" customHeight="1" x14ac:dyDescent="0.2">
      <c r="B95" s="355"/>
      <c r="C95" s="356"/>
      <c r="D95" s="1752"/>
      <c r="E95" s="1752"/>
      <c r="F95" s="1752"/>
      <c r="G95" s="1752"/>
      <c r="H95" s="1752"/>
      <c r="I95" s="1752"/>
      <c r="J95" s="1752"/>
      <c r="K95" s="1752"/>
      <c r="L95" s="1752"/>
      <c r="M95" s="1752"/>
      <c r="N95" s="1752"/>
      <c r="O95" s="1752"/>
      <c r="P95" s="1752"/>
      <c r="Q95" s="1752"/>
    </row>
    <row r="96" spans="2:20" s="222" customFormat="1" ht="18" customHeight="1" x14ac:dyDescent="0.2">
      <c r="B96" s="221" t="s">
        <v>350</v>
      </c>
      <c r="C96" s="221"/>
    </row>
    <row r="97" spans="2:17" ht="18" customHeight="1" x14ac:dyDescent="0.2">
      <c r="B97" s="312"/>
      <c r="C97" s="312"/>
      <c r="D97" s="312"/>
      <c r="E97" s="312"/>
      <c r="F97" s="312"/>
      <c r="G97" s="312"/>
      <c r="H97" s="312"/>
      <c r="I97" s="312"/>
      <c r="J97" s="312"/>
      <c r="K97" s="312"/>
      <c r="L97" s="312"/>
      <c r="M97" s="312"/>
      <c r="N97" s="312"/>
      <c r="O97" s="312"/>
      <c r="P97" s="312"/>
      <c r="Q97" s="312"/>
    </row>
    <row r="98" spans="2:17" ht="18" customHeight="1" x14ac:dyDescent="0.2">
      <c r="B98" s="283"/>
      <c r="C98" s="283"/>
      <c r="D98" s="283"/>
      <c r="E98" s="283"/>
      <c r="F98" s="283"/>
      <c r="G98" s="283"/>
      <c r="H98" s="283"/>
      <c r="I98" s="283"/>
      <c r="J98" s="283"/>
      <c r="K98" s="283"/>
      <c r="L98" s="283"/>
      <c r="M98" s="283"/>
      <c r="N98" s="283"/>
      <c r="O98" s="283"/>
      <c r="P98" s="283"/>
      <c r="Q98" s="283"/>
    </row>
    <row r="99" spans="2:17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ht="4.3499999999999996" customHeight="1" x14ac:dyDescent="0.2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  <c r="P100" s="129"/>
      <c r="Q100" s="129"/>
    </row>
    <row r="101" spans="2:17" ht="18" customHeight="1" x14ac:dyDescent="0.25">
      <c r="B101" s="108" t="s">
        <v>946</v>
      </c>
      <c r="C101" s="108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111" t="s">
        <v>1004</v>
      </c>
    </row>
    <row r="102" spans="2:17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2">
      <c r="B103" s="40"/>
      <c r="C103" s="40"/>
      <c r="D103" s="459"/>
      <c r="E103" s="459"/>
      <c r="F103" s="459"/>
      <c r="G103" s="459"/>
      <c r="H103" s="459"/>
      <c r="I103" s="459"/>
      <c r="J103" s="459"/>
      <c r="K103" s="459"/>
      <c r="L103" s="459"/>
      <c r="M103" s="459"/>
      <c r="N103" s="459"/>
      <c r="O103" s="459"/>
      <c r="P103" s="459"/>
      <c r="Q103" s="459"/>
    </row>
    <row r="104" spans="2:17" ht="18" customHeight="1" x14ac:dyDescent="0.2">
      <c r="B104" s="40"/>
      <c r="C104" s="40"/>
      <c r="D104" s="459"/>
      <c r="E104" s="459"/>
      <c r="F104" s="459"/>
      <c r="G104" s="459"/>
      <c r="H104" s="459"/>
      <c r="I104" s="459"/>
      <c r="J104" s="459"/>
      <c r="K104" s="459"/>
      <c r="L104" s="459"/>
      <c r="M104" s="459"/>
      <c r="N104" s="459"/>
      <c r="O104" s="459"/>
      <c r="P104" s="459"/>
      <c r="Q104" s="459"/>
    </row>
    <row r="105" spans="2:17" s="468" customFormat="1" ht="18" customHeight="1" x14ac:dyDescent="0.2">
      <c r="B105" s="459"/>
      <c r="C105" s="459"/>
      <c r="D105" s="1255"/>
      <c r="E105" s="1255"/>
      <c r="F105" s="1255"/>
      <c r="G105" s="1255"/>
      <c r="H105" s="1255"/>
      <c r="I105" s="1255"/>
      <c r="J105" s="1255"/>
      <c r="K105" s="1255"/>
      <c r="L105" s="1255"/>
      <c r="M105" s="1255"/>
      <c r="N105" s="1255"/>
      <c r="O105" s="1255"/>
      <c r="P105" s="1255"/>
      <c r="Q105" s="1255"/>
    </row>
    <row r="106" spans="2:17" s="468" customFormat="1" ht="18" customHeight="1" x14ac:dyDescent="0.2">
      <c r="B106" s="459"/>
      <c r="C106" s="459"/>
      <c r="D106" s="1255"/>
      <c r="E106" s="1255"/>
      <c r="F106" s="1255"/>
      <c r="G106" s="1255"/>
      <c r="H106" s="1255"/>
      <c r="I106" s="1255"/>
      <c r="J106" s="1255"/>
      <c r="K106" s="1255"/>
      <c r="L106" s="1255"/>
      <c r="M106" s="1255"/>
      <c r="N106" s="1255"/>
      <c r="O106" s="1255"/>
      <c r="P106" s="1255"/>
      <c r="Q106" s="1255"/>
    </row>
    <row r="107" spans="2:17" s="468" customFormat="1" ht="18" customHeight="1" x14ac:dyDescent="0.2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</row>
    <row r="108" spans="2:17" s="468" customFormat="1" ht="18" customHeight="1" x14ac:dyDescent="0.2">
      <c r="B108" s="459"/>
      <c r="C108" s="459"/>
      <c r="D108" s="1255"/>
      <c r="E108" s="1255"/>
      <c r="F108" s="1255"/>
      <c r="G108" s="1255"/>
      <c r="H108" s="1255"/>
      <c r="I108" s="1255"/>
      <c r="J108" s="1255"/>
      <c r="K108" s="1255"/>
      <c r="L108" s="1255"/>
      <c r="M108" s="1255"/>
      <c r="N108" s="1255"/>
      <c r="O108" s="1255"/>
      <c r="P108" s="1255"/>
      <c r="Q108" s="1255"/>
    </row>
    <row r="109" spans="2:17" s="468" customFormat="1" ht="18" customHeight="1" x14ac:dyDescent="0.2">
      <c r="B109" s="459"/>
      <c r="C109" s="459"/>
      <c r="D109" s="1255"/>
      <c r="E109" s="1255"/>
      <c r="F109" s="1255"/>
      <c r="G109" s="1255"/>
      <c r="H109" s="1255"/>
      <c r="I109" s="1255"/>
      <c r="J109" s="1255"/>
      <c r="K109" s="1255"/>
      <c r="L109" s="1255"/>
      <c r="M109" s="1255"/>
      <c r="N109" s="1255"/>
      <c r="O109" s="1255"/>
      <c r="P109" s="1255"/>
      <c r="Q109" s="1255"/>
    </row>
    <row r="110" spans="2:17" s="468" customFormat="1" ht="18" customHeight="1" x14ac:dyDescent="0.2">
      <c r="B110" s="459"/>
      <c r="C110" s="459"/>
      <c r="D110" s="459"/>
      <c r="E110" s="459"/>
      <c r="F110" s="459"/>
      <c r="G110" s="459"/>
      <c r="H110" s="459"/>
      <c r="I110" s="459"/>
      <c r="J110" s="459"/>
      <c r="K110" s="459"/>
      <c r="L110" s="459"/>
      <c r="M110" s="459"/>
      <c r="N110" s="459"/>
      <c r="O110" s="459"/>
      <c r="P110" s="459"/>
      <c r="Q110" s="459"/>
    </row>
    <row r="111" spans="2:17" ht="18" customHeight="1" x14ac:dyDescent="0.2">
      <c r="B111" s="40"/>
      <c r="C111" s="40"/>
      <c r="D111" s="459"/>
      <c r="E111" s="459"/>
      <c r="F111" s="459"/>
      <c r="G111" s="459"/>
      <c r="H111" s="459"/>
      <c r="I111" s="459"/>
      <c r="J111" s="459"/>
      <c r="K111" s="459"/>
      <c r="L111" s="459"/>
      <c r="M111" s="459"/>
      <c r="N111" s="459"/>
      <c r="O111" s="459"/>
      <c r="P111" s="459"/>
      <c r="Q111" s="459"/>
    </row>
    <row r="112" spans="2:17" ht="18" customHeight="1" x14ac:dyDescent="0.2">
      <c r="B112" s="40"/>
      <c r="C112" s="40"/>
      <c r="D112" s="1230"/>
      <c r="E112" s="1230"/>
      <c r="F112" s="1230"/>
      <c r="G112" s="1230"/>
      <c r="H112" s="1230"/>
      <c r="I112" s="1230"/>
      <c r="J112" s="1230"/>
      <c r="K112" s="1230"/>
      <c r="L112" s="1230"/>
      <c r="M112" s="1230"/>
      <c r="N112" s="1230"/>
      <c r="O112" s="1230"/>
      <c r="P112" s="1230"/>
      <c r="Q112" s="1230"/>
    </row>
    <row r="113" spans="4:17" ht="18" customHeight="1" x14ac:dyDescent="0.2">
      <c r="D113" s="1230"/>
      <c r="E113" s="1230"/>
      <c r="F113" s="1230"/>
      <c r="G113" s="1230"/>
      <c r="H113" s="1230"/>
      <c r="I113" s="1230"/>
      <c r="J113" s="1230"/>
      <c r="K113" s="1230"/>
      <c r="L113" s="1230"/>
      <c r="M113" s="1230"/>
      <c r="N113" s="1230"/>
      <c r="O113" s="1230"/>
      <c r="P113" s="1230"/>
      <c r="Q113" s="1230"/>
    </row>
    <row r="114" spans="4:17" ht="18" customHeight="1" x14ac:dyDescent="0.2">
      <c r="D114" s="834"/>
      <c r="E114" s="834"/>
      <c r="F114" s="834"/>
      <c r="G114" s="834"/>
      <c r="H114" s="834"/>
      <c r="I114" s="834"/>
      <c r="J114" s="834"/>
      <c r="K114" s="834"/>
      <c r="L114" s="834"/>
      <c r="M114" s="834"/>
      <c r="N114" s="834"/>
      <c r="O114" s="834"/>
      <c r="P114" s="834"/>
      <c r="Q114" s="834"/>
    </row>
    <row r="115" spans="4:17" ht="18" customHeight="1" x14ac:dyDescent="0.2">
      <c r="D115" s="1230"/>
      <c r="E115" s="1230"/>
      <c r="F115" s="1230"/>
      <c r="G115" s="1230"/>
      <c r="H115" s="1230"/>
      <c r="I115" s="1230"/>
      <c r="J115" s="1230"/>
      <c r="K115" s="1230"/>
      <c r="L115" s="1230"/>
      <c r="M115" s="1230"/>
      <c r="N115" s="1230"/>
      <c r="O115" s="1230"/>
      <c r="P115" s="1230"/>
      <c r="Q115" s="1230"/>
    </row>
    <row r="116" spans="4:17" ht="18" customHeight="1" x14ac:dyDescent="0.2">
      <c r="D116" s="1230"/>
      <c r="E116" s="1230"/>
      <c r="F116" s="1230"/>
      <c r="G116" s="1230"/>
      <c r="H116" s="1230"/>
      <c r="I116" s="1230"/>
      <c r="J116" s="1230"/>
      <c r="K116" s="1230"/>
      <c r="L116" s="1230"/>
      <c r="M116" s="1230"/>
      <c r="N116" s="1230"/>
      <c r="O116" s="1230"/>
      <c r="P116" s="1230"/>
      <c r="Q116" s="1230"/>
    </row>
  </sheetData>
  <mergeCells count="410">
    <mergeCell ref="D115:E115"/>
    <mergeCell ref="F115:G115"/>
    <mergeCell ref="H115:I115"/>
    <mergeCell ref="J115:K115"/>
    <mergeCell ref="L115:M115"/>
    <mergeCell ref="N115:O115"/>
    <mergeCell ref="P115:Q115"/>
    <mergeCell ref="D116:E116"/>
    <mergeCell ref="F116:G116"/>
    <mergeCell ref="H116:I116"/>
    <mergeCell ref="J116:K116"/>
    <mergeCell ref="L116:M116"/>
    <mergeCell ref="N116:O116"/>
    <mergeCell ref="P116:Q116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D32:E32"/>
    <mergeCell ref="F32:G32"/>
    <mergeCell ref="P90:Q90"/>
    <mergeCell ref="D89:E89"/>
    <mergeCell ref="F89:G89"/>
    <mergeCell ref="H89:I89"/>
    <mergeCell ref="J89:K89"/>
    <mergeCell ref="D29:E29"/>
    <mergeCell ref="F29:G29"/>
    <mergeCell ref="H29:I29"/>
    <mergeCell ref="J29:K29"/>
    <mergeCell ref="L29:M29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D33:E33"/>
    <mergeCell ref="F33:G33"/>
    <mergeCell ref="H33:I33"/>
    <mergeCell ref="J33:K33"/>
    <mergeCell ref="L33:M33"/>
    <mergeCell ref="P27:Q27"/>
    <mergeCell ref="N21:O21"/>
    <mergeCell ref="H27:I27"/>
    <mergeCell ref="N88:O88"/>
    <mergeCell ref="P88:Q88"/>
    <mergeCell ref="F91:G91"/>
    <mergeCell ref="H91:I91"/>
    <mergeCell ref="J91:K91"/>
    <mergeCell ref="L91:M91"/>
    <mergeCell ref="N91:O91"/>
    <mergeCell ref="P91:Q91"/>
    <mergeCell ref="L89:M89"/>
    <mergeCell ref="N89:O89"/>
    <mergeCell ref="P89:Q89"/>
    <mergeCell ref="H85:I85"/>
    <mergeCell ref="J85:K85"/>
    <mergeCell ref="J27:K27"/>
    <mergeCell ref="F26:G26"/>
    <mergeCell ref="H26:I26"/>
    <mergeCell ref="N87:O87"/>
    <mergeCell ref="N86:O86"/>
    <mergeCell ref="N84:O84"/>
    <mergeCell ref="P23:Q23"/>
    <mergeCell ref="F90:G90"/>
    <mergeCell ref="P21:Q21"/>
    <mergeCell ref="J22:K22"/>
    <mergeCell ref="L22:M22"/>
    <mergeCell ref="N22:O22"/>
    <mergeCell ref="P22:Q22"/>
    <mergeCell ref="D25:E25"/>
    <mergeCell ref="F25:G25"/>
    <mergeCell ref="H25:I25"/>
    <mergeCell ref="J25:K25"/>
    <mergeCell ref="L25:M25"/>
    <mergeCell ref="N25:O25"/>
    <mergeCell ref="L75:M75"/>
    <mergeCell ref="H32:I32"/>
    <mergeCell ref="J32:K32"/>
    <mergeCell ref="L32:M32"/>
    <mergeCell ref="F87:G87"/>
    <mergeCell ref="L86:M86"/>
    <mergeCell ref="L85:M85"/>
    <mergeCell ref="L84:M84"/>
    <mergeCell ref="L81:M81"/>
    <mergeCell ref="D24:E24"/>
    <mergeCell ref="F24:G24"/>
    <mergeCell ref="B69:C70"/>
    <mergeCell ref="N95:O95"/>
    <mergeCell ref="P95:Q95"/>
    <mergeCell ref="D80:E80"/>
    <mergeCell ref="F80:G80"/>
    <mergeCell ref="H80:I80"/>
    <mergeCell ref="J80:K80"/>
    <mergeCell ref="L80:M80"/>
    <mergeCell ref="N80:O80"/>
    <mergeCell ref="D82:E82"/>
    <mergeCell ref="F82:G82"/>
    <mergeCell ref="H82:I82"/>
    <mergeCell ref="J82:K82"/>
    <mergeCell ref="L82:M82"/>
    <mergeCell ref="N82:O82"/>
    <mergeCell ref="P82:Q82"/>
    <mergeCell ref="D85:E85"/>
    <mergeCell ref="F85:G85"/>
    <mergeCell ref="D95:E95"/>
    <mergeCell ref="F95:G95"/>
    <mergeCell ref="H95:I95"/>
    <mergeCell ref="J95:K95"/>
    <mergeCell ref="L95:M95"/>
    <mergeCell ref="D87:E87"/>
    <mergeCell ref="B71:C71"/>
    <mergeCell ref="B72:C72"/>
    <mergeCell ref="B74:C74"/>
    <mergeCell ref="D74:E74"/>
    <mergeCell ref="F74:G74"/>
    <mergeCell ref="H74:I74"/>
    <mergeCell ref="J74:K74"/>
    <mergeCell ref="L74:M74"/>
    <mergeCell ref="B73:C73"/>
    <mergeCell ref="D73:E73"/>
    <mergeCell ref="F73:G73"/>
    <mergeCell ref="H73:I73"/>
    <mergeCell ref="J73:K73"/>
    <mergeCell ref="L73:M73"/>
    <mergeCell ref="B75:C75"/>
    <mergeCell ref="D75:E75"/>
    <mergeCell ref="F75:G75"/>
    <mergeCell ref="H75:I75"/>
    <mergeCell ref="J75:K75"/>
    <mergeCell ref="D86:E86"/>
    <mergeCell ref="F86:G86"/>
    <mergeCell ref="H86:I86"/>
    <mergeCell ref="J86:K86"/>
    <mergeCell ref="J84:K84"/>
    <mergeCell ref="B76:C76"/>
    <mergeCell ref="D76:E76"/>
    <mergeCell ref="F76:G76"/>
    <mergeCell ref="H76:I76"/>
    <mergeCell ref="J76:K76"/>
    <mergeCell ref="L19:M19"/>
    <mergeCell ref="N19:O19"/>
    <mergeCell ref="H22:I22"/>
    <mergeCell ref="D22:E22"/>
    <mergeCell ref="F22:G22"/>
    <mergeCell ref="D23:E23"/>
    <mergeCell ref="F23:G23"/>
    <mergeCell ref="H23:I23"/>
    <mergeCell ref="J23:K23"/>
    <mergeCell ref="L23:M23"/>
    <mergeCell ref="N23:O23"/>
    <mergeCell ref="L21:M21"/>
    <mergeCell ref="P19:Q19"/>
    <mergeCell ref="D20:E20"/>
    <mergeCell ref="F20:G20"/>
    <mergeCell ref="H20:I20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L20:M20"/>
    <mergeCell ref="N20:O20"/>
    <mergeCell ref="P18:Q18"/>
    <mergeCell ref="P20:Q20"/>
    <mergeCell ref="L18:M18"/>
    <mergeCell ref="N18:O18"/>
    <mergeCell ref="L12:M12"/>
    <mergeCell ref="N12:O12"/>
    <mergeCell ref="P12:Q12"/>
    <mergeCell ref="H13:I13"/>
    <mergeCell ref="D15:E15"/>
    <mergeCell ref="F15:G15"/>
    <mergeCell ref="H15:I15"/>
    <mergeCell ref="J15:K15"/>
    <mergeCell ref="L15:M15"/>
    <mergeCell ref="N15:O15"/>
    <mergeCell ref="P15:Q15"/>
    <mergeCell ref="J13:K13"/>
    <mergeCell ref="L13:M13"/>
    <mergeCell ref="N13:O13"/>
    <mergeCell ref="P13:Q13"/>
    <mergeCell ref="L7:Q7"/>
    <mergeCell ref="D8:E8"/>
    <mergeCell ref="F8:G8"/>
    <mergeCell ref="H8:I8"/>
    <mergeCell ref="J8:K8"/>
    <mergeCell ref="L8:M8"/>
    <mergeCell ref="N8:O8"/>
    <mergeCell ref="P8:Q8"/>
    <mergeCell ref="P14:Q14"/>
    <mergeCell ref="D14:E14"/>
    <mergeCell ref="F14:G14"/>
    <mergeCell ref="H14:I14"/>
    <mergeCell ref="J14:K14"/>
    <mergeCell ref="L14:M14"/>
    <mergeCell ref="N14:O14"/>
    <mergeCell ref="D11:E11"/>
    <mergeCell ref="F11:G11"/>
    <mergeCell ref="H11:I11"/>
    <mergeCell ref="J11:K11"/>
    <mergeCell ref="L11:M11"/>
    <mergeCell ref="N11:O11"/>
    <mergeCell ref="P11:Q11"/>
    <mergeCell ref="D12:E12"/>
    <mergeCell ref="F12:G12"/>
    <mergeCell ref="B9:C9"/>
    <mergeCell ref="B10:C10"/>
    <mergeCell ref="B7:C8"/>
    <mergeCell ref="D7:K7"/>
    <mergeCell ref="D21:E21"/>
    <mergeCell ref="F21:G21"/>
    <mergeCell ref="H21:I21"/>
    <mergeCell ref="J21:K21"/>
    <mergeCell ref="J20:K20"/>
    <mergeCell ref="H19:I19"/>
    <mergeCell ref="J19:K19"/>
    <mergeCell ref="D18:E18"/>
    <mergeCell ref="F18:G18"/>
    <mergeCell ref="H18:I18"/>
    <mergeCell ref="J18:K18"/>
    <mergeCell ref="D19:E19"/>
    <mergeCell ref="F19:G19"/>
    <mergeCell ref="B13:C13"/>
    <mergeCell ref="D13:E13"/>
    <mergeCell ref="F13:G13"/>
    <mergeCell ref="B11:C11"/>
    <mergeCell ref="B12:C12"/>
    <mergeCell ref="H12:I12"/>
    <mergeCell ref="J12:K12"/>
    <mergeCell ref="H24:I24"/>
    <mergeCell ref="J24:K24"/>
    <mergeCell ref="L24:M24"/>
    <mergeCell ref="N24:O24"/>
    <mergeCell ref="P24:Q24"/>
    <mergeCell ref="P25:Q25"/>
    <mergeCell ref="P28:Q28"/>
    <mergeCell ref="N28:O28"/>
    <mergeCell ref="D28:E28"/>
    <mergeCell ref="F28:G28"/>
    <mergeCell ref="H28:I28"/>
    <mergeCell ref="J28:K28"/>
    <mergeCell ref="L28:M28"/>
    <mergeCell ref="N26:O26"/>
    <mergeCell ref="P26:Q26"/>
    <mergeCell ref="D27:E27"/>
    <mergeCell ref="F27:G27"/>
    <mergeCell ref="J26:K26"/>
    <mergeCell ref="L26:M26"/>
    <mergeCell ref="L27:M27"/>
    <mergeCell ref="D26:E26"/>
    <mergeCell ref="N27:O27"/>
    <mergeCell ref="N29:O29"/>
    <mergeCell ref="P29:Q29"/>
    <mergeCell ref="P79:Q79"/>
    <mergeCell ref="P78:Q78"/>
    <mergeCell ref="N73:O73"/>
    <mergeCell ref="P73:Q73"/>
    <mergeCell ref="N74:O74"/>
    <mergeCell ref="P74:Q74"/>
    <mergeCell ref="N76:O76"/>
    <mergeCell ref="P76:Q76"/>
    <mergeCell ref="N78:O78"/>
    <mergeCell ref="N79:O79"/>
    <mergeCell ref="N77:O77"/>
    <mergeCell ref="P77:Q77"/>
    <mergeCell ref="N75:O75"/>
    <mergeCell ref="P75:Q75"/>
    <mergeCell ref="N32:O32"/>
    <mergeCell ref="P32:Q32"/>
    <mergeCell ref="N33:O33"/>
    <mergeCell ref="P33:Q33"/>
    <mergeCell ref="B1:Q1"/>
    <mergeCell ref="D79:E79"/>
    <mergeCell ref="F79:G79"/>
    <mergeCell ref="H79:I79"/>
    <mergeCell ref="J79:K79"/>
    <mergeCell ref="L79:M79"/>
    <mergeCell ref="N85:O85"/>
    <mergeCell ref="P85:Q85"/>
    <mergeCell ref="N83:O83"/>
    <mergeCell ref="P83:Q83"/>
    <mergeCell ref="P80:Q80"/>
    <mergeCell ref="D81:E81"/>
    <mergeCell ref="F81:G81"/>
    <mergeCell ref="H81:I81"/>
    <mergeCell ref="J81:K81"/>
    <mergeCell ref="D83:E83"/>
    <mergeCell ref="F83:G83"/>
    <mergeCell ref="H83:I83"/>
    <mergeCell ref="J83:K83"/>
    <mergeCell ref="L83:M83"/>
    <mergeCell ref="P81:Q81"/>
    <mergeCell ref="D84:E84"/>
    <mergeCell ref="F84:G84"/>
    <mergeCell ref="H84:I84"/>
    <mergeCell ref="F30:G30"/>
    <mergeCell ref="H30:I30"/>
    <mergeCell ref="J30:K30"/>
    <mergeCell ref="L30:M30"/>
    <mergeCell ref="N30:O30"/>
    <mergeCell ref="P30:Q30"/>
    <mergeCell ref="D31:E31"/>
    <mergeCell ref="F31:G31"/>
    <mergeCell ref="H31:I31"/>
    <mergeCell ref="J31:K31"/>
    <mergeCell ref="L31:M31"/>
    <mergeCell ref="N31:O31"/>
    <mergeCell ref="P31:Q31"/>
    <mergeCell ref="D30:E30"/>
    <mergeCell ref="L76:M76"/>
    <mergeCell ref="J78:K78"/>
    <mergeCell ref="L78:M78"/>
    <mergeCell ref="F77:G77"/>
    <mergeCell ref="H77:I77"/>
    <mergeCell ref="J77:K77"/>
    <mergeCell ref="H78:I78"/>
    <mergeCell ref="D77:E77"/>
    <mergeCell ref="D78:E78"/>
    <mergeCell ref="L77:M77"/>
    <mergeCell ref="F78:G78"/>
    <mergeCell ref="P94:Q94"/>
    <mergeCell ref="D93:E93"/>
    <mergeCell ref="F93:G93"/>
    <mergeCell ref="H93:I93"/>
    <mergeCell ref="J93:K93"/>
    <mergeCell ref="L93:M93"/>
    <mergeCell ref="N93:O93"/>
    <mergeCell ref="P93:Q93"/>
    <mergeCell ref="N81:O81"/>
    <mergeCell ref="D92:E92"/>
    <mergeCell ref="F92:G92"/>
    <mergeCell ref="H92:I92"/>
    <mergeCell ref="J92:K92"/>
    <mergeCell ref="L92:M92"/>
    <mergeCell ref="N92:O92"/>
    <mergeCell ref="P92:Q92"/>
    <mergeCell ref="P87:Q87"/>
    <mergeCell ref="P86:Q86"/>
    <mergeCell ref="P84:Q84"/>
    <mergeCell ref="D91:E91"/>
    <mergeCell ref="D88:E88"/>
    <mergeCell ref="F88:G88"/>
    <mergeCell ref="H88:I88"/>
    <mergeCell ref="J88:K88"/>
    <mergeCell ref="H87:I87"/>
    <mergeCell ref="J87:K87"/>
    <mergeCell ref="L87:M87"/>
    <mergeCell ref="D94:E94"/>
    <mergeCell ref="F94:G94"/>
    <mergeCell ref="H94:I94"/>
    <mergeCell ref="J94:K94"/>
    <mergeCell ref="L94:M94"/>
    <mergeCell ref="N94:O94"/>
    <mergeCell ref="L88:M88"/>
    <mergeCell ref="D90:E90"/>
    <mergeCell ref="H90:I90"/>
    <mergeCell ref="J90:K90"/>
    <mergeCell ref="L90:M90"/>
    <mergeCell ref="N90:O90"/>
  </mergeCells>
  <phoneticPr fontId="92" type="noConversion"/>
  <conditionalFormatting sqref="B15:Q32 B77:Q94">
    <cfRule type="expression" dxfId="34" priority="1">
      <formula>$B15&lt;&gt;""</formula>
    </cfRule>
  </conditionalFormatting>
  <hyperlinks>
    <hyperlink ref="S4" location="Índice!A1" display="Índice" xr:uid="{00000000-0004-0000-1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Folha26"/>
  <dimension ref="B1:T116"/>
  <sheetViews>
    <sheetView showGridLines="0"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14" width="13.85546875" style="9" customWidth="1"/>
    <col min="15" max="17" width="12.85546875" style="9" customWidth="1"/>
    <col min="18" max="18" width="9.140625" style="9"/>
    <col min="19" max="19" width="10.85546875" style="9" customWidth="1"/>
    <col min="20" max="20" width="11.140625" style="9" bestFit="1" customWidth="1"/>
    <col min="21" max="16384" width="9.140625" style="9"/>
  </cols>
  <sheetData>
    <row r="1" spans="2:20" s="208" customFormat="1" ht="26.25" customHeight="1" x14ac:dyDescent="0.2">
      <c r="B1" s="1190" t="s">
        <v>8</v>
      </c>
      <c r="C1" s="1190"/>
      <c r="D1" s="1190"/>
      <c r="E1" s="1190"/>
      <c r="F1" s="1190"/>
      <c r="G1" s="1190"/>
      <c r="H1" s="1190"/>
      <c r="I1" s="1190"/>
      <c r="J1" s="1190"/>
      <c r="K1" s="1190"/>
      <c r="L1" s="1190"/>
      <c r="M1" s="1190"/>
      <c r="N1" s="1190"/>
      <c r="O1" s="1190"/>
      <c r="P1" s="1190"/>
      <c r="Q1" s="1190"/>
      <c r="R1" s="152"/>
      <c r="S1" s="152"/>
      <c r="T1" s="152"/>
    </row>
    <row r="2" spans="2:20" s="208" customFormat="1" ht="4.3499999999999996" customHeight="1" x14ac:dyDescent="0.2"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319"/>
      <c r="Q2" s="319"/>
      <c r="R2" s="319"/>
      <c r="S2" s="319"/>
      <c r="T2" s="319"/>
    </row>
    <row r="3" spans="2:20" s="208" customFormat="1" ht="18" customHeight="1" x14ac:dyDescent="0.2">
      <c r="B3" s="40"/>
      <c r="C3" s="40"/>
      <c r="D3" s="40"/>
      <c r="E3" s="40"/>
      <c r="F3" s="209"/>
      <c r="G3" s="209"/>
      <c r="H3" s="209"/>
      <c r="I3" s="209"/>
      <c r="J3" s="209"/>
      <c r="K3" s="209"/>
      <c r="L3" s="209"/>
      <c r="M3" s="209"/>
      <c r="N3" s="209"/>
      <c r="O3" s="209"/>
      <c r="P3" s="209"/>
      <c r="Q3" s="209"/>
      <c r="R3" s="209"/>
      <c r="S3" s="209"/>
      <c r="T3" s="209"/>
    </row>
    <row r="4" spans="2:20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S4" s="764" t="s">
        <v>0</v>
      </c>
    </row>
    <row r="5" spans="2:20" ht="18" customHeight="1" x14ac:dyDescent="0.25">
      <c r="B5" s="36" t="s">
        <v>366</v>
      </c>
      <c r="C5" s="37"/>
    </row>
    <row r="6" spans="2:20" ht="18" customHeight="1" x14ac:dyDescent="0.2">
      <c r="B6" s="112" t="s">
        <v>367</v>
      </c>
      <c r="C6" s="84"/>
    </row>
    <row r="7" spans="2:20" ht="22.35" customHeight="1" x14ac:dyDescent="0.2">
      <c r="B7" s="1686"/>
      <c r="C7" s="1686"/>
      <c r="D7" s="1274" t="s">
        <v>353</v>
      </c>
      <c r="E7" s="1274"/>
      <c r="F7" s="1274"/>
      <c r="G7" s="1274"/>
      <c r="H7" s="1274"/>
      <c r="I7" s="1274"/>
      <c r="J7" s="1274"/>
      <c r="K7" s="1274"/>
      <c r="L7" s="1274" t="s">
        <v>354</v>
      </c>
      <c r="M7" s="1274"/>
      <c r="N7" s="1274"/>
      <c r="O7" s="1274"/>
      <c r="P7" s="1274"/>
      <c r="Q7" s="1605"/>
    </row>
    <row r="8" spans="2:20" ht="26.1" customHeight="1" x14ac:dyDescent="0.2">
      <c r="B8" s="1686"/>
      <c r="C8" s="1686"/>
      <c r="D8" s="1598" t="s">
        <v>355</v>
      </c>
      <c r="E8" s="1598"/>
      <c r="F8" s="1598" t="s">
        <v>356</v>
      </c>
      <c r="G8" s="1598"/>
      <c r="H8" s="1598" t="s">
        <v>357</v>
      </c>
      <c r="I8" s="1598"/>
      <c r="J8" s="1598" t="s">
        <v>358</v>
      </c>
      <c r="K8" s="1598"/>
      <c r="L8" s="1598" t="s">
        <v>359</v>
      </c>
      <c r="M8" s="1598"/>
      <c r="N8" s="1598" t="s">
        <v>360</v>
      </c>
      <c r="O8" s="1598"/>
      <c r="P8" s="1598" t="s">
        <v>361</v>
      </c>
      <c r="Q8" s="1598"/>
    </row>
    <row r="9" spans="2:20" ht="20.100000000000001" customHeight="1" x14ac:dyDescent="0.2">
      <c r="B9" s="1763" t="s">
        <v>190</v>
      </c>
      <c r="C9" s="1764"/>
      <c r="D9" s="387">
        <v>99.155852707816678</v>
      </c>
      <c r="E9" s="388">
        <v>40575</v>
      </c>
      <c r="F9" s="387">
        <v>86.427382382883337</v>
      </c>
      <c r="G9" s="388">
        <v>40422</v>
      </c>
      <c r="H9" s="387">
        <v>80.78806266221666</v>
      </c>
      <c r="I9" s="388">
        <v>40575</v>
      </c>
      <c r="J9" s="387">
        <v>96.135639892783345</v>
      </c>
      <c r="K9" s="388">
        <v>40817</v>
      </c>
      <c r="L9" s="387">
        <v>88.487609517899998</v>
      </c>
      <c r="M9" s="388">
        <v>40238</v>
      </c>
      <c r="N9" s="387">
        <v>86.133788473916667</v>
      </c>
      <c r="O9" s="388">
        <v>40544</v>
      </c>
      <c r="P9" s="387">
        <v>84.498697379891652</v>
      </c>
      <c r="Q9" s="1113">
        <v>40664</v>
      </c>
    </row>
    <row r="10" spans="2:20" ht="20.100000000000001" customHeight="1" x14ac:dyDescent="0.2">
      <c r="B10" s="1727" t="s">
        <v>191</v>
      </c>
      <c r="C10" s="1765"/>
      <c r="D10" s="382">
        <v>-99.510950082383332</v>
      </c>
      <c r="E10" s="378">
        <v>39845</v>
      </c>
      <c r="F10" s="382">
        <v>-100</v>
      </c>
      <c r="G10" s="378">
        <v>44013</v>
      </c>
      <c r="H10" s="382">
        <v>-100</v>
      </c>
      <c r="I10" s="378">
        <v>43983</v>
      </c>
      <c r="J10" s="382">
        <v>-79.133496956641665</v>
      </c>
      <c r="K10" s="378">
        <v>39814</v>
      </c>
      <c r="L10" s="382">
        <v>-100</v>
      </c>
      <c r="M10" s="378">
        <v>41183</v>
      </c>
      <c r="N10" s="382">
        <v>-65.911532316683335</v>
      </c>
      <c r="O10" s="378">
        <v>40179</v>
      </c>
      <c r="P10" s="382">
        <v>-70.989761187708339</v>
      </c>
      <c r="Q10" s="1114">
        <v>39995</v>
      </c>
    </row>
    <row r="11" spans="2:20" ht="24" customHeight="1" x14ac:dyDescent="0.2">
      <c r="B11" s="1217">
        <v>2022</v>
      </c>
      <c r="C11" s="1225"/>
      <c r="D11" s="1762">
        <v>2.2638807568333337</v>
      </c>
      <c r="E11" s="1762"/>
      <c r="F11" s="1762">
        <v>1.5528429081499999</v>
      </c>
      <c r="G11" s="1762"/>
      <c r="H11" s="1762">
        <v>3.8443543343916668</v>
      </c>
      <c r="I11" s="1762"/>
      <c r="J11" s="1762">
        <v>1.7799161336249998</v>
      </c>
      <c r="K11" s="1762"/>
      <c r="L11" s="1762">
        <v>5.5483625586750014</v>
      </c>
      <c r="M11" s="1762"/>
      <c r="N11" s="1762">
        <v>1.3956300270333333</v>
      </c>
      <c r="O11" s="1762"/>
      <c r="P11" s="1762">
        <v>2.4369184939083333</v>
      </c>
      <c r="Q11" s="1766"/>
      <c r="T11" s="835"/>
    </row>
    <row r="12" spans="2:20" ht="24" customHeight="1" x14ac:dyDescent="0.2">
      <c r="B12" s="1217">
        <v>2023</v>
      </c>
      <c r="C12" s="1225"/>
      <c r="D12" s="1762">
        <v>-7.8260024591499997</v>
      </c>
      <c r="E12" s="1762"/>
      <c r="F12" s="1762">
        <v>4.3017712413666667</v>
      </c>
      <c r="G12" s="1762"/>
      <c r="H12" s="1762">
        <v>4.3095734023583327</v>
      </c>
      <c r="I12" s="1762"/>
      <c r="J12" s="1762">
        <v>1.6878508780166666</v>
      </c>
      <c r="K12" s="1762"/>
      <c r="L12" s="1762">
        <v>4.9491676385833339</v>
      </c>
      <c r="M12" s="1762"/>
      <c r="N12" s="1762">
        <v>0.38260530639999996</v>
      </c>
      <c r="O12" s="1762"/>
      <c r="P12" s="1762">
        <v>1.3596128402333336</v>
      </c>
      <c r="Q12" s="1766"/>
      <c r="T12" s="835"/>
    </row>
    <row r="13" spans="2:20" ht="24" customHeight="1" x14ac:dyDescent="0.2">
      <c r="B13" s="1217">
        <v>2024</v>
      </c>
      <c r="C13" s="1225"/>
      <c r="D13" s="1762">
        <v>-0.98217542127500002</v>
      </c>
      <c r="E13" s="1762"/>
      <c r="F13" s="1762">
        <v>-2.4822408931083331</v>
      </c>
      <c r="G13" s="1762"/>
      <c r="H13" s="1762">
        <v>-2.4854807865916664</v>
      </c>
      <c r="I13" s="1762"/>
      <c r="J13" s="1762">
        <v>0.42596873784166661</v>
      </c>
      <c r="K13" s="1762"/>
      <c r="L13" s="1762">
        <v>4.7257101251916662</v>
      </c>
      <c r="M13" s="1762"/>
      <c r="N13" s="1762">
        <v>6.8453974893000007</v>
      </c>
      <c r="O13" s="1762"/>
      <c r="P13" s="1762">
        <v>-1.0936556699083335</v>
      </c>
      <c r="Q13" s="1766"/>
      <c r="T13" s="835"/>
    </row>
    <row r="14" spans="2:20" ht="25.5" customHeight="1" x14ac:dyDescent="0.2">
      <c r="B14" s="51"/>
      <c r="C14" s="76"/>
      <c r="D14" s="1760"/>
      <c r="E14" s="1760"/>
      <c r="F14" s="1760"/>
      <c r="G14" s="1760"/>
      <c r="H14" s="1760"/>
      <c r="I14" s="1760"/>
      <c r="J14" s="1760"/>
      <c r="K14" s="1760"/>
      <c r="L14" s="1760"/>
      <c r="M14" s="1760"/>
      <c r="N14" s="1760"/>
      <c r="O14" s="1760"/>
      <c r="P14" s="1760"/>
      <c r="Q14" s="1761"/>
      <c r="T14" s="835"/>
    </row>
    <row r="15" spans="2:20" ht="24" customHeight="1" x14ac:dyDescent="0.2">
      <c r="B15" s="50" t="s">
        <v>989</v>
      </c>
      <c r="C15" s="76" t="s">
        <v>992</v>
      </c>
      <c r="D15" s="1760">
        <v>1.1483021271</v>
      </c>
      <c r="E15" s="1760"/>
      <c r="F15" s="1760">
        <v>8.5983982200000003E-2</v>
      </c>
      <c r="G15" s="1760"/>
      <c r="H15" s="1760">
        <v>8.5983982200000003E-2</v>
      </c>
      <c r="I15" s="1760"/>
      <c r="J15" s="1760">
        <v>0</v>
      </c>
      <c r="K15" s="1760"/>
      <c r="L15" s="1760">
        <v>-4.9927739985999997</v>
      </c>
      <c r="M15" s="1760"/>
      <c r="N15" s="1760">
        <v>8.5983982200000003E-2</v>
      </c>
      <c r="O15" s="1760"/>
      <c r="P15" s="1760">
        <v>0</v>
      </c>
      <c r="Q15" s="1761"/>
      <c r="T15" s="835"/>
    </row>
    <row r="16" spans="2:20" ht="24" customHeight="1" x14ac:dyDescent="0.2">
      <c r="B16" s="50" t="s">
        <v>991</v>
      </c>
      <c r="C16" s="76" t="s">
        <v>993</v>
      </c>
      <c r="D16" s="1760">
        <v>8.5983982200000003E-2</v>
      </c>
      <c r="E16" s="1760"/>
      <c r="F16" s="1760">
        <v>8.5983982200000003E-2</v>
      </c>
      <c r="G16" s="1760"/>
      <c r="H16" s="1760">
        <v>8.5983982200000003E-2</v>
      </c>
      <c r="I16" s="1760"/>
      <c r="J16" s="1760">
        <v>0</v>
      </c>
      <c r="K16" s="1760"/>
      <c r="L16" s="1760">
        <v>-5.0787579807999998</v>
      </c>
      <c r="M16" s="1760"/>
      <c r="N16" s="1760">
        <v>8.5983982200000003E-2</v>
      </c>
      <c r="O16" s="1760"/>
      <c r="P16" s="1760">
        <v>8.5983982200000003E-2</v>
      </c>
      <c r="Q16" s="1761"/>
      <c r="T16" s="835"/>
    </row>
    <row r="17" spans="2:20" ht="24" customHeight="1" x14ac:dyDescent="0.2">
      <c r="B17" s="50" t="s">
        <v>991</v>
      </c>
      <c r="C17" s="76" t="s">
        <v>994</v>
      </c>
      <c r="D17" s="1760">
        <v>8.5983982200000003E-2</v>
      </c>
      <c r="E17" s="1760"/>
      <c r="F17" s="1760">
        <v>0.17797981290000001</v>
      </c>
      <c r="G17" s="1760"/>
      <c r="H17" s="1760">
        <v>0.17797981290000001</v>
      </c>
      <c r="I17" s="1760"/>
      <c r="J17" s="1760">
        <v>0</v>
      </c>
      <c r="K17" s="1760"/>
      <c r="L17" s="1760">
        <v>-4.9927739985999997</v>
      </c>
      <c r="M17" s="1760"/>
      <c r="N17" s="1760">
        <v>0</v>
      </c>
      <c r="O17" s="1760"/>
      <c r="P17" s="1760">
        <v>0.32864763219999998</v>
      </c>
      <c r="Q17" s="1761"/>
      <c r="T17" s="835"/>
    </row>
    <row r="18" spans="2:20" ht="24" customHeight="1" x14ac:dyDescent="0.2">
      <c r="B18" s="50" t="s">
        <v>991</v>
      </c>
      <c r="C18" s="76" t="s">
        <v>995</v>
      </c>
      <c r="D18" s="1760">
        <v>-5.3214216307999997</v>
      </c>
      <c r="E18" s="1760"/>
      <c r="F18" s="1760">
        <v>-4.9927739985999997</v>
      </c>
      <c r="G18" s="1760"/>
      <c r="H18" s="1760">
        <v>-4.9927739985999997</v>
      </c>
      <c r="I18" s="1760"/>
      <c r="J18" s="1760">
        <v>0</v>
      </c>
      <c r="K18" s="1760"/>
      <c r="L18" s="1760">
        <v>-5.0787579807999998</v>
      </c>
      <c r="M18" s="1760"/>
      <c r="N18" s="1760">
        <v>0</v>
      </c>
      <c r="O18" s="1760"/>
      <c r="P18" s="1760">
        <v>-4.7501103485999998</v>
      </c>
      <c r="Q18" s="1761"/>
      <c r="T18" s="835"/>
    </row>
    <row r="19" spans="2:20" ht="24" customHeight="1" x14ac:dyDescent="0.2">
      <c r="B19" s="50" t="s">
        <v>991</v>
      </c>
      <c r="C19" s="76" t="s">
        <v>996</v>
      </c>
      <c r="D19" s="1760">
        <v>-5.0458911075000001</v>
      </c>
      <c r="E19" s="1760"/>
      <c r="F19" s="1760">
        <v>-5.0458911075000001</v>
      </c>
      <c r="G19" s="1760"/>
      <c r="H19" s="1760">
        <v>-5.0458911075000001</v>
      </c>
      <c r="I19" s="1760"/>
      <c r="J19" s="1760">
        <v>3.2866873300000002E-2</v>
      </c>
      <c r="K19" s="1760"/>
      <c r="L19" s="1760">
        <v>3.2866873300000002E-2</v>
      </c>
      <c r="M19" s="1760"/>
      <c r="N19" s="1760">
        <v>0</v>
      </c>
      <c r="O19" s="1760"/>
      <c r="P19" s="1760">
        <v>-5.0458911075000001</v>
      </c>
      <c r="Q19" s="1761"/>
      <c r="T19" s="835"/>
    </row>
    <row r="20" spans="2:20" ht="24" customHeight="1" x14ac:dyDescent="0.2">
      <c r="B20" s="50" t="s">
        <v>991</v>
      </c>
      <c r="C20" s="76" t="s">
        <v>997</v>
      </c>
      <c r="D20" s="1760">
        <v>-5.0458911075000001</v>
      </c>
      <c r="E20" s="1760"/>
      <c r="F20" s="1760">
        <v>-5.0787579807999998</v>
      </c>
      <c r="G20" s="1760"/>
      <c r="H20" s="1760">
        <v>-5.1116248540999996</v>
      </c>
      <c r="I20" s="1760"/>
      <c r="J20" s="1760">
        <v>0</v>
      </c>
      <c r="K20" s="1760"/>
      <c r="L20" s="1760">
        <v>8.5983982200000003E-2</v>
      </c>
      <c r="M20" s="1760"/>
      <c r="N20" s="1760">
        <v>0</v>
      </c>
      <c r="O20" s="1760"/>
      <c r="P20" s="1760">
        <v>-4.9927739985999997</v>
      </c>
      <c r="Q20" s="1761"/>
      <c r="T20" s="835"/>
    </row>
    <row r="21" spans="2:20" ht="24" customHeight="1" x14ac:dyDescent="0.2">
      <c r="B21" s="50" t="s">
        <v>991</v>
      </c>
      <c r="C21" s="76" t="s">
        <v>998</v>
      </c>
      <c r="D21" s="1760">
        <v>-5.0787579807999998</v>
      </c>
      <c r="E21" s="1760"/>
      <c r="F21" s="1760">
        <v>-5.0787579807999998</v>
      </c>
      <c r="G21" s="1760"/>
      <c r="H21" s="1760">
        <v>-5.0787579807999998</v>
      </c>
      <c r="I21" s="1760"/>
      <c r="J21" s="1760">
        <v>0</v>
      </c>
      <c r="K21" s="1760"/>
      <c r="L21" s="1760">
        <v>77.038699897399994</v>
      </c>
      <c r="M21" s="1760"/>
      <c r="N21" s="1760">
        <v>0</v>
      </c>
      <c r="O21" s="1760"/>
      <c r="P21" s="1760">
        <v>0.32864763219999998</v>
      </c>
      <c r="Q21" s="1761"/>
      <c r="T21" s="835"/>
    </row>
    <row r="22" spans="2:20" ht="24" customHeight="1" x14ac:dyDescent="0.2">
      <c r="B22" s="50" t="s">
        <v>991</v>
      </c>
      <c r="C22" s="76" t="s">
        <v>999</v>
      </c>
      <c r="D22" s="1760">
        <v>0</v>
      </c>
      <c r="E22" s="1760"/>
      <c r="F22" s="1760">
        <v>-5.0787579807999998</v>
      </c>
      <c r="G22" s="1760"/>
      <c r="H22" s="1760">
        <v>-5.0787579807999998</v>
      </c>
      <c r="I22" s="1760"/>
      <c r="J22" s="1760">
        <v>0</v>
      </c>
      <c r="K22" s="1760"/>
      <c r="L22" s="1760">
        <v>0</v>
      </c>
      <c r="M22" s="1760"/>
      <c r="N22" s="1760">
        <v>0</v>
      </c>
      <c r="O22" s="1760"/>
      <c r="P22" s="1760">
        <v>0.32864763219999998</v>
      </c>
      <c r="Q22" s="1761"/>
      <c r="T22" s="835"/>
    </row>
    <row r="23" spans="2:20" ht="24" customHeight="1" x14ac:dyDescent="0.2">
      <c r="B23" s="50" t="s">
        <v>991</v>
      </c>
      <c r="C23" s="76" t="s">
        <v>1000</v>
      </c>
      <c r="D23" s="1760">
        <v>0.55389144759999998</v>
      </c>
      <c r="E23" s="1760"/>
      <c r="F23" s="1760">
        <v>-4.9538952768</v>
      </c>
      <c r="G23" s="1760"/>
      <c r="H23" s="1760">
        <v>-4.9538952768</v>
      </c>
      <c r="I23" s="1760"/>
      <c r="J23" s="1760">
        <v>0</v>
      </c>
      <c r="K23" s="1760"/>
      <c r="L23" s="1760">
        <v>0.124862704</v>
      </c>
      <c r="M23" s="1760"/>
      <c r="N23" s="1760">
        <v>9.1995830599999995E-2</v>
      </c>
      <c r="O23" s="1760"/>
      <c r="P23" s="1760">
        <v>0.26951867489999998</v>
      </c>
      <c r="Q23" s="1761"/>
      <c r="T23" s="835"/>
    </row>
    <row r="24" spans="2:20" ht="24" customHeight="1" x14ac:dyDescent="0.2">
      <c r="B24" s="50" t="s">
        <v>991</v>
      </c>
      <c r="C24" s="76" t="s">
        <v>1001</v>
      </c>
      <c r="D24" s="1760">
        <v>0.42064346289999999</v>
      </c>
      <c r="E24" s="1760"/>
      <c r="F24" s="1760">
        <v>-4.9867621500999997</v>
      </c>
      <c r="G24" s="1760"/>
      <c r="H24" s="1760">
        <v>-5.0787579807999998</v>
      </c>
      <c r="I24" s="1760"/>
      <c r="J24" s="1760">
        <v>5.0787579807999998</v>
      </c>
      <c r="K24" s="1760"/>
      <c r="L24" s="1760">
        <v>9.1995830599999995E-2</v>
      </c>
      <c r="M24" s="1760"/>
      <c r="N24" s="1760">
        <v>76.716064113599998</v>
      </c>
      <c r="O24" s="1760"/>
      <c r="P24" s="1760">
        <v>0</v>
      </c>
      <c r="Q24" s="1761"/>
      <c r="T24" s="835"/>
    </row>
    <row r="25" spans="2:20" ht="24" customHeight="1" x14ac:dyDescent="0.2">
      <c r="B25" s="50" t="s">
        <v>1002</v>
      </c>
      <c r="C25" s="76" t="s">
        <v>1003</v>
      </c>
      <c r="D25" s="1760">
        <v>0.17797981290000001</v>
      </c>
      <c r="E25" s="1760"/>
      <c r="F25" s="1760">
        <v>-4.9867621500999997</v>
      </c>
      <c r="G25" s="1760"/>
      <c r="H25" s="1760">
        <v>-4.9867621500999997</v>
      </c>
      <c r="I25" s="1760"/>
      <c r="J25" s="1760">
        <v>5.0787579807999998</v>
      </c>
      <c r="K25" s="1760"/>
      <c r="L25" s="1760">
        <v>-4.9927739985999997</v>
      </c>
      <c r="M25" s="1760"/>
      <c r="N25" s="1760">
        <v>81.880806076699997</v>
      </c>
      <c r="O25" s="1760"/>
      <c r="P25" s="1760">
        <v>0.32864763219999998</v>
      </c>
      <c r="Q25" s="1761"/>
      <c r="T25" s="835"/>
    </row>
    <row r="26" spans="2:20" ht="24" customHeight="1" x14ac:dyDescent="0.2">
      <c r="B26" s="50" t="s">
        <v>991</v>
      </c>
      <c r="C26" s="76" t="s">
        <v>990</v>
      </c>
      <c r="D26" s="1760">
        <v>-0.97731252089999998</v>
      </c>
      <c r="E26" s="1760"/>
      <c r="F26" s="1760">
        <v>-6.0560705017999998</v>
      </c>
      <c r="G26" s="1760"/>
      <c r="H26" s="1760">
        <v>-6.0560705017999998</v>
      </c>
      <c r="I26" s="1760"/>
      <c r="J26" s="1760">
        <v>-1.1473237688</v>
      </c>
      <c r="K26" s="1760"/>
      <c r="L26" s="1760">
        <v>-6.0560705017999998</v>
      </c>
      <c r="M26" s="1760"/>
      <c r="N26" s="1760">
        <v>0</v>
      </c>
      <c r="O26" s="1760"/>
      <c r="P26" s="1760">
        <v>-0.64866488870000005</v>
      </c>
      <c r="Q26" s="1761"/>
      <c r="T26" s="835"/>
    </row>
    <row r="27" spans="2:20" ht="24" customHeight="1" x14ac:dyDescent="0.2">
      <c r="B27" s="50" t="s">
        <v>991</v>
      </c>
      <c r="C27" s="76" t="s">
        <v>992</v>
      </c>
      <c r="D27" s="1760">
        <v>-4.5392636622999998</v>
      </c>
      <c r="E27" s="1760"/>
      <c r="F27" s="1760">
        <v>-4.9867621500999997</v>
      </c>
      <c r="G27" s="1760"/>
      <c r="H27" s="1760">
        <v>-4.9867621500999997</v>
      </c>
      <c r="I27" s="1760"/>
      <c r="J27" s="1760">
        <v>0</v>
      </c>
      <c r="K27" s="1760"/>
      <c r="L27" s="1760">
        <v>9.1995830599999995E-2</v>
      </c>
      <c r="M27" s="1760"/>
      <c r="N27" s="1760">
        <v>8.5983982200000003E-2</v>
      </c>
      <c r="O27" s="1760"/>
      <c r="P27" s="1760">
        <v>0.32864763219999998</v>
      </c>
      <c r="Q27" s="1761"/>
      <c r="T27" s="835"/>
    </row>
    <row r="28" spans="2:20" ht="24" customHeight="1" x14ac:dyDescent="0.2">
      <c r="B28" s="50" t="s">
        <v>991</v>
      </c>
      <c r="C28" s="76" t="s">
        <v>993</v>
      </c>
      <c r="D28" s="1760">
        <v>-3.5629294996</v>
      </c>
      <c r="E28" s="1760"/>
      <c r="F28" s="1760">
        <v>-4.9538952768</v>
      </c>
      <c r="G28" s="1760"/>
      <c r="H28" s="1760">
        <v>-4.9538952768</v>
      </c>
      <c r="I28" s="1760"/>
      <c r="J28" s="1760">
        <v>3.2866873300000002E-2</v>
      </c>
      <c r="K28" s="1760"/>
      <c r="L28" s="1760">
        <v>0.124862704</v>
      </c>
      <c r="M28" s="1760"/>
      <c r="N28" s="1760">
        <v>3.2866873300000002E-2</v>
      </c>
      <c r="O28" s="1760"/>
      <c r="P28" s="1760">
        <v>1.5158284811</v>
      </c>
      <c r="Q28" s="1761"/>
      <c r="T28" s="835"/>
    </row>
    <row r="29" spans="2:20" ht="24" customHeight="1" x14ac:dyDescent="0.2">
      <c r="B29" s="50" t="s">
        <v>991</v>
      </c>
      <c r="C29" s="76" t="s">
        <v>994</v>
      </c>
      <c r="D29" s="1760">
        <v>-5.9438035244999998</v>
      </c>
      <c r="E29" s="1760"/>
      <c r="F29" s="1760">
        <v>-6.8040127425000003</v>
      </c>
      <c r="G29" s="1760"/>
      <c r="H29" s="1760">
        <v>-6.8040127425000003</v>
      </c>
      <c r="I29" s="1760"/>
      <c r="J29" s="1760">
        <v>0.1048245374</v>
      </c>
      <c r="K29" s="1760"/>
      <c r="L29" s="1760">
        <v>0.46573901629999997</v>
      </c>
      <c r="M29" s="1760"/>
      <c r="N29" s="1760">
        <v>0.1535543452</v>
      </c>
      <c r="O29" s="1760"/>
      <c r="P29" s="1760">
        <v>0.86020921800000005</v>
      </c>
      <c r="Q29" s="1761"/>
      <c r="T29" s="835"/>
    </row>
    <row r="30" spans="2:20" ht="24" customHeight="1" x14ac:dyDescent="0.2">
      <c r="B30" s="50" t="s">
        <v>991</v>
      </c>
      <c r="C30" s="76" t="s">
        <v>995</v>
      </c>
      <c r="D30" s="1760">
        <v>-6.2022131444999999</v>
      </c>
      <c r="E30" s="1760"/>
      <c r="F30" s="1760">
        <v>-6.6950505509999996</v>
      </c>
      <c r="G30" s="1760"/>
      <c r="H30" s="1760">
        <v>-6.3456386480999996</v>
      </c>
      <c r="I30" s="1760"/>
      <c r="J30" s="1760">
        <v>6.0232383700000003E-2</v>
      </c>
      <c r="K30" s="1760"/>
      <c r="L30" s="1760">
        <v>0.40964428660000002</v>
      </c>
      <c r="M30" s="1760"/>
      <c r="N30" s="1760">
        <v>0.4289335138</v>
      </c>
      <c r="O30" s="1760"/>
      <c r="P30" s="1760">
        <v>0.3457403939</v>
      </c>
      <c r="Q30" s="1761"/>
      <c r="T30" s="835"/>
    </row>
    <row r="31" spans="2:20" ht="24" customHeight="1" x14ac:dyDescent="0.2">
      <c r="B31" s="50" t="s">
        <v>991</v>
      </c>
      <c r="C31" s="76" t="s">
        <v>996</v>
      </c>
      <c r="D31" s="1760">
        <v>-5.9998982541999997</v>
      </c>
      <c r="E31" s="1760"/>
      <c r="F31" s="1760">
        <v>-6.6950505509999996</v>
      </c>
      <c r="G31" s="1760"/>
      <c r="H31" s="1760">
        <v>-6.7552829348000003</v>
      </c>
      <c r="I31" s="1760"/>
      <c r="J31" s="1760">
        <v>6.0232383700000003E-2</v>
      </c>
      <c r="K31" s="1760"/>
      <c r="L31" s="1760">
        <v>0.46515717179999999</v>
      </c>
      <c r="M31" s="1760"/>
      <c r="N31" s="1760">
        <v>6.0232383700000003E-2</v>
      </c>
      <c r="O31" s="1760"/>
      <c r="P31" s="1760">
        <v>0.75538468049999996</v>
      </c>
      <c r="Q31" s="1761"/>
      <c r="T31" s="835"/>
    </row>
    <row r="32" spans="2:20" ht="24" customHeight="1" x14ac:dyDescent="0.2">
      <c r="B32" s="50" t="s">
        <v>991</v>
      </c>
      <c r="C32" s="76" t="s">
        <v>997</v>
      </c>
      <c r="D32" s="1760">
        <v>0</v>
      </c>
      <c r="E32" s="1760"/>
      <c r="F32" s="1760">
        <v>-6.7460088684999997</v>
      </c>
      <c r="G32" s="1760"/>
      <c r="H32" s="1760">
        <v>-6.8066997016000004</v>
      </c>
      <c r="I32" s="1760"/>
      <c r="J32" s="1760">
        <v>6.0690833E-2</v>
      </c>
      <c r="K32" s="1760"/>
      <c r="L32" s="1760">
        <v>2.2596735377999999</v>
      </c>
      <c r="M32" s="1760"/>
      <c r="N32" s="1760">
        <v>6.0690833E-2</v>
      </c>
      <c r="O32" s="1760"/>
      <c r="P32" s="1760">
        <v>6.0690833E-2</v>
      </c>
      <c r="Q32" s="1761"/>
      <c r="T32" s="835"/>
    </row>
    <row r="33" spans="2:17" ht="3" customHeight="1" x14ac:dyDescent="0.2">
      <c r="B33" s="355"/>
      <c r="C33" s="390"/>
      <c r="D33" s="1752"/>
      <c r="E33" s="1752"/>
      <c r="F33" s="1752"/>
      <c r="G33" s="1752"/>
      <c r="H33" s="1752"/>
      <c r="I33" s="1752"/>
      <c r="J33" s="1752"/>
      <c r="K33" s="1752"/>
      <c r="L33" s="1752"/>
      <c r="M33" s="1752"/>
      <c r="N33" s="1752"/>
      <c r="O33" s="1752"/>
      <c r="P33" s="1752"/>
      <c r="Q33" s="1752"/>
    </row>
    <row r="34" spans="2:17" s="222" customFormat="1" ht="18" customHeight="1" x14ac:dyDescent="0.2">
      <c r="B34" s="221" t="s">
        <v>350</v>
      </c>
      <c r="C34" s="221"/>
    </row>
    <row r="35" spans="2:17" ht="18" customHeight="1" x14ac:dyDescent="0.2">
      <c r="B35" s="312"/>
      <c r="C35" s="312"/>
      <c r="D35" s="312"/>
      <c r="E35" s="312"/>
      <c r="F35" s="312"/>
      <c r="G35" s="312"/>
      <c r="H35" s="312"/>
      <c r="I35" s="312"/>
      <c r="J35" s="312"/>
      <c r="K35" s="312"/>
      <c r="L35" s="312"/>
      <c r="M35" s="312"/>
      <c r="N35" s="312"/>
      <c r="O35" s="312"/>
      <c r="P35" s="312"/>
      <c r="Q35" s="312"/>
    </row>
    <row r="36" spans="2:17" ht="14.1" customHeight="1" x14ac:dyDescent="0.2">
      <c r="B36" s="312"/>
      <c r="C36" s="312"/>
      <c r="D36" s="312"/>
      <c r="E36" s="312"/>
      <c r="F36" s="312"/>
      <c r="G36" s="312"/>
      <c r="H36" s="312"/>
      <c r="I36" s="312"/>
      <c r="J36" s="312"/>
      <c r="K36" s="312"/>
      <c r="L36" s="312"/>
      <c r="M36" s="312"/>
      <c r="N36" s="312"/>
      <c r="O36" s="312"/>
      <c r="P36" s="312"/>
      <c r="Q36" s="312"/>
    </row>
    <row r="37" spans="2:17" ht="0.6" customHeight="1" x14ac:dyDescent="0.2">
      <c r="B37" s="283"/>
      <c r="C37" s="283"/>
      <c r="D37" s="283"/>
      <c r="E37" s="283"/>
      <c r="F37" s="283"/>
      <c r="G37" s="283"/>
      <c r="H37" s="283"/>
      <c r="I37" s="283"/>
      <c r="J37" s="283"/>
      <c r="K37" s="283"/>
      <c r="L37" s="283"/>
      <c r="M37" s="283"/>
      <c r="N37" s="283"/>
      <c r="O37" s="283"/>
      <c r="P37" s="283"/>
      <c r="Q37" s="283"/>
    </row>
    <row r="38" spans="2:17" ht="0.6" customHeight="1" x14ac:dyDescent="0.2">
      <c r="B38" s="283"/>
      <c r="C38" s="283"/>
      <c r="D38" s="283"/>
      <c r="E38" s="283"/>
      <c r="F38" s="283"/>
      <c r="G38" s="283"/>
      <c r="H38" s="283"/>
      <c r="I38" s="283"/>
      <c r="J38" s="283"/>
      <c r="K38" s="283"/>
      <c r="L38" s="283"/>
      <c r="M38" s="283"/>
      <c r="N38" s="283"/>
      <c r="O38" s="283"/>
      <c r="P38" s="283"/>
      <c r="Q38" s="283"/>
    </row>
    <row r="39" spans="2:17" ht="0.6" customHeight="1" x14ac:dyDescent="0.2">
      <c r="B39" s="283"/>
      <c r="C39" s="283"/>
      <c r="D39" s="283"/>
      <c r="E39" s="283"/>
      <c r="F39" s="283"/>
      <c r="G39" s="283"/>
      <c r="H39" s="283"/>
      <c r="I39" s="283"/>
      <c r="J39" s="283"/>
      <c r="K39" s="283"/>
      <c r="L39" s="283"/>
      <c r="M39" s="283"/>
      <c r="N39" s="283"/>
      <c r="O39" s="283"/>
      <c r="P39" s="283"/>
      <c r="Q39" s="283"/>
    </row>
    <row r="40" spans="2:17" ht="0.6" customHeight="1" x14ac:dyDescent="0.2">
      <c r="B40" s="283"/>
      <c r="C40" s="283"/>
      <c r="D40" s="283"/>
      <c r="E40" s="283"/>
      <c r="F40" s="283"/>
      <c r="G40" s="283"/>
      <c r="H40" s="283"/>
      <c r="I40" s="283"/>
      <c r="J40" s="283"/>
      <c r="K40" s="283"/>
      <c r="L40" s="283"/>
      <c r="M40" s="283"/>
      <c r="N40" s="283"/>
      <c r="O40" s="283"/>
      <c r="P40" s="283"/>
      <c r="Q40" s="283"/>
    </row>
    <row r="41" spans="2:17" ht="0.6" customHeight="1" x14ac:dyDescent="0.2">
      <c r="B41" s="283"/>
      <c r="C41" s="283"/>
      <c r="D41" s="283"/>
      <c r="E41" s="283"/>
      <c r="F41" s="283"/>
      <c r="G41" s="283"/>
      <c r="H41" s="283"/>
      <c r="I41" s="283"/>
      <c r="J41" s="283"/>
      <c r="K41" s="283"/>
      <c r="L41" s="283"/>
      <c r="M41" s="283"/>
      <c r="N41" s="283"/>
      <c r="O41" s="283"/>
      <c r="P41" s="283"/>
      <c r="Q41" s="283"/>
    </row>
    <row r="42" spans="2:17" ht="0.6" customHeight="1" x14ac:dyDescent="0.2">
      <c r="B42" s="283"/>
      <c r="C42" s="283"/>
      <c r="D42" s="283"/>
      <c r="E42" s="283"/>
      <c r="F42" s="283"/>
      <c r="G42" s="283"/>
      <c r="H42" s="283"/>
      <c r="I42" s="283"/>
      <c r="J42" s="283"/>
      <c r="K42" s="283"/>
      <c r="L42" s="283"/>
      <c r="M42" s="283"/>
      <c r="N42" s="283"/>
      <c r="O42" s="283"/>
      <c r="P42" s="283"/>
      <c r="Q42" s="283"/>
    </row>
    <row r="43" spans="2:17" ht="0.6" customHeight="1" x14ac:dyDescent="0.2">
      <c r="B43" s="283"/>
      <c r="C43" s="283"/>
      <c r="D43" s="283"/>
      <c r="E43" s="283"/>
      <c r="F43" s="283"/>
      <c r="G43" s="283"/>
      <c r="H43" s="283"/>
      <c r="I43" s="283"/>
      <c r="J43" s="283"/>
      <c r="K43" s="283"/>
      <c r="L43" s="283"/>
      <c r="M43" s="283"/>
      <c r="N43" s="283"/>
      <c r="O43" s="283"/>
      <c r="P43" s="283"/>
      <c r="Q43" s="283"/>
    </row>
    <row r="44" spans="2:17" ht="0.6" customHeight="1" x14ac:dyDescent="0.2">
      <c r="B44" s="283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  <c r="O44" s="283"/>
      <c r="P44" s="283"/>
      <c r="Q44" s="283"/>
    </row>
    <row r="45" spans="2:17" ht="0.6" customHeight="1" x14ac:dyDescent="0.2">
      <c r="B45" s="283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  <c r="O45" s="283"/>
      <c r="P45" s="283"/>
      <c r="Q45" s="283"/>
    </row>
    <row r="46" spans="2:17" ht="0.6" customHeight="1" x14ac:dyDescent="0.2">
      <c r="B46" s="283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  <c r="O46" s="283"/>
      <c r="P46" s="283"/>
      <c r="Q46" s="283"/>
    </row>
    <row r="47" spans="2:17" ht="0.6" customHeight="1" x14ac:dyDescent="0.2">
      <c r="B47" s="283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  <c r="O47" s="283"/>
      <c r="P47" s="283"/>
      <c r="Q47" s="283"/>
    </row>
    <row r="48" spans="2:17" ht="0.6" customHeight="1" x14ac:dyDescent="0.2">
      <c r="B48" s="283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  <c r="O48" s="283"/>
      <c r="P48" s="283"/>
      <c r="Q48" s="283"/>
    </row>
    <row r="49" spans="2:17" ht="0.6" customHeight="1" x14ac:dyDescent="0.2">
      <c r="B49" s="283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  <c r="O49" s="283"/>
      <c r="P49" s="283"/>
      <c r="Q49" s="283"/>
    </row>
    <row r="50" spans="2:17" ht="0.6" customHeight="1" x14ac:dyDescent="0.2">
      <c r="B50" s="283"/>
      <c r="C50" s="283"/>
      <c r="D50" s="283"/>
      <c r="E50" s="283"/>
      <c r="F50" s="283"/>
      <c r="G50" s="283"/>
      <c r="H50" s="283"/>
      <c r="I50" s="283"/>
      <c r="J50" s="283"/>
      <c r="K50" s="283"/>
      <c r="L50" s="283"/>
      <c r="M50" s="283"/>
      <c r="N50" s="283"/>
      <c r="O50" s="283"/>
      <c r="P50" s="283"/>
      <c r="Q50" s="283"/>
    </row>
    <row r="51" spans="2:17" ht="0.6" customHeight="1" x14ac:dyDescent="0.2">
      <c r="B51" s="283"/>
      <c r="C51" s="283"/>
      <c r="D51" s="283"/>
      <c r="E51" s="283"/>
      <c r="F51" s="283"/>
      <c r="G51" s="283"/>
      <c r="H51" s="283"/>
      <c r="I51" s="283"/>
      <c r="J51" s="283"/>
      <c r="K51" s="283"/>
      <c r="L51" s="283"/>
      <c r="M51" s="283"/>
      <c r="N51" s="283"/>
      <c r="O51" s="283"/>
      <c r="P51" s="283"/>
      <c r="Q51" s="283"/>
    </row>
    <row r="52" spans="2:17" ht="0.6" customHeight="1" x14ac:dyDescent="0.2">
      <c r="B52" s="283"/>
      <c r="C52" s="283"/>
      <c r="D52" s="283"/>
      <c r="E52" s="283"/>
      <c r="F52" s="283"/>
      <c r="G52" s="283"/>
      <c r="H52" s="283"/>
      <c r="I52" s="283"/>
      <c r="J52" s="283"/>
      <c r="K52" s="283"/>
      <c r="L52" s="283"/>
      <c r="M52" s="283"/>
      <c r="N52" s="283"/>
      <c r="O52" s="283"/>
      <c r="P52" s="283"/>
      <c r="Q52" s="283"/>
    </row>
    <row r="53" spans="2:17" ht="0.6" customHeight="1" x14ac:dyDescent="0.2">
      <c r="B53" s="283"/>
      <c r="C53" s="283"/>
      <c r="D53" s="283"/>
      <c r="E53" s="283"/>
      <c r="F53" s="283"/>
      <c r="G53" s="283"/>
      <c r="H53" s="283"/>
      <c r="I53" s="283"/>
      <c r="J53" s="283"/>
      <c r="K53" s="283"/>
      <c r="L53" s="283"/>
      <c r="M53" s="283"/>
      <c r="N53" s="283"/>
      <c r="O53" s="283"/>
      <c r="P53" s="283"/>
      <c r="Q53" s="283"/>
    </row>
    <row r="54" spans="2:17" ht="0.6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3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3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14.1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18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18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18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18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24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24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24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</row>
    <row r="66" spans="2:20" ht="24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</row>
    <row r="67" spans="2:20" ht="18" customHeight="1" x14ac:dyDescent="0.25">
      <c r="B67" s="36" t="s">
        <v>368</v>
      </c>
      <c r="C67" s="37"/>
    </row>
    <row r="68" spans="2:20" ht="18" customHeight="1" x14ac:dyDescent="0.2">
      <c r="B68" s="112" t="s">
        <v>369</v>
      </c>
      <c r="C68" s="84"/>
    </row>
    <row r="69" spans="2:20" ht="22.35" customHeight="1" x14ac:dyDescent="0.2">
      <c r="B69" s="1767"/>
      <c r="C69" s="1767"/>
      <c r="D69" s="1768" t="s">
        <v>353</v>
      </c>
      <c r="E69" s="1768"/>
      <c r="F69" s="1768"/>
      <c r="G69" s="1768"/>
      <c r="H69" s="1768"/>
      <c r="I69" s="1768"/>
      <c r="J69" s="1768"/>
      <c r="K69" s="1768"/>
      <c r="L69" s="1768" t="s">
        <v>354</v>
      </c>
      <c r="M69" s="1768"/>
      <c r="N69" s="1768"/>
      <c r="O69" s="1768"/>
      <c r="P69" s="1768"/>
      <c r="Q69" s="1768"/>
    </row>
    <row r="70" spans="2:20" ht="26.1" customHeight="1" x14ac:dyDescent="0.2">
      <c r="B70" s="1767"/>
      <c r="C70" s="1767"/>
      <c r="D70" s="1769" t="s">
        <v>355</v>
      </c>
      <c r="E70" s="1769"/>
      <c r="F70" s="1769" t="s">
        <v>356</v>
      </c>
      <c r="G70" s="1769"/>
      <c r="H70" s="1769" t="s">
        <v>357</v>
      </c>
      <c r="I70" s="1769"/>
      <c r="J70" s="1769" t="s">
        <v>358</v>
      </c>
      <c r="K70" s="1769"/>
      <c r="L70" s="1769" t="s">
        <v>359</v>
      </c>
      <c r="M70" s="1769"/>
      <c r="N70" s="1769" t="s">
        <v>360</v>
      </c>
      <c r="O70" s="1769"/>
      <c r="P70" s="1769" t="s">
        <v>361</v>
      </c>
      <c r="Q70" s="1769"/>
    </row>
    <row r="71" spans="2:20" ht="20.100000000000001" customHeight="1" x14ac:dyDescent="0.2">
      <c r="B71" s="1770" t="s">
        <v>190</v>
      </c>
      <c r="C71" s="1771"/>
      <c r="D71" s="387">
        <v>42.211889145256414</v>
      </c>
      <c r="E71" s="388">
        <v>35977</v>
      </c>
      <c r="F71" s="387">
        <v>47.948117265391673</v>
      </c>
      <c r="G71" s="388">
        <v>39448</v>
      </c>
      <c r="H71" s="387">
        <v>63.227786057675644</v>
      </c>
      <c r="I71" s="388">
        <v>34669</v>
      </c>
      <c r="J71" s="387">
        <v>38.81001647250833</v>
      </c>
      <c r="K71" s="388">
        <v>39508</v>
      </c>
      <c r="L71" s="387">
        <v>59.583228933610265</v>
      </c>
      <c r="M71" s="388">
        <v>37012</v>
      </c>
      <c r="N71" s="387">
        <v>48.263051623000003</v>
      </c>
      <c r="O71" s="388">
        <v>44652</v>
      </c>
      <c r="P71" s="387">
        <v>43.453397141308329</v>
      </c>
      <c r="Q71" s="1113">
        <v>39600</v>
      </c>
    </row>
    <row r="72" spans="2:20" ht="20.100000000000001" customHeight="1" x14ac:dyDescent="0.2">
      <c r="B72" s="1772" t="s">
        <v>191</v>
      </c>
      <c r="C72" s="1773"/>
      <c r="D72" s="391">
        <v>-71.94704085130833</v>
      </c>
      <c r="E72" s="392">
        <v>43952</v>
      </c>
      <c r="F72" s="391">
        <v>-82.549266403499999</v>
      </c>
      <c r="G72" s="392">
        <v>43952</v>
      </c>
      <c r="H72" s="391">
        <v>-78.576118800575003</v>
      </c>
      <c r="I72" s="392">
        <v>43952</v>
      </c>
      <c r="J72" s="391">
        <v>-32.18998352749167</v>
      </c>
      <c r="K72" s="392">
        <v>39295</v>
      </c>
      <c r="L72" s="391">
        <v>-46.081694449924996</v>
      </c>
      <c r="M72" s="392">
        <v>43922</v>
      </c>
      <c r="N72" s="391">
        <v>-30.158622355200002</v>
      </c>
      <c r="O72" s="392">
        <v>39904</v>
      </c>
      <c r="P72" s="391">
        <v>-22.105177362233334</v>
      </c>
      <c r="Q72" s="1115">
        <v>43922</v>
      </c>
    </row>
    <row r="73" spans="2:20" ht="24" customHeight="1" x14ac:dyDescent="0.2">
      <c r="B73" s="1757">
        <v>2022</v>
      </c>
      <c r="C73" s="1758"/>
      <c r="D73" s="1703">
        <v>2.5764210727750001</v>
      </c>
      <c r="E73" s="1703"/>
      <c r="F73" s="1703">
        <v>-20.177453492891665</v>
      </c>
      <c r="G73" s="1703"/>
      <c r="H73" s="1703">
        <v>-17.328555704100001</v>
      </c>
      <c r="I73" s="1703"/>
      <c r="J73" s="1703">
        <v>1.8976314366</v>
      </c>
      <c r="K73" s="1703"/>
      <c r="L73" s="1703">
        <v>5.6428655957333334</v>
      </c>
      <c r="M73" s="1703"/>
      <c r="N73" s="1703">
        <v>31.388717696699995</v>
      </c>
      <c r="O73" s="1703"/>
      <c r="P73" s="1703">
        <v>4.9318461695250004</v>
      </c>
      <c r="Q73" s="1759"/>
      <c r="T73" s="835"/>
    </row>
    <row r="74" spans="2:20" ht="24" customHeight="1" x14ac:dyDescent="0.2">
      <c r="B74" s="1757">
        <v>2023</v>
      </c>
      <c r="C74" s="1758"/>
      <c r="D74" s="1703">
        <v>5.4693402763499996</v>
      </c>
      <c r="E74" s="1703"/>
      <c r="F74" s="1703">
        <v>-13.513529157950002</v>
      </c>
      <c r="G74" s="1703"/>
      <c r="H74" s="1703">
        <v>-15.623131451858335</v>
      </c>
      <c r="I74" s="1703"/>
      <c r="J74" s="1703">
        <v>0.71995832467500021</v>
      </c>
      <c r="K74" s="1703"/>
      <c r="L74" s="1703">
        <v>3.2776706878499997</v>
      </c>
      <c r="M74" s="1703"/>
      <c r="N74" s="1703">
        <v>13.610704981391665</v>
      </c>
      <c r="O74" s="1703"/>
      <c r="P74" s="1703">
        <v>4.1002234400999997</v>
      </c>
      <c r="Q74" s="1759"/>
      <c r="T74" s="835"/>
    </row>
    <row r="75" spans="2:20" ht="24" customHeight="1" x14ac:dyDescent="0.2">
      <c r="B75" s="1757">
        <v>2024</v>
      </c>
      <c r="C75" s="1758"/>
      <c r="D75" s="1703">
        <v>1.2934741002000001</v>
      </c>
      <c r="E75" s="1703"/>
      <c r="F75" s="1703">
        <v>-14.609684874091664</v>
      </c>
      <c r="G75" s="1703"/>
      <c r="H75" s="1703">
        <v>-18.338066210358335</v>
      </c>
      <c r="I75" s="1703"/>
      <c r="J75" s="1703">
        <v>4.4304551870166664</v>
      </c>
      <c r="K75" s="1703"/>
      <c r="L75" s="1703">
        <v>4.7513672477083331</v>
      </c>
      <c r="M75" s="1703"/>
      <c r="N75" s="1703">
        <v>9.7598002349250006</v>
      </c>
      <c r="O75" s="1703"/>
      <c r="P75" s="1703">
        <v>2.4354898830666669</v>
      </c>
      <c r="Q75" s="1759"/>
      <c r="T75" s="835"/>
    </row>
    <row r="76" spans="2:20" ht="24" customHeight="1" x14ac:dyDescent="0.2">
      <c r="B76" s="1116"/>
      <c r="C76" s="394"/>
      <c r="D76" s="1699"/>
      <c r="E76" s="1699"/>
      <c r="F76" s="1699"/>
      <c r="G76" s="1699"/>
      <c r="H76" s="1699"/>
      <c r="I76" s="1699"/>
      <c r="J76" s="1699"/>
      <c r="K76" s="1699"/>
      <c r="L76" s="1699"/>
      <c r="M76" s="1699"/>
      <c r="N76" s="1699"/>
      <c r="O76" s="1699"/>
      <c r="P76" s="1699"/>
      <c r="Q76" s="1756"/>
      <c r="T76" s="835"/>
    </row>
    <row r="77" spans="2:20" ht="24" customHeight="1" x14ac:dyDescent="0.2">
      <c r="B77" s="1117" t="s">
        <v>989</v>
      </c>
      <c r="C77" s="394" t="s">
        <v>992</v>
      </c>
      <c r="D77" s="1699">
        <v>-0.39223942979999998</v>
      </c>
      <c r="E77" s="1699"/>
      <c r="F77" s="1699">
        <v>-11.1546069042</v>
      </c>
      <c r="G77" s="1699"/>
      <c r="H77" s="1699">
        <v>-15.1949695962</v>
      </c>
      <c r="I77" s="1699"/>
      <c r="J77" s="1699">
        <v>3.3205623514</v>
      </c>
      <c r="K77" s="1699"/>
      <c r="L77" s="1699">
        <v>6.5958750811</v>
      </c>
      <c r="M77" s="1699"/>
      <c r="N77" s="1699">
        <v>11.1824918112</v>
      </c>
      <c r="O77" s="1699"/>
      <c r="P77" s="1699">
        <v>3.2424027236000001</v>
      </c>
      <c r="Q77" s="1756"/>
      <c r="T77" s="835"/>
    </row>
    <row r="78" spans="2:20" ht="24" customHeight="1" x14ac:dyDescent="0.2">
      <c r="B78" s="1117" t="s">
        <v>991</v>
      </c>
      <c r="C78" s="394" t="s">
        <v>993</v>
      </c>
      <c r="D78" s="1699">
        <v>-5.362442422</v>
      </c>
      <c r="E78" s="1699"/>
      <c r="F78" s="1699">
        <v>-22.819581909099998</v>
      </c>
      <c r="G78" s="1699"/>
      <c r="H78" s="1699">
        <v>-22.566744422900001</v>
      </c>
      <c r="I78" s="1699"/>
      <c r="J78" s="1699">
        <v>4.7758311557999997</v>
      </c>
      <c r="K78" s="1699"/>
      <c r="L78" s="1699">
        <v>4.3913040124</v>
      </c>
      <c r="M78" s="1699"/>
      <c r="N78" s="1699">
        <v>7.6771957971000004</v>
      </c>
      <c r="O78" s="1699"/>
      <c r="P78" s="1699">
        <v>-3.9697852133999998</v>
      </c>
      <c r="Q78" s="1756"/>
      <c r="T78" s="835"/>
    </row>
    <row r="79" spans="2:20" ht="24" customHeight="1" x14ac:dyDescent="0.2">
      <c r="B79" s="1117" t="s">
        <v>991</v>
      </c>
      <c r="C79" s="394" t="s">
        <v>994</v>
      </c>
      <c r="D79" s="1699">
        <v>1.9282849754</v>
      </c>
      <c r="E79" s="1699"/>
      <c r="F79" s="1699">
        <v>-15.9946430039</v>
      </c>
      <c r="G79" s="1699"/>
      <c r="H79" s="1699">
        <v>-17.705280227900001</v>
      </c>
      <c r="I79" s="1699"/>
      <c r="J79" s="1699">
        <v>3.6424795787000002</v>
      </c>
      <c r="K79" s="1699"/>
      <c r="L79" s="1699">
        <v>5.4797214314999998</v>
      </c>
      <c r="M79" s="1699"/>
      <c r="N79" s="1699">
        <v>10.497209398400001</v>
      </c>
      <c r="O79" s="1699"/>
      <c r="P79" s="1699">
        <v>1.0916058051999999</v>
      </c>
      <c r="Q79" s="1756"/>
      <c r="T79" s="835"/>
    </row>
    <row r="80" spans="2:20" ht="24" customHeight="1" x14ac:dyDescent="0.2">
      <c r="B80" s="1117" t="s">
        <v>991</v>
      </c>
      <c r="C80" s="394" t="s">
        <v>995</v>
      </c>
      <c r="D80" s="1699">
        <v>5.6611743428999999</v>
      </c>
      <c r="E80" s="1699"/>
      <c r="F80" s="1699">
        <v>-12.113370271899999</v>
      </c>
      <c r="G80" s="1699"/>
      <c r="H80" s="1699">
        <v>-15.968566922999999</v>
      </c>
      <c r="I80" s="1699"/>
      <c r="J80" s="1699">
        <v>5.3721114969999997</v>
      </c>
      <c r="K80" s="1699"/>
      <c r="L80" s="1699">
        <v>0.49328134670000001</v>
      </c>
      <c r="M80" s="1699"/>
      <c r="N80" s="1699">
        <v>6.0358691346000004</v>
      </c>
      <c r="O80" s="1699"/>
      <c r="P80" s="1699">
        <v>-0.82842099609999997</v>
      </c>
      <c r="Q80" s="1756"/>
      <c r="T80" s="835"/>
    </row>
    <row r="81" spans="2:20" ht="24" customHeight="1" x14ac:dyDescent="0.2">
      <c r="B81" s="1117" t="s">
        <v>991</v>
      </c>
      <c r="C81" s="394" t="s">
        <v>996</v>
      </c>
      <c r="D81" s="1699">
        <v>2.4039864746999999</v>
      </c>
      <c r="E81" s="1699"/>
      <c r="F81" s="1699">
        <v>-17.649959878499999</v>
      </c>
      <c r="G81" s="1699"/>
      <c r="H81" s="1699">
        <v>-18.0379780765</v>
      </c>
      <c r="I81" s="1699"/>
      <c r="J81" s="1699">
        <v>5.8729486656000001</v>
      </c>
      <c r="K81" s="1699"/>
      <c r="L81" s="1699">
        <v>4.8008255172999998</v>
      </c>
      <c r="M81" s="1699"/>
      <c r="N81" s="1699">
        <v>10.2977994372</v>
      </c>
      <c r="O81" s="1699"/>
      <c r="P81" s="1699">
        <v>2.2432975659999999</v>
      </c>
      <c r="Q81" s="1756"/>
      <c r="T81" s="835"/>
    </row>
    <row r="82" spans="2:20" ht="24" customHeight="1" x14ac:dyDescent="0.2">
      <c r="B82" s="1117" t="s">
        <v>991</v>
      </c>
      <c r="C82" s="394" t="s">
        <v>997</v>
      </c>
      <c r="D82" s="1699">
        <v>-3.3798281781999999</v>
      </c>
      <c r="E82" s="1699"/>
      <c r="F82" s="1699">
        <v>-11.8397771726</v>
      </c>
      <c r="G82" s="1699"/>
      <c r="H82" s="1699">
        <v>-16.605273096099999</v>
      </c>
      <c r="I82" s="1699"/>
      <c r="J82" s="1699">
        <v>5.6124788377000003</v>
      </c>
      <c r="K82" s="1699"/>
      <c r="L82" s="1699">
        <v>2.5341910609</v>
      </c>
      <c r="M82" s="1699"/>
      <c r="N82" s="1699">
        <v>6.0493230705999999</v>
      </c>
      <c r="O82" s="1699"/>
      <c r="P82" s="1699">
        <v>4.9267749644999999</v>
      </c>
      <c r="Q82" s="1756"/>
      <c r="T82" s="835"/>
    </row>
    <row r="83" spans="2:20" ht="24" customHeight="1" x14ac:dyDescent="0.2">
      <c r="B83" s="1117" t="s">
        <v>991</v>
      </c>
      <c r="C83" s="394" t="s">
        <v>998</v>
      </c>
      <c r="D83" s="1699">
        <v>-2.8883698578999999</v>
      </c>
      <c r="E83" s="1699"/>
      <c r="F83" s="1699">
        <v>-15.6879886154</v>
      </c>
      <c r="G83" s="1699"/>
      <c r="H83" s="1699">
        <v>-20.3072729529</v>
      </c>
      <c r="I83" s="1699"/>
      <c r="J83" s="1699">
        <v>4.7037895166999997</v>
      </c>
      <c r="K83" s="1699"/>
      <c r="L83" s="1699">
        <v>5.8752189165999997</v>
      </c>
      <c r="M83" s="1699"/>
      <c r="N83" s="1699">
        <v>5.3140005812000002</v>
      </c>
      <c r="O83" s="1699"/>
      <c r="P83" s="1699">
        <v>4.3837632373000002</v>
      </c>
      <c r="Q83" s="1756"/>
      <c r="T83" s="835"/>
    </row>
    <row r="84" spans="2:20" ht="24" customHeight="1" x14ac:dyDescent="0.2">
      <c r="B84" s="1117" t="s">
        <v>991</v>
      </c>
      <c r="C84" s="394" t="s">
        <v>999</v>
      </c>
      <c r="D84" s="1699">
        <v>1.6990184260000001</v>
      </c>
      <c r="E84" s="1699"/>
      <c r="F84" s="1699">
        <v>-19.7571424488</v>
      </c>
      <c r="G84" s="1699"/>
      <c r="H84" s="1699">
        <v>-20.2109488846</v>
      </c>
      <c r="I84" s="1699"/>
      <c r="J84" s="1699">
        <v>5.5240776774000002</v>
      </c>
      <c r="K84" s="1699"/>
      <c r="L84" s="1699">
        <v>1.4913926697</v>
      </c>
      <c r="M84" s="1699"/>
      <c r="N84" s="1699">
        <v>10.9127596892</v>
      </c>
      <c r="O84" s="1699"/>
      <c r="P84" s="1699">
        <v>3.3778743797000002</v>
      </c>
      <c r="Q84" s="1756"/>
      <c r="T84" s="835"/>
    </row>
    <row r="85" spans="2:20" ht="24" customHeight="1" x14ac:dyDescent="0.2">
      <c r="B85" s="1117" t="s">
        <v>991</v>
      </c>
      <c r="C85" s="394" t="s">
        <v>1000</v>
      </c>
      <c r="D85" s="1699">
        <v>5.6070809653999998</v>
      </c>
      <c r="E85" s="1699"/>
      <c r="F85" s="1699">
        <v>-13.0685699404</v>
      </c>
      <c r="G85" s="1699"/>
      <c r="H85" s="1699">
        <v>-16.8464942118</v>
      </c>
      <c r="I85" s="1699"/>
      <c r="J85" s="1699">
        <v>4.0628796562999998</v>
      </c>
      <c r="K85" s="1699"/>
      <c r="L85" s="1699">
        <v>1.8446037056</v>
      </c>
      <c r="M85" s="1699"/>
      <c r="N85" s="1699">
        <v>5.0498582164999997</v>
      </c>
      <c r="O85" s="1699"/>
      <c r="P85" s="1699">
        <v>1.5810813743000001</v>
      </c>
      <c r="Q85" s="1756"/>
      <c r="T85" s="835"/>
    </row>
    <row r="86" spans="2:20" ht="24" customHeight="1" x14ac:dyDescent="0.2">
      <c r="B86" s="1117" t="s">
        <v>991</v>
      </c>
      <c r="C86" s="394" t="s">
        <v>1001</v>
      </c>
      <c r="D86" s="1699">
        <v>7.8040147234999999</v>
      </c>
      <c r="E86" s="1699"/>
      <c r="F86" s="1699">
        <v>-11.569015853</v>
      </c>
      <c r="G86" s="1699"/>
      <c r="H86" s="1699">
        <v>-21.080543090500001</v>
      </c>
      <c r="I86" s="1699"/>
      <c r="J86" s="1699">
        <v>5.2182239706000004</v>
      </c>
      <c r="K86" s="1699"/>
      <c r="L86" s="1699">
        <v>6.6424632653</v>
      </c>
      <c r="M86" s="1699"/>
      <c r="N86" s="1699">
        <v>17.031880231199999</v>
      </c>
      <c r="O86" s="1699"/>
      <c r="P86" s="1699">
        <v>8.8288485337000004</v>
      </c>
      <c r="Q86" s="1756"/>
      <c r="T86" s="835"/>
    </row>
    <row r="87" spans="2:20" ht="24" customHeight="1" x14ac:dyDescent="0.2">
      <c r="B87" s="1117" t="s">
        <v>1002</v>
      </c>
      <c r="C87" s="394" t="s">
        <v>1003</v>
      </c>
      <c r="D87" s="1699">
        <v>4.4600424306999997</v>
      </c>
      <c r="E87" s="1699"/>
      <c r="F87" s="1699">
        <v>-9.7784111278000001</v>
      </c>
      <c r="G87" s="1699"/>
      <c r="H87" s="1699">
        <v>-15.5899653319</v>
      </c>
      <c r="I87" s="1699"/>
      <c r="J87" s="1699">
        <v>4.7956495000999997</v>
      </c>
      <c r="K87" s="1699"/>
      <c r="L87" s="1699">
        <v>10.229182444499999</v>
      </c>
      <c r="M87" s="1699"/>
      <c r="N87" s="1699">
        <v>18.165653357699998</v>
      </c>
      <c r="O87" s="1699"/>
      <c r="P87" s="1699">
        <v>6.5420670160999999</v>
      </c>
      <c r="Q87" s="1756"/>
      <c r="T87" s="835"/>
    </row>
    <row r="88" spans="2:20" ht="24" customHeight="1" x14ac:dyDescent="0.2">
      <c r="B88" s="1117" t="s">
        <v>991</v>
      </c>
      <c r="C88" s="394" t="s">
        <v>990</v>
      </c>
      <c r="D88" s="1699">
        <v>2.8529027672999998</v>
      </c>
      <c r="E88" s="1699"/>
      <c r="F88" s="1699">
        <v>-13.7745924887</v>
      </c>
      <c r="G88" s="1699"/>
      <c r="H88" s="1699">
        <v>-18.549431315</v>
      </c>
      <c r="I88" s="1699"/>
      <c r="J88" s="1699">
        <v>2.9035178720000001</v>
      </c>
      <c r="K88" s="1699"/>
      <c r="L88" s="1699">
        <v>5.1312856714999997</v>
      </c>
      <c r="M88" s="1699"/>
      <c r="N88" s="1699">
        <v>13.6273211437</v>
      </c>
      <c r="O88" s="1699"/>
      <c r="P88" s="1699">
        <v>5.1839957081000003</v>
      </c>
      <c r="Q88" s="1756"/>
      <c r="T88" s="835"/>
    </row>
    <row r="89" spans="2:20" ht="24" customHeight="1" x14ac:dyDescent="0.2">
      <c r="B89" s="1117" t="s">
        <v>991</v>
      </c>
      <c r="C89" s="394" t="s">
        <v>992</v>
      </c>
      <c r="D89" s="1699">
        <v>10.2638988732</v>
      </c>
      <c r="E89" s="1699"/>
      <c r="F89" s="1699">
        <v>-4.0125908850999998</v>
      </c>
      <c r="G89" s="1699"/>
      <c r="H89" s="1699">
        <v>-9.0482974602000006</v>
      </c>
      <c r="I89" s="1699"/>
      <c r="J89" s="1699">
        <v>0.75930394919999999</v>
      </c>
      <c r="K89" s="1699"/>
      <c r="L89" s="1699">
        <v>6.9849274336000002</v>
      </c>
      <c r="M89" s="1699"/>
      <c r="N89" s="1699">
        <v>14.6739724669</v>
      </c>
      <c r="O89" s="1699"/>
      <c r="P89" s="1699">
        <v>-2.8423418801000002</v>
      </c>
      <c r="Q89" s="1756"/>
      <c r="T89" s="835"/>
    </row>
    <row r="90" spans="2:20" ht="24" customHeight="1" x14ac:dyDescent="0.2">
      <c r="B90" s="1117" t="s">
        <v>991</v>
      </c>
      <c r="C90" s="394" t="s">
        <v>993</v>
      </c>
      <c r="D90" s="1699">
        <v>7.0954353463000004</v>
      </c>
      <c r="E90" s="1699"/>
      <c r="F90" s="1699">
        <v>-9.5486802811999993</v>
      </c>
      <c r="G90" s="1699"/>
      <c r="H90" s="1699">
        <v>-12.6886483557</v>
      </c>
      <c r="I90" s="1699"/>
      <c r="J90" s="1699">
        <v>-9.9385608200000003E-2</v>
      </c>
      <c r="K90" s="1699"/>
      <c r="L90" s="1699">
        <v>10.294751359199999</v>
      </c>
      <c r="M90" s="1699"/>
      <c r="N90" s="1699">
        <v>12.676423460400001</v>
      </c>
      <c r="O90" s="1699"/>
      <c r="P90" s="1699">
        <v>10.3173898488</v>
      </c>
      <c r="Q90" s="1756"/>
      <c r="T90" s="835"/>
    </row>
    <row r="91" spans="2:20" ht="24" customHeight="1" x14ac:dyDescent="0.2">
      <c r="B91" s="1117" t="s">
        <v>991</v>
      </c>
      <c r="C91" s="394" t="s">
        <v>994</v>
      </c>
      <c r="D91" s="1699">
        <v>7.6064996151999997</v>
      </c>
      <c r="E91" s="1699"/>
      <c r="F91" s="1699">
        <v>-12.9731417262</v>
      </c>
      <c r="G91" s="1699"/>
      <c r="H91" s="1699">
        <v>-15.0410004887</v>
      </c>
      <c r="I91" s="1699"/>
      <c r="J91" s="1699">
        <v>0.52313680939999996</v>
      </c>
      <c r="K91" s="1699"/>
      <c r="L91" s="1699">
        <v>11.164425293800001</v>
      </c>
      <c r="M91" s="1699"/>
      <c r="N91" s="1699">
        <v>7.6346403213</v>
      </c>
      <c r="O91" s="1699"/>
      <c r="P91" s="1699">
        <v>3.8424330186</v>
      </c>
      <c r="Q91" s="1756"/>
      <c r="T91" s="835"/>
    </row>
    <row r="92" spans="2:20" ht="24" customHeight="1" x14ac:dyDescent="0.2">
      <c r="B92" s="1117" t="s">
        <v>991</v>
      </c>
      <c r="C92" s="394" t="s">
        <v>995</v>
      </c>
      <c r="D92" s="1699">
        <v>14.145775803999999</v>
      </c>
      <c r="E92" s="1699"/>
      <c r="F92" s="1699">
        <v>-7.7083550644000001</v>
      </c>
      <c r="G92" s="1699"/>
      <c r="H92" s="1699">
        <v>-14.6842698927</v>
      </c>
      <c r="I92" s="1699"/>
      <c r="J92" s="1699">
        <v>0.81799524700000004</v>
      </c>
      <c r="K92" s="1699"/>
      <c r="L92" s="1699">
        <v>11.416368310499999</v>
      </c>
      <c r="M92" s="1699"/>
      <c r="N92" s="1699">
        <v>5.4671771874999999</v>
      </c>
      <c r="O92" s="1699"/>
      <c r="P92" s="1699">
        <v>3.7426857098999999</v>
      </c>
      <c r="Q92" s="1756"/>
      <c r="T92" s="835"/>
    </row>
    <row r="93" spans="2:20" ht="24" customHeight="1" x14ac:dyDescent="0.2">
      <c r="B93" s="1117" t="s">
        <v>991</v>
      </c>
      <c r="C93" s="394" t="s">
        <v>996</v>
      </c>
      <c r="D93" s="1699">
        <v>4.8723058743000003</v>
      </c>
      <c r="E93" s="1699"/>
      <c r="F93" s="1699">
        <v>-7.9661773832999998</v>
      </c>
      <c r="G93" s="1699"/>
      <c r="H93" s="1699">
        <v>-10.017075377199999</v>
      </c>
      <c r="I93" s="1699"/>
      <c r="J93" s="1699">
        <v>2.1052221854000002</v>
      </c>
      <c r="K93" s="1699"/>
      <c r="L93" s="1699">
        <v>6.4164011040000002</v>
      </c>
      <c r="M93" s="1699"/>
      <c r="N93" s="1699">
        <v>2.2259977762999998</v>
      </c>
      <c r="O93" s="1699"/>
      <c r="P93" s="1699">
        <v>8.4816790353999991</v>
      </c>
      <c r="Q93" s="1756"/>
      <c r="T93" s="835"/>
    </row>
    <row r="94" spans="2:20" ht="24" customHeight="1" x14ac:dyDescent="0.2">
      <c r="B94" s="1117" t="s">
        <v>991</v>
      </c>
      <c r="C94" s="394" t="s">
        <v>997</v>
      </c>
      <c r="D94" s="1699">
        <v>4.343859288</v>
      </c>
      <c r="E94" s="1699"/>
      <c r="F94" s="1699">
        <v>-8.7988859857000001</v>
      </c>
      <c r="G94" s="1699"/>
      <c r="H94" s="1699">
        <v>-18.097397863499999</v>
      </c>
      <c r="I94" s="1699"/>
      <c r="J94" s="1699">
        <v>-1.4704185943999999</v>
      </c>
      <c r="K94" s="1699"/>
      <c r="L94" s="1699">
        <v>8.8074953810000007</v>
      </c>
      <c r="M94" s="1699"/>
      <c r="N94" s="1699">
        <v>0.93681861570000002</v>
      </c>
      <c r="O94" s="1699"/>
      <c r="P94" s="1699">
        <v>5.9535990770999998</v>
      </c>
      <c r="Q94" s="1756"/>
      <c r="T94" s="835"/>
    </row>
    <row r="95" spans="2:20" ht="2.1" customHeight="1" x14ac:dyDescent="0.2">
      <c r="B95" s="395"/>
      <c r="C95" s="395"/>
      <c r="D95" s="1752"/>
      <c r="E95" s="1752"/>
      <c r="F95" s="1752"/>
      <c r="G95" s="1752"/>
      <c r="H95" s="1752"/>
      <c r="I95" s="1752"/>
      <c r="J95" s="1752"/>
      <c r="K95" s="1752"/>
      <c r="L95" s="1752"/>
      <c r="M95" s="1752"/>
      <c r="N95" s="1752"/>
      <c r="O95" s="1752"/>
      <c r="P95" s="1752"/>
      <c r="Q95" s="1752"/>
    </row>
    <row r="96" spans="2:20" s="222" customFormat="1" ht="18" customHeight="1" x14ac:dyDescent="0.2">
      <c r="B96" s="221" t="s">
        <v>350</v>
      </c>
      <c r="C96" s="221"/>
    </row>
    <row r="97" spans="2:17" ht="18" customHeight="1" x14ac:dyDescent="0.2">
      <c r="B97" s="312"/>
      <c r="C97" s="312"/>
      <c r="D97" s="312"/>
      <c r="E97" s="312"/>
      <c r="F97" s="312"/>
      <c r="G97" s="312"/>
      <c r="H97" s="312"/>
      <c r="I97" s="312"/>
      <c r="J97" s="312"/>
      <c r="K97" s="312"/>
      <c r="L97" s="312"/>
      <c r="M97" s="312"/>
      <c r="N97" s="312"/>
      <c r="O97" s="312"/>
      <c r="P97" s="312"/>
      <c r="Q97" s="312"/>
    </row>
    <row r="98" spans="2:17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s="20" customFormat="1" ht="4.3499999999999996" customHeight="1" x14ac:dyDescent="0.2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  <c r="P100" s="129"/>
      <c r="Q100" s="129"/>
    </row>
    <row r="101" spans="2:17" ht="18" customHeight="1" x14ac:dyDescent="0.3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Q101" s="127" t="s">
        <v>947</v>
      </c>
    </row>
    <row r="102" spans="2:17" ht="15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5" x14ac:dyDescent="0.2">
      <c r="B103" s="40"/>
      <c r="C103" s="40"/>
      <c r="D103" s="459"/>
      <c r="E103" s="459"/>
      <c r="F103" s="459"/>
      <c r="G103" s="459"/>
      <c r="H103" s="459"/>
      <c r="I103" s="459"/>
      <c r="J103" s="459"/>
      <c r="K103" s="459"/>
      <c r="L103" s="459"/>
      <c r="M103" s="459"/>
      <c r="N103" s="459"/>
      <c r="O103" s="459"/>
      <c r="P103" s="459"/>
      <c r="Q103" s="459"/>
    </row>
    <row r="104" spans="2:17" ht="15" x14ac:dyDescent="0.2">
      <c r="B104" s="40"/>
      <c r="C104" s="40"/>
      <c r="D104" s="459"/>
      <c r="E104" s="459"/>
      <c r="F104" s="459"/>
      <c r="G104" s="459"/>
      <c r="H104" s="459"/>
      <c r="I104" s="459"/>
      <c r="J104" s="459"/>
      <c r="K104" s="459"/>
      <c r="L104" s="459"/>
      <c r="M104" s="459"/>
      <c r="N104" s="459"/>
      <c r="O104" s="459"/>
      <c r="P104" s="459"/>
      <c r="Q104" s="459"/>
    </row>
    <row r="105" spans="2:17" s="468" customFormat="1" ht="15" x14ac:dyDescent="0.2">
      <c r="B105" s="459"/>
      <c r="C105" s="459"/>
      <c r="D105" s="1255"/>
      <c r="E105" s="1255"/>
      <c r="F105" s="1255"/>
      <c r="G105" s="1255"/>
      <c r="H105" s="1255"/>
      <c r="I105" s="1255"/>
      <c r="J105" s="1255"/>
      <c r="K105" s="1255"/>
      <c r="L105" s="1255"/>
      <c r="M105" s="1255"/>
      <c r="N105" s="1255"/>
      <c r="O105" s="1255"/>
      <c r="P105" s="1255"/>
      <c r="Q105" s="1255"/>
    </row>
    <row r="106" spans="2:17" s="468" customFormat="1" ht="15" x14ac:dyDescent="0.2">
      <c r="B106" s="459"/>
      <c r="C106" s="459"/>
      <c r="D106" s="1255"/>
      <c r="E106" s="1255"/>
      <c r="F106" s="1255"/>
      <c r="G106" s="1255"/>
      <c r="H106" s="1255"/>
      <c r="I106" s="1255"/>
      <c r="J106" s="1255"/>
      <c r="K106" s="1255"/>
      <c r="L106" s="1255"/>
      <c r="M106" s="1255"/>
      <c r="N106" s="1255"/>
      <c r="O106" s="1255"/>
      <c r="P106" s="1255"/>
      <c r="Q106" s="1255"/>
    </row>
    <row r="107" spans="2:17" s="468" customFormat="1" ht="15" x14ac:dyDescent="0.2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</row>
    <row r="108" spans="2:17" s="468" customFormat="1" ht="15" x14ac:dyDescent="0.2">
      <c r="B108" s="459"/>
      <c r="C108" s="459"/>
      <c r="D108" s="1255"/>
      <c r="E108" s="1255"/>
      <c r="F108" s="1255"/>
      <c r="G108" s="1255"/>
      <c r="H108" s="1255"/>
      <c r="I108" s="1255"/>
      <c r="J108" s="1255"/>
      <c r="K108" s="1255"/>
      <c r="L108" s="1255"/>
      <c r="M108" s="1255"/>
      <c r="N108" s="1255"/>
      <c r="O108" s="1255"/>
      <c r="P108" s="1255"/>
      <c r="Q108" s="1255"/>
    </row>
    <row r="109" spans="2:17" s="468" customFormat="1" ht="15" x14ac:dyDescent="0.2">
      <c r="B109" s="459"/>
      <c r="C109" s="459"/>
      <c r="D109" s="1255"/>
      <c r="E109" s="1255"/>
      <c r="F109" s="1255"/>
      <c r="G109" s="1255"/>
      <c r="H109" s="1255"/>
      <c r="I109" s="1255"/>
      <c r="J109" s="1255"/>
      <c r="K109" s="1255"/>
      <c r="L109" s="1255"/>
      <c r="M109" s="1255"/>
      <c r="N109" s="1255"/>
      <c r="O109" s="1255"/>
      <c r="P109" s="1255"/>
      <c r="Q109" s="1255"/>
    </row>
    <row r="110" spans="2:17" s="468" customFormat="1" ht="15" x14ac:dyDescent="0.2">
      <c r="B110" s="459"/>
      <c r="C110" s="459"/>
      <c r="D110" s="459"/>
      <c r="E110" s="459"/>
      <c r="F110" s="459"/>
      <c r="G110" s="459"/>
      <c r="H110" s="459"/>
      <c r="I110" s="459"/>
      <c r="J110" s="459"/>
      <c r="K110" s="459"/>
      <c r="L110" s="459"/>
      <c r="M110" s="459"/>
      <c r="N110" s="459"/>
      <c r="O110" s="459"/>
      <c r="P110" s="459"/>
      <c r="Q110" s="459"/>
    </row>
    <row r="111" spans="2:17" ht="15" x14ac:dyDescent="0.2">
      <c r="B111" s="40"/>
      <c r="C111" s="40"/>
      <c r="D111" s="459"/>
      <c r="E111" s="459"/>
      <c r="F111" s="459"/>
      <c r="G111" s="459"/>
      <c r="H111" s="459"/>
      <c r="I111" s="459"/>
      <c r="J111" s="459"/>
      <c r="K111" s="459"/>
      <c r="L111" s="459"/>
      <c r="M111" s="459"/>
      <c r="N111" s="459"/>
      <c r="O111" s="459"/>
      <c r="P111" s="459"/>
      <c r="Q111" s="459"/>
    </row>
    <row r="112" spans="2:17" ht="15" x14ac:dyDescent="0.2">
      <c r="B112" s="40"/>
      <c r="C112" s="40"/>
      <c r="D112" s="1230"/>
      <c r="E112" s="1230"/>
      <c r="F112" s="1230"/>
      <c r="G112" s="1230"/>
      <c r="H112" s="1230"/>
      <c r="I112" s="1230"/>
      <c r="J112" s="1230"/>
      <c r="K112" s="1230"/>
      <c r="L112" s="1230"/>
      <c r="M112" s="1230"/>
      <c r="N112" s="1230"/>
      <c r="O112" s="1230"/>
      <c r="P112" s="1230"/>
      <c r="Q112" s="1230"/>
    </row>
    <row r="113" spans="4:17" ht="14.25" x14ac:dyDescent="0.2">
      <c r="D113" s="1230"/>
      <c r="E113" s="1230"/>
      <c r="F113" s="1230"/>
      <c r="G113" s="1230"/>
      <c r="H113" s="1230"/>
      <c r="I113" s="1230"/>
      <c r="J113" s="1230"/>
      <c r="K113" s="1230"/>
      <c r="L113" s="1230"/>
      <c r="M113" s="1230"/>
      <c r="N113" s="1230"/>
      <c r="O113" s="1230"/>
      <c r="P113" s="1230"/>
      <c r="Q113" s="1230"/>
    </row>
    <row r="114" spans="4:17" ht="14.25" x14ac:dyDescent="0.2">
      <c r="D114" s="834"/>
      <c r="E114" s="834"/>
      <c r="F114" s="834"/>
      <c r="G114" s="834"/>
      <c r="H114" s="834"/>
      <c r="I114" s="834"/>
      <c r="J114" s="834"/>
      <c r="K114" s="834"/>
      <c r="L114" s="834"/>
      <c r="M114" s="834"/>
      <c r="N114" s="834"/>
      <c r="O114" s="834"/>
      <c r="P114" s="834"/>
      <c r="Q114" s="834"/>
    </row>
    <row r="115" spans="4:17" ht="14.25" x14ac:dyDescent="0.2">
      <c r="D115" s="1230"/>
      <c r="E115" s="1230"/>
      <c r="F115" s="1230"/>
      <c r="G115" s="1230"/>
      <c r="H115" s="1230"/>
      <c r="I115" s="1230"/>
      <c r="J115" s="1230"/>
      <c r="K115" s="1230"/>
      <c r="L115" s="1230"/>
      <c r="M115" s="1230"/>
      <c r="N115" s="1230"/>
      <c r="O115" s="1230"/>
      <c r="P115" s="1230"/>
      <c r="Q115" s="1230"/>
    </row>
    <row r="116" spans="4:17" ht="14.25" x14ac:dyDescent="0.2">
      <c r="D116" s="1230"/>
      <c r="E116" s="1230"/>
      <c r="F116" s="1230"/>
      <c r="G116" s="1230"/>
      <c r="H116" s="1230"/>
      <c r="I116" s="1230"/>
      <c r="J116" s="1230"/>
      <c r="K116" s="1230"/>
      <c r="L116" s="1230"/>
      <c r="M116" s="1230"/>
      <c r="N116" s="1230"/>
      <c r="O116" s="1230"/>
      <c r="P116" s="1230"/>
      <c r="Q116" s="1230"/>
    </row>
  </sheetData>
  <mergeCells count="409">
    <mergeCell ref="D115:E115"/>
    <mergeCell ref="F115:G115"/>
    <mergeCell ref="H115:I115"/>
    <mergeCell ref="J115:K115"/>
    <mergeCell ref="L115:M115"/>
    <mergeCell ref="N115:O115"/>
    <mergeCell ref="P115:Q115"/>
    <mergeCell ref="D116:E116"/>
    <mergeCell ref="F116:G116"/>
    <mergeCell ref="H116:I116"/>
    <mergeCell ref="J116:K116"/>
    <mergeCell ref="L116:M116"/>
    <mergeCell ref="N116:O116"/>
    <mergeCell ref="P116:Q116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D91:E91"/>
    <mergeCell ref="F91:G91"/>
    <mergeCell ref="H91:I91"/>
    <mergeCell ref="J91:K91"/>
    <mergeCell ref="L91:M91"/>
    <mergeCell ref="N91:O91"/>
    <mergeCell ref="P91:Q91"/>
    <mergeCell ref="P90:Q90"/>
    <mergeCell ref="D89:E89"/>
    <mergeCell ref="F89:G89"/>
    <mergeCell ref="H89:I89"/>
    <mergeCell ref="J89:K89"/>
    <mergeCell ref="L89:M89"/>
    <mergeCell ref="N89:O89"/>
    <mergeCell ref="P89:Q89"/>
    <mergeCell ref="D29:E29"/>
    <mergeCell ref="F29:G29"/>
    <mergeCell ref="H29:I29"/>
    <mergeCell ref="J29:K29"/>
    <mergeCell ref="L29:M29"/>
    <mergeCell ref="N29:O29"/>
    <mergeCell ref="P29:Q29"/>
    <mergeCell ref="P73:Q73"/>
    <mergeCell ref="L31:M31"/>
    <mergeCell ref="N31:O31"/>
    <mergeCell ref="P31:Q31"/>
    <mergeCell ref="D32:E32"/>
    <mergeCell ref="F32:G32"/>
    <mergeCell ref="H32:I32"/>
    <mergeCell ref="J32:K32"/>
    <mergeCell ref="L32:M32"/>
    <mergeCell ref="N32:O32"/>
    <mergeCell ref="P32:Q32"/>
    <mergeCell ref="D21:E21"/>
    <mergeCell ref="F21:G21"/>
    <mergeCell ref="H21:I21"/>
    <mergeCell ref="J21:K21"/>
    <mergeCell ref="L21:M21"/>
    <mergeCell ref="N21:O21"/>
    <mergeCell ref="H23:I23"/>
    <mergeCell ref="J23:K23"/>
    <mergeCell ref="L23:M23"/>
    <mergeCell ref="N23:O23"/>
    <mergeCell ref="P21:Q21"/>
    <mergeCell ref="D83:E83"/>
    <mergeCell ref="F83:G83"/>
    <mergeCell ref="H83:I83"/>
    <mergeCell ref="J83:K83"/>
    <mergeCell ref="L83:M83"/>
    <mergeCell ref="N83:O83"/>
    <mergeCell ref="P83:Q83"/>
    <mergeCell ref="P80:Q80"/>
    <mergeCell ref="P78:Q78"/>
    <mergeCell ref="D79:E79"/>
    <mergeCell ref="F79:G79"/>
    <mergeCell ref="H79:I79"/>
    <mergeCell ref="J79:K79"/>
    <mergeCell ref="L79:M79"/>
    <mergeCell ref="N79:O79"/>
    <mergeCell ref="P79:Q79"/>
    <mergeCell ref="D78:E78"/>
    <mergeCell ref="J22:K22"/>
    <mergeCell ref="L22:M22"/>
    <mergeCell ref="N22:O22"/>
    <mergeCell ref="P22:Q22"/>
    <mergeCell ref="D23:E23"/>
    <mergeCell ref="F23:G23"/>
    <mergeCell ref="P95:Q95"/>
    <mergeCell ref="D80:E80"/>
    <mergeCell ref="F80:G80"/>
    <mergeCell ref="H80:I80"/>
    <mergeCell ref="J80:K80"/>
    <mergeCell ref="L80:M80"/>
    <mergeCell ref="N80:O80"/>
    <mergeCell ref="D82:E82"/>
    <mergeCell ref="F82:G82"/>
    <mergeCell ref="H82:I82"/>
    <mergeCell ref="J82:K82"/>
    <mergeCell ref="L82:M82"/>
    <mergeCell ref="N82:O82"/>
    <mergeCell ref="P82:Q82"/>
    <mergeCell ref="D85:E85"/>
    <mergeCell ref="F85:G85"/>
    <mergeCell ref="H85:I85"/>
    <mergeCell ref="J85:K85"/>
    <mergeCell ref="P86:Q86"/>
    <mergeCell ref="D95:E95"/>
    <mergeCell ref="F95:G95"/>
    <mergeCell ref="H95:I95"/>
    <mergeCell ref="J95:K95"/>
    <mergeCell ref="L95:M95"/>
    <mergeCell ref="B74:C74"/>
    <mergeCell ref="D74:E74"/>
    <mergeCell ref="F74:G74"/>
    <mergeCell ref="H74:I74"/>
    <mergeCell ref="J74:K74"/>
    <mergeCell ref="L74:M74"/>
    <mergeCell ref="N74:O74"/>
    <mergeCell ref="P74:Q74"/>
    <mergeCell ref="N95:O95"/>
    <mergeCell ref="D86:E86"/>
    <mergeCell ref="F86:G86"/>
    <mergeCell ref="H86:I86"/>
    <mergeCell ref="J86:K86"/>
    <mergeCell ref="L86:M86"/>
    <mergeCell ref="N86:O86"/>
    <mergeCell ref="L85:M85"/>
    <mergeCell ref="N85:O85"/>
    <mergeCell ref="L77:M77"/>
    <mergeCell ref="N77:O77"/>
    <mergeCell ref="D87:E87"/>
    <mergeCell ref="F87:G87"/>
    <mergeCell ref="H87:I87"/>
    <mergeCell ref="J87:K87"/>
    <mergeCell ref="L87:M87"/>
    <mergeCell ref="B73:C73"/>
    <mergeCell ref="D73:E73"/>
    <mergeCell ref="F73:G73"/>
    <mergeCell ref="H73:I73"/>
    <mergeCell ref="J73:K73"/>
    <mergeCell ref="L73:M73"/>
    <mergeCell ref="N73:O73"/>
    <mergeCell ref="B71:C71"/>
    <mergeCell ref="B72:C72"/>
    <mergeCell ref="B69:C70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P18:Q18"/>
    <mergeCell ref="D33:E33"/>
    <mergeCell ref="F33:G33"/>
    <mergeCell ref="H33:I33"/>
    <mergeCell ref="J33:K33"/>
    <mergeCell ref="L33:M33"/>
    <mergeCell ref="N33:O33"/>
    <mergeCell ref="P33:Q33"/>
    <mergeCell ref="D18:E18"/>
    <mergeCell ref="F18:G18"/>
    <mergeCell ref="H18:I18"/>
    <mergeCell ref="J18:K18"/>
    <mergeCell ref="L18:M18"/>
    <mergeCell ref="N18:O18"/>
    <mergeCell ref="D19:E19"/>
    <mergeCell ref="F19:G19"/>
    <mergeCell ref="H19:I19"/>
    <mergeCell ref="J19:K19"/>
    <mergeCell ref="L19:M19"/>
    <mergeCell ref="N19:O19"/>
    <mergeCell ref="P19:Q19"/>
    <mergeCell ref="D20:E20"/>
    <mergeCell ref="F20:G20"/>
    <mergeCell ref="H20:I20"/>
    <mergeCell ref="N14:O14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B12:C12"/>
    <mergeCell ref="D12:E12"/>
    <mergeCell ref="F12:G12"/>
    <mergeCell ref="H12:I12"/>
    <mergeCell ref="J12:K12"/>
    <mergeCell ref="L12:M12"/>
    <mergeCell ref="N12:O12"/>
    <mergeCell ref="P12:Q12"/>
    <mergeCell ref="D15:E15"/>
    <mergeCell ref="F15:G15"/>
    <mergeCell ref="H15:I15"/>
    <mergeCell ref="J15:K15"/>
    <mergeCell ref="L15:M15"/>
    <mergeCell ref="N15:O15"/>
    <mergeCell ref="P15:Q15"/>
    <mergeCell ref="L13:M13"/>
    <mergeCell ref="N13:O13"/>
    <mergeCell ref="P13:Q13"/>
    <mergeCell ref="P14:Q14"/>
    <mergeCell ref="D14:E14"/>
    <mergeCell ref="F14:G14"/>
    <mergeCell ref="H14:I14"/>
    <mergeCell ref="J14:K14"/>
    <mergeCell ref="L14:M14"/>
    <mergeCell ref="P23:Q23"/>
    <mergeCell ref="J24:K24"/>
    <mergeCell ref="P24:Q24"/>
    <mergeCell ref="B13:C13"/>
    <mergeCell ref="B9:C9"/>
    <mergeCell ref="B10:C10"/>
    <mergeCell ref="B7:C8"/>
    <mergeCell ref="D7:K7"/>
    <mergeCell ref="L7:Q7"/>
    <mergeCell ref="D8:E8"/>
    <mergeCell ref="F8:G8"/>
    <mergeCell ref="H8:I8"/>
    <mergeCell ref="J8:K8"/>
    <mergeCell ref="L8:M8"/>
    <mergeCell ref="N8:O8"/>
    <mergeCell ref="P8:Q8"/>
    <mergeCell ref="B11:C11"/>
    <mergeCell ref="D11:E11"/>
    <mergeCell ref="F11:G11"/>
    <mergeCell ref="H11:I11"/>
    <mergeCell ref="J11:K11"/>
    <mergeCell ref="L11:M11"/>
    <mergeCell ref="N11:O11"/>
    <mergeCell ref="P11:Q11"/>
    <mergeCell ref="L27:M27"/>
    <mergeCell ref="N27:O27"/>
    <mergeCell ref="P27:Q27"/>
    <mergeCell ref="J20:K20"/>
    <mergeCell ref="L20:M20"/>
    <mergeCell ref="N20:O20"/>
    <mergeCell ref="P20:Q20"/>
    <mergeCell ref="D81:E81"/>
    <mergeCell ref="F81:G81"/>
    <mergeCell ref="H81:I81"/>
    <mergeCell ref="J81:K81"/>
    <mergeCell ref="L81:M81"/>
    <mergeCell ref="N81:O81"/>
    <mergeCell ref="P81:Q81"/>
    <mergeCell ref="P76:Q76"/>
    <mergeCell ref="D76:E76"/>
    <mergeCell ref="F76:G76"/>
    <mergeCell ref="H76:I76"/>
    <mergeCell ref="J76:K76"/>
    <mergeCell ref="L76:M76"/>
    <mergeCell ref="N76:O76"/>
    <mergeCell ref="D22:E22"/>
    <mergeCell ref="F22:G22"/>
    <mergeCell ref="H22:I22"/>
    <mergeCell ref="J13:K13"/>
    <mergeCell ref="L24:M24"/>
    <mergeCell ref="N24:O24"/>
    <mergeCell ref="D88:E88"/>
    <mergeCell ref="P25:Q25"/>
    <mergeCell ref="D28:E28"/>
    <mergeCell ref="F28:G28"/>
    <mergeCell ref="H28:I28"/>
    <mergeCell ref="J28:K28"/>
    <mergeCell ref="L28:M28"/>
    <mergeCell ref="N28:O28"/>
    <mergeCell ref="P28:Q28"/>
    <mergeCell ref="L26:M26"/>
    <mergeCell ref="N26:O26"/>
    <mergeCell ref="D26:E26"/>
    <mergeCell ref="F26:G26"/>
    <mergeCell ref="H26:I26"/>
    <mergeCell ref="J26:K26"/>
    <mergeCell ref="P26:Q26"/>
    <mergeCell ref="D25:E25"/>
    <mergeCell ref="D27:E27"/>
    <mergeCell ref="F27:G27"/>
    <mergeCell ref="H27:I27"/>
    <mergeCell ref="J27:K27"/>
    <mergeCell ref="J88:K88"/>
    <mergeCell ref="L88:M88"/>
    <mergeCell ref="N88:O88"/>
    <mergeCell ref="J31:K31"/>
    <mergeCell ref="B1:Q1"/>
    <mergeCell ref="D24:E24"/>
    <mergeCell ref="F24:G24"/>
    <mergeCell ref="H24:I24"/>
    <mergeCell ref="D90:E90"/>
    <mergeCell ref="F90:G90"/>
    <mergeCell ref="H90:I90"/>
    <mergeCell ref="J90:K90"/>
    <mergeCell ref="L90:M90"/>
    <mergeCell ref="N90:O90"/>
    <mergeCell ref="H77:I77"/>
    <mergeCell ref="J77:K77"/>
    <mergeCell ref="F25:G25"/>
    <mergeCell ref="H25:I25"/>
    <mergeCell ref="J25:K25"/>
    <mergeCell ref="L25:M25"/>
    <mergeCell ref="N25:O25"/>
    <mergeCell ref="D13:E13"/>
    <mergeCell ref="F13:G13"/>
    <mergeCell ref="H13:I13"/>
    <mergeCell ref="H78:I78"/>
    <mergeCell ref="J78:K78"/>
    <mergeCell ref="L78:M78"/>
    <mergeCell ref="N78:O78"/>
    <mergeCell ref="P92:Q92"/>
    <mergeCell ref="D30:E30"/>
    <mergeCell ref="F30:G30"/>
    <mergeCell ref="H30:I30"/>
    <mergeCell ref="J30:K30"/>
    <mergeCell ref="L30:M30"/>
    <mergeCell ref="N30:O30"/>
    <mergeCell ref="P30:Q30"/>
    <mergeCell ref="D31:E31"/>
    <mergeCell ref="F31:G31"/>
    <mergeCell ref="H31:I31"/>
    <mergeCell ref="P85:Q85"/>
    <mergeCell ref="H84:I84"/>
    <mergeCell ref="J84:K84"/>
    <mergeCell ref="L84:M84"/>
    <mergeCell ref="N84:O84"/>
    <mergeCell ref="P84:Q84"/>
    <mergeCell ref="F78:G78"/>
    <mergeCell ref="F88:G88"/>
    <mergeCell ref="H88:I88"/>
    <mergeCell ref="P94:Q94"/>
    <mergeCell ref="D93:E93"/>
    <mergeCell ref="F93:G93"/>
    <mergeCell ref="H93:I93"/>
    <mergeCell ref="J93:K93"/>
    <mergeCell ref="L93:M93"/>
    <mergeCell ref="N93:O93"/>
    <mergeCell ref="P93:Q93"/>
    <mergeCell ref="B75:C75"/>
    <mergeCell ref="D75:E75"/>
    <mergeCell ref="F75:G75"/>
    <mergeCell ref="H75:I75"/>
    <mergeCell ref="J75:K75"/>
    <mergeCell ref="L75:M75"/>
    <mergeCell ref="N75:O75"/>
    <mergeCell ref="P75:Q75"/>
    <mergeCell ref="P88:Q88"/>
    <mergeCell ref="N87:O87"/>
    <mergeCell ref="F77:G77"/>
    <mergeCell ref="P77:Q77"/>
    <mergeCell ref="P87:Q87"/>
    <mergeCell ref="D77:E77"/>
    <mergeCell ref="D84:E84"/>
    <mergeCell ref="F84:G84"/>
    <mergeCell ref="D92:E92"/>
    <mergeCell ref="F92:G92"/>
    <mergeCell ref="H92:I92"/>
    <mergeCell ref="J92:K92"/>
    <mergeCell ref="L92:M92"/>
    <mergeCell ref="N92:O92"/>
    <mergeCell ref="D94:E94"/>
    <mergeCell ref="F94:G94"/>
    <mergeCell ref="H94:I94"/>
    <mergeCell ref="J94:K94"/>
    <mergeCell ref="L94:M94"/>
    <mergeCell ref="N94:O94"/>
  </mergeCells>
  <phoneticPr fontId="92" type="noConversion"/>
  <conditionalFormatting sqref="B15:Q32 B77:Q94">
    <cfRule type="expression" dxfId="33" priority="1">
      <formula>$B15&lt;&gt;""</formula>
    </cfRule>
  </conditionalFormatting>
  <hyperlinks>
    <hyperlink ref="S4" location="Índice!A1" display="Índice" xr:uid="{00000000-0004-0000-1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Folha27"/>
  <dimension ref="B1:R109"/>
  <sheetViews>
    <sheetView showGridLines="0" view="pageBreakPreview" zoomScale="65" zoomScaleNormal="50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10.85546875" style="9" customWidth="1"/>
    <col min="5" max="5" width="22" style="9" customWidth="1"/>
    <col min="6" max="6" width="10.85546875" style="9" customWidth="1"/>
    <col min="7" max="7" width="21" style="9" customWidth="1"/>
    <col min="8" max="8" width="11.85546875" style="9" customWidth="1"/>
    <col min="9" max="9" width="22" style="9" customWidth="1"/>
    <col min="10" max="10" width="10.85546875" style="9" customWidth="1"/>
    <col min="11" max="11" width="21" style="9" customWidth="1"/>
    <col min="12" max="12" width="7.85546875" style="9" customWidth="1"/>
    <col min="13" max="13" width="19" style="9" customWidth="1"/>
    <col min="14" max="14" width="9.85546875" style="9" customWidth="1"/>
    <col min="15" max="15" width="20" style="9" customWidth="1"/>
    <col min="16" max="16" width="9.140625" style="9"/>
    <col min="17" max="17" width="11" style="9" customWidth="1"/>
    <col min="18" max="18" width="11.140625" style="9" bestFit="1" customWidth="1"/>
    <col min="19" max="16384" width="9.140625" style="9"/>
  </cols>
  <sheetData>
    <row r="1" spans="2:18" ht="26.25" customHeight="1" x14ac:dyDescent="0.35">
      <c r="B1" s="1616" t="s">
        <v>8</v>
      </c>
      <c r="C1" s="1616"/>
      <c r="D1" s="1616"/>
      <c r="E1" s="1616"/>
      <c r="F1" s="1616"/>
      <c r="G1" s="1616"/>
      <c r="H1" s="1616"/>
      <c r="I1" s="1616"/>
      <c r="J1" s="1616"/>
      <c r="K1" s="1616"/>
      <c r="L1" s="1616"/>
      <c r="M1" s="1616"/>
      <c r="N1" s="1616"/>
      <c r="O1" s="1616"/>
    </row>
    <row r="2" spans="2:18" ht="4.3499999999999996" customHeight="1" x14ac:dyDescent="0.2">
      <c r="O2" s="319"/>
    </row>
    <row r="3" spans="2:18" ht="18" customHeight="1" x14ac:dyDescent="0.2"/>
    <row r="4" spans="2:18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64" t="s">
        <v>0</v>
      </c>
    </row>
    <row r="5" spans="2:18" ht="18" customHeight="1" x14ac:dyDescent="0.25">
      <c r="B5" s="36" t="s">
        <v>370</v>
      </c>
      <c r="C5" s="37"/>
    </row>
    <row r="6" spans="2:18" ht="18" customHeight="1" x14ac:dyDescent="0.2">
      <c r="B6" s="112" t="s">
        <v>985</v>
      </c>
      <c r="C6" s="84"/>
      <c r="Q6" s="835"/>
    </row>
    <row r="7" spans="2:18" ht="19.350000000000001" customHeight="1" x14ac:dyDescent="0.2">
      <c r="B7" s="1784"/>
      <c r="C7" s="1785"/>
      <c r="D7" s="1273" t="s">
        <v>353</v>
      </c>
      <c r="E7" s="1274"/>
      <c r="F7" s="1274"/>
      <c r="G7" s="1274"/>
      <c r="H7" s="1274" t="s">
        <v>371</v>
      </c>
      <c r="I7" s="1274"/>
      <c r="J7" s="1274"/>
      <c r="K7" s="1274"/>
      <c r="L7" s="1274"/>
      <c r="M7" s="1274"/>
      <c r="N7" s="1274"/>
      <c r="O7" s="1274"/>
      <c r="Q7" s="835"/>
    </row>
    <row r="8" spans="2:18" ht="17.100000000000001" customHeight="1" x14ac:dyDescent="0.2">
      <c r="B8" s="1786"/>
      <c r="C8" s="1787"/>
      <c r="D8" s="1275" t="s">
        <v>372</v>
      </c>
      <c r="E8" s="1233"/>
      <c r="F8" s="1233" t="s">
        <v>242</v>
      </c>
      <c r="G8" s="1233"/>
      <c r="H8" s="1233" t="s">
        <v>373</v>
      </c>
      <c r="I8" s="1233"/>
      <c r="J8" s="1233" t="s">
        <v>374</v>
      </c>
      <c r="K8" s="1233"/>
      <c r="L8" s="1233" t="s">
        <v>361</v>
      </c>
      <c r="M8" s="1233"/>
      <c r="N8" s="1233" t="s">
        <v>375</v>
      </c>
      <c r="O8" s="1233"/>
      <c r="Q8" s="835"/>
    </row>
    <row r="9" spans="2:18" ht="17.100000000000001" customHeight="1" x14ac:dyDescent="0.2">
      <c r="B9" s="1786"/>
      <c r="C9" s="1787"/>
      <c r="D9" s="1780"/>
      <c r="E9" s="1524"/>
      <c r="F9" s="1524"/>
      <c r="G9" s="1524"/>
      <c r="H9" s="1524"/>
      <c r="I9" s="1524"/>
      <c r="J9" s="1524"/>
      <c r="K9" s="1524"/>
      <c r="L9" s="1524"/>
      <c r="M9" s="1524"/>
      <c r="N9" s="1524"/>
      <c r="O9" s="1524"/>
      <c r="Q9" s="835"/>
    </row>
    <row r="10" spans="2:18" ht="17.100000000000001" customHeight="1" x14ac:dyDescent="0.2">
      <c r="B10" s="1788"/>
      <c r="C10" s="1789"/>
      <c r="D10" s="1781" t="s">
        <v>33</v>
      </c>
      <c r="E10" s="1782"/>
      <c r="F10" s="1781" t="s">
        <v>34</v>
      </c>
      <c r="G10" s="1782"/>
      <c r="H10" s="1781" t="s">
        <v>33</v>
      </c>
      <c r="I10" s="1783"/>
      <c r="J10" s="1783"/>
      <c r="K10" s="1782"/>
      <c r="L10" s="1781" t="s">
        <v>34</v>
      </c>
      <c r="M10" s="1782"/>
      <c r="N10" s="1783" t="s">
        <v>33</v>
      </c>
      <c r="O10" s="1783"/>
      <c r="Q10" s="835"/>
    </row>
    <row r="11" spans="2:18" ht="20.100000000000001" customHeight="1" x14ac:dyDescent="0.2">
      <c r="B11" s="1777" t="s">
        <v>190</v>
      </c>
      <c r="C11" s="1778"/>
      <c r="D11" s="873">
        <v>19.324406007567916</v>
      </c>
      <c r="E11" s="874">
        <v>32540</v>
      </c>
      <c r="F11" s="873">
        <v>28.174935637509584</v>
      </c>
      <c r="G11" s="874">
        <v>33055</v>
      </c>
      <c r="H11" s="873">
        <v>49.625974717067187</v>
      </c>
      <c r="I11" s="874">
        <v>32782</v>
      </c>
      <c r="J11" s="873">
        <v>22.560763047145947</v>
      </c>
      <c r="K11" s="874">
        <v>32843</v>
      </c>
      <c r="L11" s="873">
        <v>26.238380582111535</v>
      </c>
      <c r="M11" s="874">
        <v>35612</v>
      </c>
      <c r="N11" s="873">
        <v>45.748903585550813</v>
      </c>
      <c r="O11" s="875">
        <v>44621</v>
      </c>
      <c r="Q11" s="835"/>
    </row>
    <row r="12" spans="2:18" ht="20.100000000000001" customHeight="1" x14ac:dyDescent="0.2">
      <c r="B12" s="1765" t="s">
        <v>191</v>
      </c>
      <c r="C12" s="1779"/>
      <c r="D12" s="382">
        <v>-58.47047814820246</v>
      </c>
      <c r="E12" s="378">
        <v>43983</v>
      </c>
      <c r="F12" s="382">
        <v>-15.269029980541667</v>
      </c>
      <c r="G12" s="378">
        <v>41183</v>
      </c>
      <c r="H12" s="382">
        <v>-49.456369142665764</v>
      </c>
      <c r="I12" s="378">
        <v>43922</v>
      </c>
      <c r="J12" s="382">
        <v>-44.001699151798285</v>
      </c>
      <c r="K12" s="378">
        <v>43922</v>
      </c>
      <c r="L12" s="382">
        <v>-29.663232818325003</v>
      </c>
      <c r="M12" s="378">
        <v>41183</v>
      </c>
      <c r="N12" s="382">
        <v>-13.790359260633458</v>
      </c>
      <c r="O12" s="377">
        <v>39904</v>
      </c>
      <c r="Q12" s="835"/>
    </row>
    <row r="13" spans="2:18" ht="22.35" customHeight="1" x14ac:dyDescent="0.2">
      <c r="B13" s="1790">
        <v>2022</v>
      </c>
      <c r="C13" s="1791"/>
      <c r="D13" s="1775">
        <v>8.9891483657289424</v>
      </c>
      <c r="E13" s="1775"/>
      <c r="F13" s="1775">
        <v>1.3646002738666665</v>
      </c>
      <c r="G13" s="1775"/>
      <c r="H13" s="1775">
        <v>1.2221125649132036</v>
      </c>
      <c r="I13" s="1775"/>
      <c r="J13" s="1775">
        <v>-4.0676191322219486</v>
      </c>
      <c r="K13" s="1775"/>
      <c r="L13" s="1775">
        <v>1.5026217321500004</v>
      </c>
      <c r="M13" s="1775"/>
      <c r="N13" s="1775">
        <v>30.797803410105015</v>
      </c>
      <c r="O13" s="1239"/>
      <c r="R13" s="835">
        <v>44896</v>
      </c>
    </row>
    <row r="14" spans="2:18" ht="22.35" customHeight="1" x14ac:dyDescent="0.2">
      <c r="B14" s="1217">
        <v>2023</v>
      </c>
      <c r="C14" s="1225"/>
      <c r="D14" s="1775">
        <v>2.576973819338598</v>
      </c>
      <c r="E14" s="1775"/>
      <c r="F14" s="1775">
        <v>6.5996609948833322</v>
      </c>
      <c r="G14" s="1775"/>
      <c r="H14" s="1775">
        <v>0.88574081062721388</v>
      </c>
      <c r="I14" s="1775"/>
      <c r="J14" s="1775">
        <v>-6.4242808862500844</v>
      </c>
      <c r="K14" s="1775"/>
      <c r="L14" s="1775">
        <v>0.36276468995000011</v>
      </c>
      <c r="M14" s="1775"/>
      <c r="N14" s="1775">
        <v>8.6812030293366682</v>
      </c>
      <c r="O14" s="1239"/>
      <c r="R14" s="835">
        <v>45261</v>
      </c>
    </row>
    <row r="15" spans="2:18" ht="22.35" customHeight="1" x14ac:dyDescent="0.2">
      <c r="B15" s="1217">
        <v>2024</v>
      </c>
      <c r="C15" s="1225"/>
      <c r="D15" s="1775">
        <v>0.44279745721213176</v>
      </c>
      <c r="E15" s="1775"/>
      <c r="F15" s="1775">
        <v>3.1541892552583337</v>
      </c>
      <c r="G15" s="1775"/>
      <c r="H15" s="1775">
        <v>4.0757198231934035</v>
      </c>
      <c r="I15" s="1775"/>
      <c r="J15" s="1775">
        <v>-0.45142033029984679</v>
      </c>
      <c r="K15" s="1775"/>
      <c r="L15" s="1775">
        <v>2.4125582105666665</v>
      </c>
      <c r="M15" s="1775"/>
      <c r="N15" s="1775">
        <v>7.0779216042873569</v>
      </c>
      <c r="O15" s="1239"/>
      <c r="R15" s="835">
        <v>45627</v>
      </c>
    </row>
    <row r="16" spans="2:18" ht="22.35" customHeight="1" x14ac:dyDescent="0.2">
      <c r="B16" s="1255"/>
      <c r="C16" s="1792"/>
      <c r="D16" s="1232"/>
      <c r="E16" s="1232"/>
      <c r="F16" s="1232"/>
      <c r="G16" s="1232"/>
      <c r="H16" s="1232"/>
      <c r="I16" s="1232"/>
      <c r="J16" s="1232"/>
      <c r="K16" s="1232"/>
      <c r="L16" s="1232"/>
      <c r="M16" s="1232"/>
      <c r="N16" s="1232"/>
      <c r="O16" s="1229"/>
      <c r="R16" s="835"/>
    </row>
    <row r="17" spans="2:18" ht="24" customHeight="1" x14ac:dyDescent="0.2">
      <c r="B17" s="50" t="s">
        <v>989</v>
      </c>
      <c r="C17" s="76" t="s">
        <v>992</v>
      </c>
      <c r="D17" s="1232">
        <v>2.7606570315832242</v>
      </c>
      <c r="E17" s="1232"/>
      <c r="F17" s="1232">
        <v>3.1827753161999999</v>
      </c>
      <c r="G17" s="1232"/>
      <c r="H17" s="1232">
        <v>5.6950785131696247</v>
      </c>
      <c r="I17" s="1232"/>
      <c r="J17" s="1232">
        <v>-0.16006363500750542</v>
      </c>
      <c r="K17" s="1232"/>
      <c r="L17" s="1232">
        <v>2.3631581739</v>
      </c>
      <c r="M17" s="1232"/>
      <c r="N17" s="1232">
        <v>7.7065154864361549</v>
      </c>
      <c r="O17" s="1229"/>
      <c r="R17" s="835">
        <v>45352</v>
      </c>
    </row>
    <row r="18" spans="2:18" ht="24" customHeight="1" x14ac:dyDescent="0.2">
      <c r="B18" s="50" t="s">
        <v>991</v>
      </c>
      <c r="C18" s="76" t="s">
        <v>993</v>
      </c>
      <c r="D18" s="1232">
        <v>-3.9419050485412006</v>
      </c>
      <c r="E18" s="1232"/>
      <c r="F18" s="1232">
        <v>2.7470845084</v>
      </c>
      <c r="G18" s="1232"/>
      <c r="H18" s="1232">
        <v>3.5123672748721515</v>
      </c>
      <c r="I18" s="1232"/>
      <c r="J18" s="1232">
        <v>-2.257813900401854</v>
      </c>
      <c r="K18" s="1232"/>
      <c r="L18" s="1232">
        <v>3.9217533157000002</v>
      </c>
      <c r="M18" s="1232"/>
      <c r="N18" s="1232">
        <v>9.0709057970339639</v>
      </c>
      <c r="O18" s="1229"/>
      <c r="R18" s="835">
        <v>45383</v>
      </c>
    </row>
    <row r="19" spans="2:18" ht="24" customHeight="1" x14ac:dyDescent="0.2">
      <c r="B19" s="50" t="s">
        <v>991</v>
      </c>
      <c r="C19" s="76" t="s">
        <v>994</v>
      </c>
      <c r="D19" s="1232">
        <v>2.9623607157461382</v>
      </c>
      <c r="E19" s="1232"/>
      <c r="F19" s="1232">
        <v>2.8740872533999999</v>
      </c>
      <c r="G19" s="1232"/>
      <c r="H19" s="1232">
        <v>5.1645046740574205</v>
      </c>
      <c r="I19" s="1232"/>
      <c r="J19" s="1232">
        <v>0.87775530184942374</v>
      </c>
      <c r="K19" s="1232"/>
      <c r="L19" s="1232">
        <v>6.3341649237000004</v>
      </c>
      <c r="M19" s="1232"/>
      <c r="N19" s="1232">
        <v>6.9827907314435009</v>
      </c>
      <c r="O19" s="1229"/>
      <c r="R19" s="835">
        <v>45413</v>
      </c>
    </row>
    <row r="20" spans="2:18" ht="24" customHeight="1" x14ac:dyDescent="0.2">
      <c r="B20" s="50" t="s">
        <v>991</v>
      </c>
      <c r="C20" s="76" t="s">
        <v>995</v>
      </c>
      <c r="D20" s="1232">
        <v>-6.2847232406604476</v>
      </c>
      <c r="E20" s="1232"/>
      <c r="F20" s="1232">
        <v>2.0569673282999998</v>
      </c>
      <c r="G20" s="1232"/>
      <c r="H20" s="1232">
        <v>3.4436293232476656</v>
      </c>
      <c r="I20" s="1232"/>
      <c r="J20" s="1232">
        <v>-3.3015994590884556E-2</v>
      </c>
      <c r="K20" s="1232"/>
      <c r="L20" s="1232">
        <v>2.2704904279</v>
      </c>
      <c r="M20" s="1232"/>
      <c r="N20" s="1232">
        <v>8.3201394444546413</v>
      </c>
      <c r="O20" s="1229"/>
      <c r="R20" s="835">
        <v>45444</v>
      </c>
    </row>
    <row r="21" spans="2:18" ht="24" customHeight="1" x14ac:dyDescent="0.2">
      <c r="B21" s="50" t="s">
        <v>991</v>
      </c>
      <c r="C21" s="76" t="s">
        <v>996</v>
      </c>
      <c r="D21" s="1232">
        <v>-3.654081275485626</v>
      </c>
      <c r="E21" s="1232"/>
      <c r="F21" s="1232">
        <v>0.8567926642</v>
      </c>
      <c r="G21" s="1232"/>
      <c r="H21" s="1232">
        <v>3.0907750686794957</v>
      </c>
      <c r="I21" s="1232"/>
      <c r="J21" s="1232">
        <v>-4.7125406553250997</v>
      </c>
      <c r="K21" s="1232"/>
      <c r="L21" s="1232">
        <v>3.3468764600999998</v>
      </c>
      <c r="M21" s="1232"/>
      <c r="N21" s="1232">
        <v>10.182869698019791</v>
      </c>
      <c r="O21" s="1229"/>
      <c r="R21" s="835">
        <v>45474</v>
      </c>
    </row>
    <row r="22" spans="2:18" ht="24" customHeight="1" x14ac:dyDescent="0.2">
      <c r="B22" s="50" t="s">
        <v>991</v>
      </c>
      <c r="C22" s="76" t="s">
        <v>997</v>
      </c>
      <c r="D22" s="1232">
        <v>-2.3012290345921231</v>
      </c>
      <c r="E22" s="1232"/>
      <c r="F22" s="1232">
        <v>1.932939924</v>
      </c>
      <c r="G22" s="1232"/>
      <c r="H22" s="1232">
        <v>6.9777397340292859</v>
      </c>
      <c r="I22" s="1232"/>
      <c r="J22" s="1232">
        <v>0.21307307393380825</v>
      </c>
      <c r="K22" s="1232"/>
      <c r="L22" s="1232">
        <v>2.5914266665999999</v>
      </c>
      <c r="M22" s="1232"/>
      <c r="N22" s="1232">
        <v>6.5273394531845224</v>
      </c>
      <c r="O22" s="1229"/>
      <c r="R22" s="835">
        <v>45505</v>
      </c>
    </row>
    <row r="23" spans="2:18" ht="24" customHeight="1" x14ac:dyDescent="0.2">
      <c r="B23" s="50" t="s">
        <v>991</v>
      </c>
      <c r="C23" s="76" t="s">
        <v>998</v>
      </c>
      <c r="D23" s="1232">
        <v>1.6889504930482007</v>
      </c>
      <c r="E23" s="1232"/>
      <c r="F23" s="1232">
        <v>6.2653603800999997</v>
      </c>
      <c r="G23" s="1232"/>
      <c r="H23" s="1232">
        <v>4.3418643354083182</v>
      </c>
      <c r="I23" s="1232"/>
      <c r="J23" s="1232">
        <v>-0.45571465054075477</v>
      </c>
      <c r="K23" s="1232"/>
      <c r="L23" s="1232">
        <v>0.83592626430000005</v>
      </c>
      <c r="M23" s="1232"/>
      <c r="N23" s="1232">
        <v>5.054036637272727</v>
      </c>
      <c r="O23" s="1229"/>
      <c r="R23" s="835">
        <v>45536</v>
      </c>
    </row>
    <row r="24" spans="2:18" ht="24" customHeight="1" x14ac:dyDescent="0.2">
      <c r="B24" s="50" t="s">
        <v>991</v>
      </c>
      <c r="C24" s="76" t="s">
        <v>999</v>
      </c>
      <c r="D24" s="1232">
        <v>-1.9640556097027195E-2</v>
      </c>
      <c r="E24" s="1232"/>
      <c r="F24" s="1232">
        <v>2.6749880048999999</v>
      </c>
      <c r="G24" s="1232"/>
      <c r="H24" s="1232">
        <v>3.603639448285552</v>
      </c>
      <c r="I24" s="1232"/>
      <c r="J24" s="1232">
        <v>2.1243440916416687</v>
      </c>
      <c r="K24" s="1232"/>
      <c r="L24" s="1232">
        <v>0.2414659082</v>
      </c>
      <c r="M24" s="1232"/>
      <c r="N24" s="1232">
        <v>4.994877031326606</v>
      </c>
      <c r="O24" s="1229"/>
      <c r="R24" s="835">
        <v>45566</v>
      </c>
    </row>
    <row r="25" spans="2:18" ht="24" customHeight="1" x14ac:dyDescent="0.2">
      <c r="B25" s="50" t="s">
        <v>991</v>
      </c>
      <c r="C25" s="76" t="s">
        <v>1000</v>
      </c>
      <c r="D25" s="1232">
        <v>5.5950366906306872</v>
      </c>
      <c r="E25" s="1232"/>
      <c r="F25" s="1232">
        <v>3.0913790750999999</v>
      </c>
      <c r="G25" s="1232"/>
      <c r="H25" s="1232">
        <v>4.8746857245890372</v>
      </c>
      <c r="I25" s="1232"/>
      <c r="J25" s="1232">
        <v>2.7638498579744475</v>
      </c>
      <c r="K25" s="1232"/>
      <c r="L25" s="1232">
        <v>9.6747582900000004E-2</v>
      </c>
      <c r="M25" s="1232"/>
      <c r="N25" s="1232">
        <v>5.1603258561882139</v>
      </c>
      <c r="O25" s="1229"/>
      <c r="R25" s="835">
        <v>45597</v>
      </c>
    </row>
    <row r="26" spans="2:18" ht="24" customHeight="1" x14ac:dyDescent="0.2">
      <c r="B26" s="50" t="s">
        <v>991</v>
      </c>
      <c r="C26" s="76" t="s">
        <v>1001</v>
      </c>
      <c r="D26" s="1232">
        <v>4.6058416098724617</v>
      </c>
      <c r="E26" s="1232"/>
      <c r="F26" s="1232">
        <v>3.8027152152000001</v>
      </c>
      <c r="G26" s="1232"/>
      <c r="H26" s="1232">
        <v>5.5275338532276184</v>
      </c>
      <c r="I26" s="1232"/>
      <c r="J26" s="1232">
        <v>2.5871672356265831</v>
      </c>
      <c r="K26" s="1232"/>
      <c r="L26" s="1232">
        <v>3.1241318833</v>
      </c>
      <c r="M26" s="1232"/>
      <c r="N26" s="1232">
        <v>5.922984351286793</v>
      </c>
      <c r="O26" s="1229"/>
      <c r="R26" s="835">
        <v>45627</v>
      </c>
    </row>
    <row r="27" spans="2:18" ht="24" customHeight="1" x14ac:dyDescent="0.2">
      <c r="B27" s="50" t="s">
        <v>1002</v>
      </c>
      <c r="C27" s="76" t="s">
        <v>1003</v>
      </c>
      <c r="D27" s="1232">
        <v>8.0284963074949918</v>
      </c>
      <c r="E27" s="1232"/>
      <c r="F27" s="1232">
        <v>4.8292286205000003</v>
      </c>
      <c r="G27" s="1232"/>
      <c r="H27" s="1232">
        <v>3.7264743311854356</v>
      </c>
      <c r="I27" s="1232"/>
      <c r="J27" s="1232">
        <v>1.1078097177661643</v>
      </c>
      <c r="K27" s="1232"/>
      <c r="L27" s="1232">
        <v>3.4211351375999999</v>
      </c>
      <c r="M27" s="1232"/>
      <c r="N27" s="1232">
        <v>8.438909996827995</v>
      </c>
      <c r="O27" s="1229"/>
      <c r="R27" s="835">
        <v>45658</v>
      </c>
    </row>
    <row r="28" spans="2:18" ht="24" customHeight="1" x14ac:dyDescent="0.2">
      <c r="B28" s="50" t="s">
        <v>991</v>
      </c>
      <c r="C28" s="76" t="s">
        <v>990</v>
      </c>
      <c r="D28" s="1232">
        <v>4.7891745132845749</v>
      </c>
      <c r="E28" s="1232"/>
      <c r="F28" s="1232">
        <v>1.3936124989000001</v>
      </c>
      <c r="G28" s="1232"/>
      <c r="H28" s="1232">
        <v>4.3131870793717031</v>
      </c>
      <c r="I28" s="1232"/>
      <c r="J28" s="1232">
        <v>0.65804715017841198</v>
      </c>
      <c r="K28" s="1232"/>
      <c r="L28" s="1232">
        <v>2.8152104310000001</v>
      </c>
      <c r="M28" s="1232"/>
      <c r="N28" s="1232">
        <v>3.6654385529659574</v>
      </c>
      <c r="O28" s="1229"/>
      <c r="R28" s="835">
        <v>45689</v>
      </c>
    </row>
    <row r="29" spans="2:18" ht="24" customHeight="1" x14ac:dyDescent="0.2">
      <c r="B29" s="50" t="s">
        <v>991</v>
      </c>
      <c r="C29" s="76" t="s">
        <v>992</v>
      </c>
      <c r="D29" s="1232">
        <v>5.7139550117569247</v>
      </c>
      <c r="E29" s="1232"/>
      <c r="F29" s="1232">
        <v>-0.6922809647</v>
      </c>
      <c r="G29" s="1232"/>
      <c r="H29" s="1232">
        <v>2.4344998811388976</v>
      </c>
      <c r="I29" s="1232"/>
      <c r="J29" s="1232">
        <v>0.36416311045378968</v>
      </c>
      <c r="K29" s="1232"/>
      <c r="L29" s="1232">
        <v>4.1688570944999999</v>
      </c>
      <c r="M29" s="1232"/>
      <c r="N29" s="1232">
        <v>5.6454172843646298</v>
      </c>
      <c r="O29" s="1229"/>
      <c r="R29" s="835">
        <v>45717</v>
      </c>
    </row>
    <row r="30" spans="2:18" ht="24" customHeight="1" x14ac:dyDescent="0.2">
      <c r="B30" s="50" t="s">
        <v>991</v>
      </c>
      <c r="C30" s="76" t="s">
        <v>993</v>
      </c>
      <c r="D30" s="1232">
        <v>9.4042331143814515</v>
      </c>
      <c r="E30" s="1232"/>
      <c r="F30" s="1232">
        <v>1.6798487597</v>
      </c>
      <c r="G30" s="1232"/>
      <c r="H30" s="1232">
        <v>5.2498596316118551</v>
      </c>
      <c r="I30" s="1232"/>
      <c r="J30" s="1232">
        <v>0.59901566821458863</v>
      </c>
      <c r="K30" s="1232"/>
      <c r="L30" s="1232">
        <v>4.5025781401999998</v>
      </c>
      <c r="M30" s="1232"/>
      <c r="N30" s="1232">
        <v>6.1586090684900947</v>
      </c>
      <c r="O30" s="1229"/>
      <c r="R30" s="835">
        <v>45748</v>
      </c>
    </row>
    <row r="31" spans="2:18" ht="24" customHeight="1" x14ac:dyDescent="0.2">
      <c r="B31" s="50" t="s">
        <v>991</v>
      </c>
      <c r="C31" s="76" t="s">
        <v>994</v>
      </c>
      <c r="D31" s="1232">
        <v>5.6268976311070338</v>
      </c>
      <c r="E31" s="1232"/>
      <c r="F31" s="1232">
        <v>2.1820038537999999</v>
      </c>
      <c r="G31" s="1232"/>
      <c r="H31" s="1232">
        <v>3.3170665107583632</v>
      </c>
      <c r="I31" s="1232"/>
      <c r="J31" s="1232">
        <v>1.3927985677629549</v>
      </c>
      <c r="K31" s="1232"/>
      <c r="L31" s="1232">
        <v>5.8958457839999996</v>
      </c>
      <c r="M31" s="1232"/>
      <c r="N31" s="1232">
        <v>8.8540209180739495</v>
      </c>
      <c r="O31" s="1229"/>
      <c r="R31" s="835">
        <v>45778</v>
      </c>
    </row>
    <row r="32" spans="2:18" ht="24" customHeight="1" x14ac:dyDescent="0.2">
      <c r="B32" s="50" t="s">
        <v>991</v>
      </c>
      <c r="C32" s="76" t="s">
        <v>995</v>
      </c>
      <c r="D32" s="1232">
        <v>-0.16410049907441682</v>
      </c>
      <c r="E32" s="1232"/>
      <c r="F32" s="1232">
        <v>4.4304135447000004</v>
      </c>
      <c r="G32" s="1232"/>
      <c r="H32" s="1232">
        <v>2.474117648749032</v>
      </c>
      <c r="I32" s="1232"/>
      <c r="J32" s="1232">
        <v>-1.354105154570564</v>
      </c>
      <c r="K32" s="1232"/>
      <c r="L32" s="1232">
        <v>4.3247124101000001</v>
      </c>
      <c r="M32" s="1232"/>
      <c r="N32" s="1232">
        <v>7.4058119473337172</v>
      </c>
      <c r="O32" s="1229"/>
      <c r="R32" s="835">
        <v>45809</v>
      </c>
    </row>
    <row r="33" spans="2:18" ht="24" customHeight="1" x14ac:dyDescent="0.2">
      <c r="B33" s="50" t="s">
        <v>991</v>
      </c>
      <c r="C33" s="76" t="s">
        <v>996</v>
      </c>
      <c r="D33" s="1232">
        <v>-1.5289007765004365</v>
      </c>
      <c r="E33" s="1232"/>
      <c r="F33" s="1232">
        <v>2.4524481500999999</v>
      </c>
      <c r="G33" s="1232"/>
      <c r="H33" s="1232">
        <v>1.2784925622615941</v>
      </c>
      <c r="I33" s="1232"/>
      <c r="J33" s="1232">
        <v>-2.6240776403671533</v>
      </c>
      <c r="K33" s="1232"/>
      <c r="L33" s="1232">
        <v>5.1651718493000001</v>
      </c>
      <c r="M33" s="1232"/>
      <c r="N33" s="1232">
        <v>8.0176820816172949</v>
      </c>
      <c r="O33" s="1229"/>
      <c r="R33" s="835">
        <v>45839</v>
      </c>
    </row>
    <row r="34" spans="2:18" ht="24" customHeight="1" x14ac:dyDescent="0.2">
      <c r="B34" s="50" t="s">
        <v>991</v>
      </c>
      <c r="C34" s="76" t="s">
        <v>997</v>
      </c>
      <c r="D34" s="1232">
        <v>0.84338345884510169</v>
      </c>
      <c r="E34" s="1232"/>
      <c r="F34" s="1232">
        <v>4.2670845920999998</v>
      </c>
      <c r="G34" s="1232"/>
      <c r="H34" s="1232">
        <v>3.4230485479565371</v>
      </c>
      <c r="I34" s="1232"/>
      <c r="J34" s="1232">
        <v>-2.8099548438813571</v>
      </c>
      <c r="K34" s="1232"/>
      <c r="L34" s="1232">
        <v>4.7232964131999999</v>
      </c>
      <c r="M34" s="1232"/>
      <c r="N34" s="1232">
        <v>4.6790909187651195</v>
      </c>
      <c r="O34" s="1229"/>
      <c r="R34" s="835">
        <v>45870</v>
      </c>
    </row>
    <row r="35" spans="2:18" ht="2.1" customHeight="1" x14ac:dyDescent="0.2">
      <c r="B35" s="355"/>
      <c r="C35" s="390"/>
      <c r="D35" s="1795"/>
      <c r="E35" s="1795"/>
      <c r="F35" s="1752"/>
      <c r="G35" s="1752"/>
      <c r="H35" s="1752"/>
      <c r="I35" s="1752"/>
      <c r="J35" s="1752"/>
      <c r="K35" s="1752"/>
      <c r="L35" s="1752"/>
      <c r="M35" s="1752"/>
      <c r="N35" s="1793"/>
      <c r="O35" s="1793"/>
      <c r="R35" s="835"/>
    </row>
    <row r="36" spans="2:18" s="222" customFormat="1" ht="18" customHeight="1" x14ac:dyDescent="0.2">
      <c r="B36" s="221" t="s">
        <v>246</v>
      </c>
      <c r="C36" s="221"/>
      <c r="R36" s="838"/>
    </row>
    <row r="37" spans="2:18" ht="18" customHeight="1" x14ac:dyDescent="0.2">
      <c r="B37" s="396"/>
      <c r="C37" s="312"/>
      <c r="D37" s="312"/>
      <c r="E37" s="312"/>
      <c r="F37" s="312"/>
      <c r="G37" s="312"/>
      <c r="H37" s="312"/>
      <c r="I37" s="312"/>
      <c r="J37" s="312"/>
      <c r="K37" s="312"/>
      <c r="L37" s="312"/>
      <c r="M37" s="312"/>
      <c r="N37" s="312"/>
      <c r="O37" s="1794"/>
      <c r="R37" s="835"/>
    </row>
    <row r="38" spans="2:18" ht="18" customHeight="1" x14ac:dyDescent="0.2">
      <c r="B38" s="312"/>
      <c r="C38" s="312"/>
      <c r="D38" s="312"/>
      <c r="E38" s="312"/>
      <c r="F38" s="312"/>
      <c r="G38" s="312"/>
      <c r="H38" s="312"/>
      <c r="I38" s="312"/>
      <c r="J38" s="312"/>
      <c r="K38" s="312"/>
      <c r="L38" s="312"/>
      <c r="M38" s="312"/>
      <c r="N38" s="312"/>
      <c r="O38" s="1794"/>
      <c r="R38" s="835"/>
    </row>
    <row r="39" spans="2:18" ht="7.35" customHeight="1" x14ac:dyDescent="0.2">
      <c r="B39" s="283"/>
      <c r="C39" s="283"/>
      <c r="D39" s="283"/>
      <c r="E39" s="283"/>
      <c r="F39" s="283"/>
      <c r="G39" s="283"/>
      <c r="H39" s="283"/>
      <c r="I39" s="283"/>
      <c r="J39" s="283"/>
      <c r="K39" s="283"/>
      <c r="L39" s="283"/>
      <c r="M39" s="283"/>
      <c r="N39" s="283"/>
      <c r="O39" s="283"/>
      <c r="R39" s="835"/>
    </row>
    <row r="40" spans="2:18" ht="18.75" customHeight="1" x14ac:dyDescent="0.2">
      <c r="B40" s="283"/>
      <c r="C40" s="283"/>
      <c r="D40" s="283"/>
      <c r="E40" s="283"/>
      <c r="F40" s="283"/>
      <c r="G40" s="283"/>
      <c r="H40" s="283"/>
      <c r="I40" s="283"/>
      <c r="J40" s="283"/>
      <c r="K40" s="283"/>
      <c r="L40" s="283"/>
      <c r="M40" s="283"/>
      <c r="N40" s="283"/>
      <c r="O40" s="283"/>
      <c r="R40" s="835"/>
    </row>
    <row r="41" spans="2:18" ht="18" customHeight="1" x14ac:dyDescent="0.2">
      <c r="R41" s="835"/>
    </row>
    <row r="42" spans="2:18" ht="2.1" customHeight="1" x14ac:dyDescent="0.2">
      <c r="R42" s="835"/>
    </row>
    <row r="43" spans="2:18" ht="1.35" customHeight="1" x14ac:dyDescent="0.2">
      <c r="B43" s="283"/>
      <c r="C43" s="283"/>
      <c r="D43" s="283"/>
      <c r="E43" s="283"/>
      <c r="F43" s="283"/>
      <c r="G43" s="283"/>
      <c r="H43" s="283"/>
      <c r="I43" s="283"/>
      <c r="J43" s="283"/>
      <c r="K43" s="283"/>
      <c r="L43" s="283"/>
      <c r="M43" s="283"/>
      <c r="N43" s="283"/>
      <c r="O43" s="283"/>
      <c r="R43" s="835"/>
    </row>
    <row r="44" spans="2:18" ht="1.35" customHeight="1" x14ac:dyDescent="0.2">
      <c r="B44" s="283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  <c r="O44" s="283"/>
      <c r="R44" s="835"/>
    </row>
    <row r="45" spans="2:18" ht="1.35" customHeight="1" x14ac:dyDescent="0.2">
      <c r="B45" s="283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  <c r="O45" s="283"/>
      <c r="R45" s="835"/>
    </row>
    <row r="46" spans="2:18" ht="1.35" customHeight="1" x14ac:dyDescent="0.2">
      <c r="B46" s="283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  <c r="O46" s="283"/>
      <c r="R46" s="835"/>
    </row>
    <row r="47" spans="2:18" ht="1.35" customHeight="1" x14ac:dyDescent="0.2">
      <c r="B47" s="283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  <c r="O47" s="283"/>
      <c r="R47" s="835"/>
    </row>
    <row r="48" spans="2:18" ht="1.35" customHeight="1" x14ac:dyDescent="0.2">
      <c r="B48" s="283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  <c r="O48" s="283"/>
      <c r="R48" s="835"/>
    </row>
    <row r="49" spans="2:18" ht="1.35" customHeight="1" x14ac:dyDescent="0.2">
      <c r="B49" s="283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  <c r="O49" s="283"/>
    </row>
    <row r="50" spans="2:18" ht="1.35" customHeight="1" x14ac:dyDescent="0.2">
      <c r="B50" s="283"/>
      <c r="C50" s="283"/>
      <c r="D50" s="283"/>
      <c r="E50" s="283"/>
      <c r="F50" s="283"/>
      <c r="G50" s="283"/>
      <c r="H50" s="283"/>
      <c r="I50" s="283"/>
      <c r="J50" s="283"/>
      <c r="K50" s="283"/>
      <c r="L50" s="283"/>
      <c r="M50" s="283"/>
      <c r="N50" s="283"/>
      <c r="O50" s="283"/>
    </row>
    <row r="51" spans="2:18" ht="1.35" customHeight="1" x14ac:dyDescent="0.2">
      <c r="B51" s="283"/>
      <c r="C51" s="283"/>
      <c r="D51" s="283"/>
      <c r="E51" s="283"/>
      <c r="F51" s="283"/>
      <c r="G51" s="283"/>
      <c r="H51" s="283"/>
      <c r="I51" s="283"/>
      <c r="J51" s="283"/>
      <c r="K51" s="283"/>
      <c r="L51" s="283"/>
      <c r="M51" s="283"/>
      <c r="N51" s="283"/>
      <c r="O51" s="283"/>
    </row>
    <row r="52" spans="2:18" ht="1.35" customHeight="1" x14ac:dyDescent="0.2">
      <c r="B52" s="283"/>
      <c r="C52" s="283"/>
      <c r="D52" s="283"/>
      <c r="E52" s="283"/>
      <c r="F52" s="283"/>
      <c r="G52" s="283"/>
      <c r="H52" s="283"/>
      <c r="I52" s="283"/>
      <c r="J52" s="283"/>
      <c r="K52" s="283"/>
      <c r="L52" s="283"/>
      <c r="M52" s="283"/>
      <c r="N52" s="283"/>
      <c r="O52" s="283"/>
    </row>
    <row r="53" spans="2:18" ht="1.35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8" ht="1.35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8" ht="1.35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8" ht="1.35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8" ht="2.1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8" ht="0.75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8" ht="30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8" ht="24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8" ht="24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8" ht="24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8" ht="18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8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R64" s="835"/>
    </row>
    <row r="65" spans="2:18" ht="18" customHeight="1" x14ac:dyDescent="0.25">
      <c r="B65" s="36" t="s">
        <v>376</v>
      </c>
      <c r="C65" s="37"/>
      <c r="R65" s="835"/>
    </row>
    <row r="66" spans="2:18" ht="18" customHeight="1" x14ac:dyDescent="0.2">
      <c r="B66" s="112" t="s">
        <v>986</v>
      </c>
      <c r="C66" s="84"/>
      <c r="R66" s="835"/>
    </row>
    <row r="67" spans="2:18" ht="19.350000000000001" customHeight="1" x14ac:dyDescent="0.2">
      <c r="B67" s="1686"/>
      <c r="C67" s="1686"/>
      <c r="D67" s="1274" t="s">
        <v>353</v>
      </c>
      <c r="E67" s="1274"/>
      <c r="F67" s="1274"/>
      <c r="G67" s="1274"/>
      <c r="H67" s="1274" t="s">
        <v>371</v>
      </c>
      <c r="I67" s="1274"/>
      <c r="J67" s="1274"/>
      <c r="K67" s="1274"/>
      <c r="L67" s="1274"/>
      <c r="M67" s="1274"/>
      <c r="N67" s="1274"/>
      <c r="O67" s="1274"/>
      <c r="R67" s="835"/>
    </row>
    <row r="68" spans="2:18" ht="17.100000000000001" customHeight="1" x14ac:dyDescent="0.2">
      <c r="B68" s="1686"/>
      <c r="C68" s="1686"/>
      <c r="D68" s="1233" t="s">
        <v>240</v>
      </c>
      <c r="E68" s="1233"/>
      <c r="F68" s="1233" t="s">
        <v>242</v>
      </c>
      <c r="G68" s="1233"/>
      <c r="H68" s="1233" t="s">
        <v>373</v>
      </c>
      <c r="I68" s="1233"/>
      <c r="J68" s="1233" t="s">
        <v>374</v>
      </c>
      <c r="K68" s="1233"/>
      <c r="L68" s="1233" t="s">
        <v>361</v>
      </c>
      <c r="M68" s="1233"/>
      <c r="N68" s="1233" t="s">
        <v>375</v>
      </c>
      <c r="O68" s="1233"/>
      <c r="R68" s="835"/>
    </row>
    <row r="69" spans="2:18" ht="17.100000000000001" customHeight="1" x14ac:dyDescent="0.2">
      <c r="B69" s="1686"/>
      <c r="C69" s="1686"/>
      <c r="D69" s="1524"/>
      <c r="E69" s="1524"/>
      <c r="F69" s="1524"/>
      <c r="G69" s="1524"/>
      <c r="H69" s="1524"/>
      <c r="I69" s="1524"/>
      <c r="J69" s="1524"/>
      <c r="K69" s="1524"/>
      <c r="L69" s="1524"/>
      <c r="M69" s="1524"/>
      <c r="N69" s="1524" t="s">
        <v>377</v>
      </c>
      <c r="O69" s="1524"/>
      <c r="R69" s="835"/>
    </row>
    <row r="70" spans="2:18" ht="17.100000000000001" customHeight="1" x14ac:dyDescent="0.2">
      <c r="B70" s="1160"/>
      <c r="C70" s="1160"/>
      <c r="D70" s="1781" t="s">
        <v>33</v>
      </c>
      <c r="E70" s="1782"/>
      <c r="F70" s="1781" t="s">
        <v>34</v>
      </c>
      <c r="G70" s="1782"/>
      <c r="H70" s="1781" t="s">
        <v>33</v>
      </c>
      <c r="I70" s="1783"/>
      <c r="J70" s="1783"/>
      <c r="K70" s="1782"/>
      <c r="L70" s="1781" t="s">
        <v>34</v>
      </c>
      <c r="M70" s="1782"/>
      <c r="N70" s="1783" t="s">
        <v>33</v>
      </c>
      <c r="O70" s="1783"/>
      <c r="R70" s="835"/>
    </row>
    <row r="71" spans="2:18" ht="20.100000000000001" customHeight="1" x14ac:dyDescent="0.2">
      <c r="B71" s="1763" t="s">
        <v>190</v>
      </c>
      <c r="C71" s="1764"/>
      <c r="D71" s="873">
        <v>19.158036636844386</v>
      </c>
      <c r="E71" s="874">
        <v>36251</v>
      </c>
      <c r="F71" s="873">
        <v>32.638720328063791</v>
      </c>
      <c r="G71" s="874">
        <v>32690</v>
      </c>
      <c r="H71" s="873">
        <v>40.794394956844471</v>
      </c>
      <c r="I71" s="874">
        <v>34516</v>
      </c>
      <c r="J71" s="873">
        <v>31.746298264086857</v>
      </c>
      <c r="K71" s="874">
        <v>36100</v>
      </c>
      <c r="L71" s="873">
        <v>22.120787991502556</v>
      </c>
      <c r="M71" s="874">
        <v>35674</v>
      </c>
      <c r="N71" s="873">
        <v>44.239920041339431</v>
      </c>
      <c r="O71" s="1118">
        <v>44835</v>
      </c>
      <c r="R71" s="835"/>
    </row>
    <row r="72" spans="2:18" ht="20.100000000000001" customHeight="1" x14ac:dyDescent="0.2">
      <c r="B72" s="1727" t="s">
        <v>191</v>
      </c>
      <c r="C72" s="1765"/>
      <c r="D72" s="382">
        <v>-58.498677854364935</v>
      </c>
      <c r="E72" s="378">
        <v>41122</v>
      </c>
      <c r="F72" s="382">
        <v>-17.499995103083332</v>
      </c>
      <c r="G72" s="378">
        <v>41306</v>
      </c>
      <c r="H72" s="382">
        <v>-55.552523688404264</v>
      </c>
      <c r="I72" s="378">
        <v>43922</v>
      </c>
      <c r="J72" s="382">
        <v>-45.844270512506796</v>
      </c>
      <c r="K72" s="378">
        <v>43922</v>
      </c>
      <c r="L72" s="382">
        <v>-28.741572337049998</v>
      </c>
      <c r="M72" s="378">
        <v>41183</v>
      </c>
      <c r="N72" s="382">
        <v>-21.087077992480779</v>
      </c>
      <c r="O72" s="1114">
        <v>37803</v>
      </c>
      <c r="R72" s="835"/>
    </row>
    <row r="73" spans="2:18" ht="22.35" customHeight="1" x14ac:dyDescent="0.2">
      <c r="B73" s="1217">
        <v>2022</v>
      </c>
      <c r="C73" s="1217"/>
      <c r="D73" s="1775">
        <v>2.0380906672550818</v>
      </c>
      <c r="E73" s="1775"/>
      <c r="F73" s="1775">
        <v>-8.7175448781499991</v>
      </c>
      <c r="G73" s="1775"/>
      <c r="H73" s="1775">
        <v>-3.3046080492969856</v>
      </c>
      <c r="I73" s="1775"/>
      <c r="J73" s="1775">
        <v>-2.8261062176529248</v>
      </c>
      <c r="K73" s="1775"/>
      <c r="L73" s="1775">
        <v>1.5646512781749999</v>
      </c>
      <c r="M73" s="1775"/>
      <c r="N73" s="1775">
        <v>34.869262678535101</v>
      </c>
      <c r="O73" s="1776"/>
      <c r="R73" s="835">
        <v>44896</v>
      </c>
    </row>
    <row r="74" spans="2:18" ht="22.35" customHeight="1" x14ac:dyDescent="0.2">
      <c r="B74" s="1217">
        <v>2023</v>
      </c>
      <c r="C74" s="1217"/>
      <c r="D74" s="1775">
        <v>10.020661552595518</v>
      </c>
      <c r="E74" s="1775"/>
      <c r="F74" s="1775">
        <v>0.21446548704166668</v>
      </c>
      <c r="G74" s="1775"/>
      <c r="H74" s="1775">
        <v>3.6335016089675052</v>
      </c>
      <c r="I74" s="1775"/>
      <c r="J74" s="1775">
        <v>-3.1442364788942044E-2</v>
      </c>
      <c r="K74" s="1775"/>
      <c r="L74" s="1775">
        <v>2.7922624924833332</v>
      </c>
      <c r="M74" s="1775"/>
      <c r="N74" s="1775">
        <v>17.939964903903014</v>
      </c>
      <c r="O74" s="1776"/>
      <c r="R74" s="835">
        <v>45261</v>
      </c>
    </row>
    <row r="75" spans="2:18" ht="22.35" customHeight="1" x14ac:dyDescent="0.2">
      <c r="B75" s="1217">
        <v>2024</v>
      </c>
      <c r="C75" s="1217"/>
      <c r="D75" s="1775">
        <v>5.6905021778183196</v>
      </c>
      <c r="E75" s="1775"/>
      <c r="F75" s="1775">
        <v>3.7840876636999994</v>
      </c>
      <c r="G75" s="1775"/>
      <c r="H75" s="1775">
        <v>5.7577582088870551</v>
      </c>
      <c r="I75" s="1775"/>
      <c r="J75" s="1775">
        <v>0.16798644180749625</v>
      </c>
      <c r="K75" s="1775"/>
      <c r="L75" s="1775">
        <v>1.8632825691333332</v>
      </c>
      <c r="M75" s="1775"/>
      <c r="N75" s="1775">
        <v>8.9047233931450638</v>
      </c>
      <c r="O75" s="1776"/>
      <c r="R75" s="835">
        <v>45627</v>
      </c>
    </row>
    <row r="76" spans="2:18" ht="22.35" customHeight="1" x14ac:dyDescent="0.2">
      <c r="B76" s="1255"/>
      <c r="C76" s="1255"/>
      <c r="D76" s="1232"/>
      <c r="E76" s="1232"/>
      <c r="F76" s="1232"/>
      <c r="G76" s="1232"/>
      <c r="H76" s="1232"/>
      <c r="I76" s="1232"/>
      <c r="J76" s="1232"/>
      <c r="K76" s="1232"/>
      <c r="L76" s="1232"/>
      <c r="M76" s="1232"/>
      <c r="N76" s="1232"/>
      <c r="O76" s="1774"/>
      <c r="R76" s="835"/>
    </row>
    <row r="77" spans="2:18" ht="24" customHeight="1" x14ac:dyDescent="0.2">
      <c r="B77" s="50" t="s">
        <v>989</v>
      </c>
      <c r="C77" s="51" t="s">
        <v>992</v>
      </c>
      <c r="D77" s="1232">
        <v>6.6623943638507122</v>
      </c>
      <c r="E77" s="1232"/>
      <c r="F77" s="1232">
        <v>4.8111409809000003</v>
      </c>
      <c r="G77" s="1232"/>
      <c r="H77" s="1232">
        <v>6.1650482255074737</v>
      </c>
      <c r="I77" s="1232"/>
      <c r="J77" s="1232">
        <v>0.67230673595733603</v>
      </c>
      <c r="K77" s="1232"/>
      <c r="L77" s="1232">
        <v>-1.8163536500000001E-2</v>
      </c>
      <c r="M77" s="1232"/>
      <c r="N77" s="1232">
        <v>9.1677624886290054</v>
      </c>
      <c r="O77" s="1774"/>
      <c r="R77" s="835">
        <v>45352</v>
      </c>
    </row>
    <row r="78" spans="2:18" ht="24" customHeight="1" x14ac:dyDescent="0.2">
      <c r="B78" s="50" t="s">
        <v>991</v>
      </c>
      <c r="C78" s="51" t="s">
        <v>993</v>
      </c>
      <c r="D78" s="1232">
        <v>6.7381858698121491</v>
      </c>
      <c r="E78" s="1232"/>
      <c r="F78" s="1232">
        <v>5.3468521337999997</v>
      </c>
      <c r="G78" s="1232"/>
      <c r="H78" s="1232">
        <v>8.0116190082084309</v>
      </c>
      <c r="I78" s="1232"/>
      <c r="J78" s="1232">
        <v>5.2805360774632049E-2</v>
      </c>
      <c r="K78" s="1232"/>
      <c r="L78" s="1232">
        <v>2.7510902067999998</v>
      </c>
      <c r="M78" s="1232"/>
      <c r="N78" s="1232">
        <v>8.4581478243907906</v>
      </c>
      <c r="O78" s="1774"/>
      <c r="R78" s="835">
        <v>45383</v>
      </c>
    </row>
    <row r="79" spans="2:18" ht="24" customHeight="1" x14ac:dyDescent="0.2">
      <c r="B79" s="50" t="s">
        <v>991</v>
      </c>
      <c r="C79" s="51" t="s">
        <v>994</v>
      </c>
      <c r="D79" s="1232">
        <v>4.3105590934491333</v>
      </c>
      <c r="E79" s="1232"/>
      <c r="F79" s="1232">
        <v>4.2043341126999998</v>
      </c>
      <c r="G79" s="1232"/>
      <c r="H79" s="1232">
        <v>3.2368586894084768</v>
      </c>
      <c r="I79" s="1232"/>
      <c r="J79" s="1232">
        <v>-1.7027748941406626</v>
      </c>
      <c r="K79" s="1232"/>
      <c r="L79" s="1232">
        <v>2.6266233715</v>
      </c>
      <c r="M79" s="1232"/>
      <c r="N79" s="1232">
        <v>7.9928831186934683</v>
      </c>
      <c r="O79" s="1774"/>
      <c r="R79" s="835">
        <v>45413</v>
      </c>
    </row>
    <row r="80" spans="2:18" ht="24" customHeight="1" x14ac:dyDescent="0.2">
      <c r="B80" s="50" t="s">
        <v>991</v>
      </c>
      <c r="C80" s="51" t="s">
        <v>995</v>
      </c>
      <c r="D80" s="1232">
        <v>4.5278387159265847</v>
      </c>
      <c r="E80" s="1232"/>
      <c r="F80" s="1232">
        <v>3.3748023170999999</v>
      </c>
      <c r="G80" s="1232"/>
      <c r="H80" s="1232">
        <v>5.8448935257362784</v>
      </c>
      <c r="I80" s="1232"/>
      <c r="J80" s="1232">
        <v>-4.0538937382058382E-2</v>
      </c>
      <c r="K80" s="1232"/>
      <c r="L80" s="1232">
        <v>6.1495477661000004</v>
      </c>
      <c r="M80" s="1232"/>
      <c r="N80" s="1232">
        <v>8.1946793433831289</v>
      </c>
      <c r="O80" s="1774"/>
      <c r="R80" s="835">
        <v>45444</v>
      </c>
    </row>
    <row r="81" spans="2:18" ht="24" customHeight="1" x14ac:dyDescent="0.2">
      <c r="B81" s="50" t="s">
        <v>991</v>
      </c>
      <c r="C81" s="51" t="s">
        <v>996</v>
      </c>
      <c r="D81" s="1232">
        <v>5.2873702737760233</v>
      </c>
      <c r="E81" s="1232"/>
      <c r="F81" s="1232">
        <v>4.2649720868000003</v>
      </c>
      <c r="G81" s="1232"/>
      <c r="H81" s="1232">
        <v>5.3226451725844166</v>
      </c>
      <c r="I81" s="1232"/>
      <c r="J81" s="1232">
        <v>0.22862167391405652</v>
      </c>
      <c r="K81" s="1232"/>
      <c r="L81" s="1232">
        <v>1.5749201286000001</v>
      </c>
      <c r="M81" s="1232"/>
      <c r="N81" s="1232">
        <v>9.7112137719501934</v>
      </c>
      <c r="O81" s="1774"/>
      <c r="R81" s="835">
        <v>45474</v>
      </c>
    </row>
    <row r="82" spans="2:18" ht="24" customHeight="1" x14ac:dyDescent="0.2">
      <c r="B82" s="50" t="s">
        <v>991</v>
      </c>
      <c r="C82" s="51" t="s">
        <v>997</v>
      </c>
      <c r="D82" s="1232">
        <v>1.1224504879938202E-2</v>
      </c>
      <c r="E82" s="1232"/>
      <c r="F82" s="1232">
        <v>2.2866581065</v>
      </c>
      <c r="G82" s="1232"/>
      <c r="H82" s="1232">
        <v>3.5504973809740434</v>
      </c>
      <c r="I82" s="1232"/>
      <c r="J82" s="1232">
        <v>-7.4816149573749628</v>
      </c>
      <c r="K82" s="1232"/>
      <c r="L82" s="1232">
        <v>4.1301554096000004</v>
      </c>
      <c r="M82" s="1232"/>
      <c r="N82" s="1232">
        <v>7.8259645223903158</v>
      </c>
      <c r="O82" s="1774"/>
      <c r="R82" s="835">
        <v>45505</v>
      </c>
    </row>
    <row r="83" spans="2:18" ht="24" customHeight="1" x14ac:dyDescent="0.2">
      <c r="B83" s="50" t="s">
        <v>991</v>
      </c>
      <c r="C83" s="51" t="s">
        <v>998</v>
      </c>
      <c r="D83" s="1232">
        <v>4.6290448437245795</v>
      </c>
      <c r="E83" s="1232"/>
      <c r="F83" s="1232">
        <v>2.9902964083999999</v>
      </c>
      <c r="G83" s="1232"/>
      <c r="H83" s="1232">
        <v>5.8169941818476687</v>
      </c>
      <c r="I83" s="1232"/>
      <c r="J83" s="1232">
        <v>2.5808412154763682</v>
      </c>
      <c r="K83" s="1232"/>
      <c r="L83" s="1232">
        <v>-2.7612475965000001</v>
      </c>
      <c r="M83" s="1232"/>
      <c r="N83" s="1232">
        <v>3.3171128225740407</v>
      </c>
      <c r="O83" s="1774"/>
      <c r="R83" s="835">
        <v>45536</v>
      </c>
    </row>
    <row r="84" spans="2:18" ht="24" customHeight="1" x14ac:dyDescent="0.2">
      <c r="B84" s="50" t="s">
        <v>991</v>
      </c>
      <c r="C84" s="51" t="s">
        <v>999</v>
      </c>
      <c r="D84" s="1232">
        <v>8.5112974443063223</v>
      </c>
      <c r="E84" s="1232"/>
      <c r="F84" s="1232">
        <v>2.3196863342</v>
      </c>
      <c r="G84" s="1232"/>
      <c r="H84" s="1232">
        <v>5.3652839031478345</v>
      </c>
      <c r="I84" s="1232"/>
      <c r="J84" s="1232">
        <v>2.083597012707135</v>
      </c>
      <c r="K84" s="1232"/>
      <c r="L84" s="1232">
        <v>1.2310111545</v>
      </c>
      <c r="M84" s="1232"/>
      <c r="N84" s="1232">
        <v>7.7894205121089923</v>
      </c>
      <c r="O84" s="1774"/>
      <c r="R84" s="835">
        <v>45566</v>
      </c>
    </row>
    <row r="85" spans="2:18" ht="24" customHeight="1" x14ac:dyDescent="0.2">
      <c r="B85" s="50" t="s">
        <v>991</v>
      </c>
      <c r="C85" s="51" t="s">
        <v>1000</v>
      </c>
      <c r="D85" s="1232">
        <v>7.2184422584735284</v>
      </c>
      <c r="E85" s="1232"/>
      <c r="F85" s="1232">
        <v>4.4547201155999998</v>
      </c>
      <c r="G85" s="1232"/>
      <c r="H85" s="1232">
        <v>7.1469717033674156</v>
      </c>
      <c r="I85" s="1232"/>
      <c r="J85" s="1232">
        <v>1.5148287970992806</v>
      </c>
      <c r="K85" s="1232"/>
      <c r="L85" s="1232">
        <v>4.5064605859000002</v>
      </c>
      <c r="M85" s="1232"/>
      <c r="N85" s="1232">
        <v>7.0727461303478565</v>
      </c>
      <c r="O85" s="1774"/>
      <c r="R85" s="835">
        <v>45597</v>
      </c>
    </row>
    <row r="86" spans="2:18" ht="24" customHeight="1" x14ac:dyDescent="0.2">
      <c r="B86" s="50" t="s">
        <v>991</v>
      </c>
      <c r="C86" s="51" t="s">
        <v>1001</v>
      </c>
      <c r="D86" s="1232">
        <v>8.5572294938533542</v>
      </c>
      <c r="E86" s="1232"/>
      <c r="F86" s="1232">
        <v>3.9003809838999999</v>
      </c>
      <c r="G86" s="1232"/>
      <c r="H86" s="1232">
        <v>7.8405314295681858</v>
      </c>
      <c r="I86" s="1232"/>
      <c r="J86" s="1232">
        <v>1.0451272891452761</v>
      </c>
      <c r="K86" s="1232"/>
      <c r="L86" s="1232">
        <v>1.1568719398</v>
      </c>
      <c r="M86" s="1232"/>
      <c r="N86" s="1232">
        <v>9.2382804104896721</v>
      </c>
      <c r="O86" s="1774"/>
      <c r="R86" s="835">
        <v>45627</v>
      </c>
    </row>
    <row r="87" spans="2:18" ht="24" customHeight="1" x14ac:dyDescent="0.2">
      <c r="B87" s="50" t="s">
        <v>1002</v>
      </c>
      <c r="C87" s="51" t="s">
        <v>1003</v>
      </c>
      <c r="D87" s="1232">
        <v>7.404463372538693</v>
      </c>
      <c r="E87" s="1232"/>
      <c r="F87" s="1232">
        <v>2.6077233506000002</v>
      </c>
      <c r="G87" s="1232"/>
      <c r="H87" s="1232">
        <v>5.2324629656193391</v>
      </c>
      <c r="I87" s="1232"/>
      <c r="J87" s="1232">
        <v>1.978232492901278</v>
      </c>
      <c r="K87" s="1232"/>
      <c r="L87" s="1232">
        <v>-0.39507247680000002</v>
      </c>
      <c r="M87" s="1232"/>
      <c r="N87" s="1232">
        <v>7.4105864529556866</v>
      </c>
      <c r="O87" s="1774"/>
      <c r="R87" s="835">
        <v>45658</v>
      </c>
    </row>
    <row r="88" spans="2:18" ht="24" customHeight="1" x14ac:dyDescent="0.2">
      <c r="B88" s="50" t="s">
        <v>991</v>
      </c>
      <c r="C88" s="51" t="s">
        <v>990</v>
      </c>
      <c r="D88" s="1232">
        <v>6.5232340715175479</v>
      </c>
      <c r="E88" s="1232"/>
      <c r="F88" s="1232">
        <v>2.8719495717000001</v>
      </c>
      <c r="G88" s="1232"/>
      <c r="H88" s="1232">
        <v>8.9756471367808022</v>
      </c>
      <c r="I88" s="1232"/>
      <c r="J88" s="1232">
        <v>1.3239444156802722</v>
      </c>
      <c r="K88" s="1232"/>
      <c r="L88" s="1232">
        <v>1.7992655225</v>
      </c>
      <c r="M88" s="1232"/>
      <c r="N88" s="1232">
        <v>7.3526153779308565</v>
      </c>
      <c r="O88" s="1774"/>
      <c r="R88" s="835">
        <v>45689</v>
      </c>
    </row>
    <row r="89" spans="2:18" ht="24" customHeight="1" x14ac:dyDescent="0.2">
      <c r="B89" s="50" t="s">
        <v>991</v>
      </c>
      <c r="C89" s="51" t="s">
        <v>992</v>
      </c>
      <c r="D89" s="1232">
        <v>5.8633024431863792</v>
      </c>
      <c r="E89" s="1232"/>
      <c r="F89" s="1232">
        <v>0.21843449879999999</v>
      </c>
      <c r="G89" s="1232"/>
      <c r="H89" s="1232">
        <v>5.0459395905226367</v>
      </c>
      <c r="I89" s="1232"/>
      <c r="J89" s="1232">
        <v>1.9040979395467594</v>
      </c>
      <c r="K89" s="1232"/>
      <c r="L89" s="1232">
        <v>1.9934045762000001</v>
      </c>
      <c r="M89" s="1232"/>
      <c r="N89" s="1232">
        <v>7.8505928535513494</v>
      </c>
      <c r="O89" s="1774"/>
      <c r="R89" s="835">
        <v>45717</v>
      </c>
    </row>
    <row r="90" spans="2:18" ht="24" customHeight="1" x14ac:dyDescent="0.2">
      <c r="B90" s="50" t="s">
        <v>991</v>
      </c>
      <c r="C90" s="51" t="s">
        <v>993</v>
      </c>
      <c r="D90" s="1232">
        <v>5.4781003779822939</v>
      </c>
      <c r="E90" s="1232"/>
      <c r="F90" s="1232">
        <v>3.1986133985</v>
      </c>
      <c r="G90" s="1232"/>
      <c r="H90" s="1232">
        <v>3.1269575468469806</v>
      </c>
      <c r="I90" s="1232"/>
      <c r="J90" s="1232">
        <v>1.5160750616160932</v>
      </c>
      <c r="K90" s="1232"/>
      <c r="L90" s="1232">
        <v>2.3698750411999998</v>
      </c>
      <c r="M90" s="1232"/>
      <c r="N90" s="1232">
        <v>8.6824628270811832</v>
      </c>
      <c r="O90" s="1774"/>
      <c r="R90" s="835">
        <v>45748</v>
      </c>
    </row>
    <row r="91" spans="2:18" ht="24" customHeight="1" x14ac:dyDescent="0.2">
      <c r="B91" s="50" t="s">
        <v>991</v>
      </c>
      <c r="C91" s="51" t="s">
        <v>994</v>
      </c>
      <c r="D91" s="1232">
        <v>4.5365287594390775</v>
      </c>
      <c r="E91" s="1232"/>
      <c r="F91" s="1232">
        <v>4.8597540057000002</v>
      </c>
      <c r="G91" s="1232"/>
      <c r="H91" s="1232">
        <v>5.244416273024517</v>
      </c>
      <c r="I91" s="1232"/>
      <c r="J91" s="1232">
        <v>2.3272731119589181</v>
      </c>
      <c r="K91" s="1232"/>
      <c r="L91" s="1232">
        <v>4.9783761083</v>
      </c>
      <c r="M91" s="1232"/>
      <c r="N91" s="1232">
        <v>12.361645752568283</v>
      </c>
      <c r="O91" s="1774"/>
      <c r="R91" s="835">
        <v>45778</v>
      </c>
    </row>
    <row r="92" spans="2:18" ht="24" customHeight="1" x14ac:dyDescent="0.2">
      <c r="B92" s="50" t="s">
        <v>991</v>
      </c>
      <c r="C92" s="51" t="s">
        <v>995</v>
      </c>
      <c r="D92" s="1232">
        <v>4.9031574484521938</v>
      </c>
      <c r="E92" s="1232"/>
      <c r="F92" s="1232">
        <v>4.1906338111999997</v>
      </c>
      <c r="G92" s="1232"/>
      <c r="H92" s="1232">
        <v>5.906549434179837</v>
      </c>
      <c r="I92" s="1232"/>
      <c r="J92" s="1232">
        <v>2.4401191122066157</v>
      </c>
      <c r="K92" s="1232"/>
      <c r="L92" s="1232">
        <v>8.9512612190999992</v>
      </c>
      <c r="M92" s="1232"/>
      <c r="N92" s="1232">
        <v>10.74830315845678</v>
      </c>
      <c r="O92" s="1774"/>
      <c r="R92" s="835">
        <v>45809</v>
      </c>
    </row>
    <row r="93" spans="2:18" ht="24" customHeight="1" x14ac:dyDescent="0.2">
      <c r="B93" s="50" t="s">
        <v>991</v>
      </c>
      <c r="C93" s="51" t="s">
        <v>996</v>
      </c>
      <c r="D93" s="1232">
        <v>7.600851911985715</v>
      </c>
      <c r="E93" s="1232"/>
      <c r="F93" s="1232">
        <v>4.6283376254000004</v>
      </c>
      <c r="G93" s="1232"/>
      <c r="H93" s="1232">
        <v>7.8084330100736441</v>
      </c>
      <c r="I93" s="1232"/>
      <c r="J93" s="1232">
        <v>4.2763227927879415</v>
      </c>
      <c r="K93" s="1232"/>
      <c r="L93" s="1232">
        <v>6.0580087018000004</v>
      </c>
      <c r="M93" s="1232"/>
      <c r="N93" s="1232">
        <v>9.5338555168639072</v>
      </c>
      <c r="O93" s="1774"/>
      <c r="R93" s="835">
        <v>45839</v>
      </c>
    </row>
    <row r="94" spans="2:18" ht="24" customHeight="1" x14ac:dyDescent="0.2">
      <c r="B94" s="50" t="s">
        <v>991</v>
      </c>
      <c r="C94" s="51" t="s">
        <v>997</v>
      </c>
      <c r="D94" s="1232">
        <v>4.2362568063358506</v>
      </c>
      <c r="E94" s="1232"/>
      <c r="F94" s="1232">
        <v>2.9464525079000001</v>
      </c>
      <c r="G94" s="1232"/>
      <c r="H94" s="1232">
        <v>7.2144964354542873</v>
      </c>
      <c r="I94" s="1232"/>
      <c r="J94" s="1232">
        <v>2.9789441424279621</v>
      </c>
      <c r="K94" s="1232"/>
      <c r="L94" s="1232">
        <v>4.4016365945000002</v>
      </c>
      <c r="M94" s="1232"/>
      <c r="N94" s="1232">
        <v>7.670616537332573</v>
      </c>
      <c r="O94" s="1774"/>
      <c r="R94" s="835">
        <v>45870</v>
      </c>
    </row>
    <row r="95" spans="2:18" ht="2.1" customHeight="1" x14ac:dyDescent="0.2">
      <c r="B95" s="355"/>
      <c r="C95" s="356"/>
      <c r="D95" s="1752"/>
      <c r="E95" s="1752"/>
      <c r="F95" s="1752"/>
      <c r="G95" s="1752"/>
      <c r="H95" s="1752"/>
      <c r="I95" s="1752"/>
      <c r="J95" s="1752"/>
      <c r="K95" s="1752"/>
      <c r="L95" s="1796"/>
      <c r="M95" s="1796"/>
      <c r="N95" s="1796"/>
      <c r="O95" s="1796"/>
      <c r="Q95" s="835"/>
    </row>
    <row r="96" spans="2:18" s="222" customFormat="1" ht="18" customHeight="1" x14ac:dyDescent="0.2">
      <c r="B96" s="221" t="s">
        <v>246</v>
      </c>
      <c r="C96" s="221"/>
      <c r="Q96" s="838"/>
    </row>
    <row r="97" spans="2:15" ht="18" customHeight="1" x14ac:dyDescent="0.2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396"/>
      <c r="L98" s="312"/>
      <c r="M98" s="312"/>
      <c r="N98" s="312"/>
      <c r="O98" s="312"/>
    </row>
    <row r="99" spans="2:15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312"/>
      <c r="L99" s="312"/>
      <c r="M99" s="312"/>
      <c r="N99" s="312"/>
      <c r="O99" s="312"/>
    </row>
    <row r="100" spans="2:15" ht="4.3499999999999996" customHeight="1" x14ac:dyDescent="0.2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</row>
    <row r="101" spans="2:15" ht="18" customHeight="1" x14ac:dyDescent="0.3">
      <c r="B101" s="108" t="s">
        <v>955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11" t="s">
        <v>1004</v>
      </c>
    </row>
    <row r="102" spans="2:15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18" customHeight="1" x14ac:dyDescent="0.2">
      <c r="B105" s="459"/>
      <c r="C105" s="459"/>
      <c r="D105" s="1255"/>
      <c r="E105" s="1255"/>
      <c r="F105" s="1255"/>
      <c r="G105" s="1255"/>
      <c r="H105" s="1255"/>
      <c r="I105" s="1255"/>
      <c r="J105" s="1255"/>
      <c r="K105" s="1255"/>
      <c r="L105" s="1255"/>
      <c r="M105" s="1255"/>
      <c r="N105" s="1255"/>
      <c r="O105" s="1255"/>
    </row>
    <row r="106" spans="2:15" s="468" customFormat="1" ht="18" customHeight="1" x14ac:dyDescent="0.2">
      <c r="B106" s="459"/>
      <c r="C106" s="459"/>
      <c r="D106" s="1255"/>
      <c r="E106" s="1255"/>
      <c r="F106" s="1255"/>
      <c r="G106" s="1255"/>
      <c r="H106" s="1255"/>
      <c r="I106" s="1255"/>
      <c r="J106" s="1255"/>
      <c r="K106" s="1255"/>
      <c r="L106" s="1255"/>
      <c r="M106" s="1255"/>
      <c r="N106" s="1255"/>
      <c r="O106" s="1255"/>
    </row>
    <row r="107" spans="2:15" s="468" customFormat="1" ht="18" customHeight="1" x14ac:dyDescent="0.2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</row>
    <row r="108" spans="2:15" s="468" customFormat="1" ht="18" customHeight="1" x14ac:dyDescent="0.2">
      <c r="B108" s="459"/>
      <c r="C108" s="459"/>
      <c r="D108" s="1255"/>
      <c r="E108" s="1255"/>
      <c r="F108" s="1255"/>
      <c r="G108" s="1255"/>
      <c r="H108" s="1255"/>
      <c r="I108" s="1255"/>
      <c r="J108" s="1255"/>
      <c r="K108" s="1255"/>
      <c r="L108" s="1255"/>
      <c r="M108" s="1255"/>
      <c r="N108" s="1255"/>
      <c r="O108" s="1255"/>
    </row>
    <row r="109" spans="2:15" s="468" customFormat="1" ht="18" customHeight="1" x14ac:dyDescent="0.2">
      <c r="B109" s="459"/>
      <c r="C109" s="459"/>
      <c r="D109" s="1255"/>
      <c r="E109" s="1255"/>
      <c r="F109" s="1255"/>
      <c r="G109" s="1255"/>
      <c r="H109" s="1255"/>
      <c r="I109" s="1255"/>
      <c r="J109" s="1255"/>
      <c r="K109" s="1255"/>
      <c r="L109" s="1255"/>
      <c r="M109" s="1255"/>
      <c r="N109" s="1255"/>
      <c r="O109" s="1255"/>
    </row>
  </sheetData>
  <mergeCells count="342">
    <mergeCell ref="D89:E89"/>
    <mergeCell ref="F89:G89"/>
    <mergeCell ref="H89:I89"/>
    <mergeCell ref="J89:K89"/>
    <mergeCell ref="L89:M89"/>
    <mergeCell ref="D91:E91"/>
    <mergeCell ref="F91:G91"/>
    <mergeCell ref="H91:I91"/>
    <mergeCell ref="J91:K91"/>
    <mergeCell ref="L91:M91"/>
    <mergeCell ref="D31:E31"/>
    <mergeCell ref="F31:G31"/>
    <mergeCell ref="H31:I31"/>
    <mergeCell ref="J31:K31"/>
    <mergeCell ref="N79:O79"/>
    <mergeCell ref="N31:O31"/>
    <mergeCell ref="D88:E88"/>
    <mergeCell ref="F88:G88"/>
    <mergeCell ref="H88:I88"/>
    <mergeCell ref="J88:K88"/>
    <mergeCell ref="L88:M88"/>
    <mergeCell ref="N88:O88"/>
    <mergeCell ref="D87:E87"/>
    <mergeCell ref="F87:G87"/>
    <mergeCell ref="H87:I87"/>
    <mergeCell ref="L87:M87"/>
    <mergeCell ref="L83:M83"/>
    <mergeCell ref="N76:O76"/>
    <mergeCell ref="D76:E76"/>
    <mergeCell ref="F76:G76"/>
    <mergeCell ref="H76:I76"/>
    <mergeCell ref="J76:K76"/>
    <mergeCell ref="D28:E28"/>
    <mergeCell ref="F28:G28"/>
    <mergeCell ref="J28:K28"/>
    <mergeCell ref="L28:M28"/>
    <mergeCell ref="N28:O28"/>
    <mergeCell ref="D29:E29"/>
    <mergeCell ref="F29:G29"/>
    <mergeCell ref="H29:I29"/>
    <mergeCell ref="J29:K29"/>
    <mergeCell ref="L29:M29"/>
    <mergeCell ref="N29:O29"/>
    <mergeCell ref="N95:O95"/>
    <mergeCell ref="N80:O80"/>
    <mergeCell ref="D95:E95"/>
    <mergeCell ref="F95:G95"/>
    <mergeCell ref="H95:I95"/>
    <mergeCell ref="J95:K95"/>
    <mergeCell ref="L95:M95"/>
    <mergeCell ref="D81:E81"/>
    <mergeCell ref="F81:G81"/>
    <mergeCell ref="H81:I81"/>
    <mergeCell ref="J81:K81"/>
    <mergeCell ref="L81:M81"/>
    <mergeCell ref="N81:O81"/>
    <mergeCell ref="D82:E82"/>
    <mergeCell ref="F82:G82"/>
    <mergeCell ref="N87:O87"/>
    <mergeCell ref="D83:E83"/>
    <mergeCell ref="F83:G83"/>
    <mergeCell ref="H83:I83"/>
    <mergeCell ref="J87:K87"/>
    <mergeCell ref="J83:K83"/>
    <mergeCell ref="N83:O83"/>
    <mergeCell ref="N91:O91"/>
    <mergeCell ref="N89:O89"/>
    <mergeCell ref="B73:C73"/>
    <mergeCell ref="D73:E73"/>
    <mergeCell ref="F73:G73"/>
    <mergeCell ref="H73:I73"/>
    <mergeCell ref="J73:K73"/>
    <mergeCell ref="L73:M73"/>
    <mergeCell ref="B75:C75"/>
    <mergeCell ref="D80:E80"/>
    <mergeCell ref="F80:G80"/>
    <mergeCell ref="H80:I80"/>
    <mergeCell ref="J80:K80"/>
    <mergeCell ref="L80:M80"/>
    <mergeCell ref="D79:E79"/>
    <mergeCell ref="F79:G79"/>
    <mergeCell ref="H79:I79"/>
    <mergeCell ref="J79:K79"/>
    <mergeCell ref="L79:M79"/>
    <mergeCell ref="B74:C74"/>
    <mergeCell ref="D74:E74"/>
    <mergeCell ref="F74:G74"/>
    <mergeCell ref="H74:I74"/>
    <mergeCell ref="J74:K74"/>
    <mergeCell ref="L74:M74"/>
    <mergeCell ref="B76:C76"/>
    <mergeCell ref="B71:C71"/>
    <mergeCell ref="B72:C72"/>
    <mergeCell ref="N35:O35"/>
    <mergeCell ref="O37:O38"/>
    <mergeCell ref="B67:C69"/>
    <mergeCell ref="D67:G67"/>
    <mergeCell ref="H67:O67"/>
    <mergeCell ref="D68:E69"/>
    <mergeCell ref="F68:G69"/>
    <mergeCell ref="H68:I69"/>
    <mergeCell ref="D35:E35"/>
    <mergeCell ref="F35:G35"/>
    <mergeCell ref="H35:I35"/>
    <mergeCell ref="J35:K35"/>
    <mergeCell ref="L35:M35"/>
    <mergeCell ref="J68:K69"/>
    <mergeCell ref="L68:M69"/>
    <mergeCell ref="D70:E70"/>
    <mergeCell ref="F70:G70"/>
    <mergeCell ref="H70:K70"/>
    <mergeCell ref="L70:M70"/>
    <mergeCell ref="N70:O70"/>
    <mergeCell ref="D18:E18"/>
    <mergeCell ref="F18:G18"/>
    <mergeCell ref="H18:I18"/>
    <mergeCell ref="J18:K18"/>
    <mergeCell ref="L18:M18"/>
    <mergeCell ref="N18:O18"/>
    <mergeCell ref="L19:M19"/>
    <mergeCell ref="N19:O19"/>
    <mergeCell ref="D20:E20"/>
    <mergeCell ref="F20:G20"/>
    <mergeCell ref="H20:I20"/>
    <mergeCell ref="J20:K20"/>
    <mergeCell ref="L20:M20"/>
    <mergeCell ref="D19:E19"/>
    <mergeCell ref="F19:G19"/>
    <mergeCell ref="H19:I19"/>
    <mergeCell ref="J19:K19"/>
    <mergeCell ref="N20:O20"/>
    <mergeCell ref="N16:O16"/>
    <mergeCell ref="B16:C16"/>
    <mergeCell ref="D16:E16"/>
    <mergeCell ref="F16:G16"/>
    <mergeCell ref="H16:I16"/>
    <mergeCell ref="J16:K16"/>
    <mergeCell ref="L16:M16"/>
    <mergeCell ref="D17:E17"/>
    <mergeCell ref="F17:G17"/>
    <mergeCell ref="H17:I17"/>
    <mergeCell ref="J17:K17"/>
    <mergeCell ref="L17:M17"/>
    <mergeCell ref="N17:O17"/>
    <mergeCell ref="N13:O13"/>
    <mergeCell ref="B14:C14"/>
    <mergeCell ref="D14:E14"/>
    <mergeCell ref="F14:G14"/>
    <mergeCell ref="H14:I14"/>
    <mergeCell ref="J14:K14"/>
    <mergeCell ref="L14:M14"/>
    <mergeCell ref="N14:O14"/>
    <mergeCell ref="B13:C13"/>
    <mergeCell ref="D13:E13"/>
    <mergeCell ref="F13:G13"/>
    <mergeCell ref="H13:I13"/>
    <mergeCell ref="J13:K13"/>
    <mergeCell ref="L13:M13"/>
    <mergeCell ref="N8:O9"/>
    <mergeCell ref="B11:C11"/>
    <mergeCell ref="B12:C12"/>
    <mergeCell ref="D7:G7"/>
    <mergeCell ref="H7:O7"/>
    <mergeCell ref="D8:E9"/>
    <mergeCell ref="F8:G9"/>
    <mergeCell ref="H8:I9"/>
    <mergeCell ref="J8:K9"/>
    <mergeCell ref="L8:M9"/>
    <mergeCell ref="F10:G10"/>
    <mergeCell ref="D10:E10"/>
    <mergeCell ref="L10:M10"/>
    <mergeCell ref="H10:K10"/>
    <mergeCell ref="N10:O10"/>
    <mergeCell ref="B7:C10"/>
    <mergeCell ref="D21:E21"/>
    <mergeCell ref="F21:G21"/>
    <mergeCell ref="H21:I21"/>
    <mergeCell ref="J21:K21"/>
    <mergeCell ref="L21:M21"/>
    <mergeCell ref="L31:M31"/>
    <mergeCell ref="L25:M25"/>
    <mergeCell ref="N21:O21"/>
    <mergeCell ref="D23:E23"/>
    <mergeCell ref="F23:G23"/>
    <mergeCell ref="H23:I23"/>
    <mergeCell ref="J23:K23"/>
    <mergeCell ref="L23:M23"/>
    <mergeCell ref="D22:E22"/>
    <mergeCell ref="F22:G22"/>
    <mergeCell ref="H22:I22"/>
    <mergeCell ref="J22:K22"/>
    <mergeCell ref="L22:M22"/>
    <mergeCell ref="D27:E27"/>
    <mergeCell ref="F27:G27"/>
    <mergeCell ref="H27:I27"/>
    <mergeCell ref="J27:K27"/>
    <mergeCell ref="L27:M27"/>
    <mergeCell ref="N27:O27"/>
    <mergeCell ref="N24:O24"/>
    <mergeCell ref="N22:O22"/>
    <mergeCell ref="F84:G84"/>
    <mergeCell ref="H84:I84"/>
    <mergeCell ref="J84:K84"/>
    <mergeCell ref="L84:M84"/>
    <mergeCell ref="N84:O84"/>
    <mergeCell ref="H82:I82"/>
    <mergeCell ref="J82:K82"/>
    <mergeCell ref="L82:M82"/>
    <mergeCell ref="N82:O82"/>
    <mergeCell ref="N68:O69"/>
    <mergeCell ref="N73:O73"/>
    <mergeCell ref="N74:O74"/>
    <mergeCell ref="H28:I28"/>
    <mergeCell ref="L76:M76"/>
    <mergeCell ref="N78:O78"/>
    <mergeCell ref="N23:O23"/>
    <mergeCell ref="J33:K33"/>
    <mergeCell ref="L33:M33"/>
    <mergeCell ref="F77:G77"/>
    <mergeCell ref="H77:I77"/>
    <mergeCell ref="J77:K77"/>
    <mergeCell ref="L77:M77"/>
    <mergeCell ref="B1:O1"/>
    <mergeCell ref="D90:E90"/>
    <mergeCell ref="F90:G90"/>
    <mergeCell ref="H90:I90"/>
    <mergeCell ref="J90:K90"/>
    <mergeCell ref="L90:M90"/>
    <mergeCell ref="N90:O90"/>
    <mergeCell ref="D30:E30"/>
    <mergeCell ref="F30:G30"/>
    <mergeCell ref="H30:I30"/>
    <mergeCell ref="J30:K30"/>
    <mergeCell ref="L30:M30"/>
    <mergeCell ref="N30:O30"/>
    <mergeCell ref="D86:E86"/>
    <mergeCell ref="F86:G86"/>
    <mergeCell ref="H86:I86"/>
    <mergeCell ref="J86:K86"/>
    <mergeCell ref="L86:M86"/>
    <mergeCell ref="H85:I85"/>
    <mergeCell ref="N86:O86"/>
    <mergeCell ref="D26:E26"/>
    <mergeCell ref="F26:G26"/>
    <mergeCell ref="H26:I26"/>
    <mergeCell ref="J26:K26"/>
    <mergeCell ref="B15:C15"/>
    <mergeCell ref="D15:E15"/>
    <mergeCell ref="F15:G15"/>
    <mergeCell ref="H15:I15"/>
    <mergeCell ref="J15:K15"/>
    <mergeCell ref="L15:M15"/>
    <mergeCell ref="N33:O33"/>
    <mergeCell ref="D32:E32"/>
    <mergeCell ref="F32:G32"/>
    <mergeCell ref="H32:I32"/>
    <mergeCell ref="J32:K32"/>
    <mergeCell ref="L32:M32"/>
    <mergeCell ref="N32:O32"/>
    <mergeCell ref="N26:O26"/>
    <mergeCell ref="D25:E25"/>
    <mergeCell ref="F25:G25"/>
    <mergeCell ref="H25:I25"/>
    <mergeCell ref="J25:K25"/>
    <mergeCell ref="N25:O25"/>
    <mergeCell ref="D24:E24"/>
    <mergeCell ref="F24:G24"/>
    <mergeCell ref="H24:I24"/>
    <mergeCell ref="J24:K24"/>
    <mergeCell ref="L26:M26"/>
    <mergeCell ref="N15:O15"/>
    <mergeCell ref="D92:E92"/>
    <mergeCell ref="F92:G92"/>
    <mergeCell ref="H92:I92"/>
    <mergeCell ref="J92:K92"/>
    <mergeCell ref="L92:M92"/>
    <mergeCell ref="N92:O92"/>
    <mergeCell ref="D75:E75"/>
    <mergeCell ref="F75:G75"/>
    <mergeCell ref="H75:I75"/>
    <mergeCell ref="J75:K75"/>
    <mergeCell ref="L75:M75"/>
    <mergeCell ref="N75:O75"/>
    <mergeCell ref="D33:E33"/>
    <mergeCell ref="F33:G33"/>
    <mergeCell ref="H33:I33"/>
    <mergeCell ref="D85:E85"/>
    <mergeCell ref="F85:G85"/>
    <mergeCell ref="J85:K85"/>
    <mergeCell ref="L85:M85"/>
    <mergeCell ref="N85:O85"/>
    <mergeCell ref="D84:E84"/>
    <mergeCell ref="L24:M24"/>
    <mergeCell ref="L78:M78"/>
    <mergeCell ref="D94:E94"/>
    <mergeCell ref="F94:G94"/>
    <mergeCell ref="H94:I94"/>
    <mergeCell ref="J94:K94"/>
    <mergeCell ref="L94:M94"/>
    <mergeCell ref="N94:O94"/>
    <mergeCell ref="D34:E34"/>
    <mergeCell ref="F34:G34"/>
    <mergeCell ref="H34:I34"/>
    <mergeCell ref="J34:K34"/>
    <mergeCell ref="L34:M34"/>
    <mergeCell ref="N34:O34"/>
    <mergeCell ref="D93:E93"/>
    <mergeCell ref="F93:G93"/>
    <mergeCell ref="H93:I93"/>
    <mergeCell ref="J93:K93"/>
    <mergeCell ref="L93:M93"/>
    <mergeCell ref="N93:O93"/>
    <mergeCell ref="D77:E77"/>
    <mergeCell ref="N77:O77"/>
    <mergeCell ref="D78:E78"/>
    <mergeCell ref="F78:G78"/>
    <mergeCell ref="H78:I78"/>
    <mergeCell ref="J78:K78"/>
    <mergeCell ref="D106:E106"/>
    <mergeCell ref="F106:G106"/>
    <mergeCell ref="H106:I106"/>
    <mergeCell ref="J106:K106"/>
    <mergeCell ref="L106:M106"/>
    <mergeCell ref="N106:O106"/>
    <mergeCell ref="D105:E105"/>
    <mergeCell ref="D109:E109"/>
    <mergeCell ref="F109:G109"/>
    <mergeCell ref="H109:I109"/>
    <mergeCell ref="J109:K109"/>
    <mergeCell ref="L109:M109"/>
    <mergeCell ref="N109:O109"/>
    <mergeCell ref="D108:E108"/>
    <mergeCell ref="F108:G108"/>
    <mergeCell ref="H108:I108"/>
    <mergeCell ref="J108:K108"/>
    <mergeCell ref="L108:M108"/>
    <mergeCell ref="N108:O108"/>
    <mergeCell ref="F105:G105"/>
    <mergeCell ref="H105:I105"/>
    <mergeCell ref="J105:K105"/>
    <mergeCell ref="L105:M105"/>
    <mergeCell ref="N105:O105"/>
  </mergeCells>
  <phoneticPr fontId="92" type="noConversion"/>
  <conditionalFormatting sqref="B17:O34 B77:O94">
    <cfRule type="expression" dxfId="32" priority="1">
      <formula>$B17&lt;&gt;""</formula>
    </cfRule>
  </conditionalFormatting>
  <hyperlinks>
    <hyperlink ref="Q4" location="Índice!A1" display="Índice" xr:uid="{00000000-0004-0000-1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D46DD1-A081-4AED-B9A6-56F65C5B93EC}">
  <sheetPr codeName="Folha37"/>
  <dimension ref="B1:AC109"/>
  <sheetViews>
    <sheetView showGridLines="0" view="pageBreakPreview" zoomScale="65" zoomScaleNormal="100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7.85546875" style="9" customWidth="1"/>
    <col min="5" max="5" width="5.85546875" style="9" customWidth="1"/>
    <col min="6" max="7" width="7.85546875" style="9" customWidth="1"/>
    <col min="8" max="8" width="0.140625" style="9" customWidth="1"/>
    <col min="9" max="9" width="16" style="9" customWidth="1"/>
    <col min="10" max="11" width="6.85546875" style="9" customWidth="1"/>
    <col min="12" max="12" width="7.85546875" style="9" customWidth="1"/>
    <col min="13" max="13" width="5.85546875" style="9" customWidth="1"/>
    <col min="14" max="14" width="10.140625" style="9" customWidth="1"/>
    <col min="15" max="15" width="9.85546875" style="9" customWidth="1"/>
    <col min="16" max="16" width="5.85546875" style="9" customWidth="1"/>
    <col min="17" max="17" width="7.140625" style="9" customWidth="1"/>
    <col min="18" max="18" width="13.85546875" style="9" customWidth="1"/>
    <col min="19" max="19" width="10.85546875" style="9" customWidth="1"/>
    <col min="20" max="20" width="9" style="9" customWidth="1"/>
    <col min="21" max="21" width="6.5703125" style="9" customWidth="1"/>
    <col min="22" max="22" width="6.85546875" style="9" customWidth="1"/>
    <col min="23" max="24" width="7.85546875" style="9" customWidth="1"/>
    <col min="25" max="25" width="10.85546875" style="9" customWidth="1"/>
    <col min="26" max="26" width="9.85546875" style="9" customWidth="1"/>
    <col min="27" max="27" width="9.140625" style="9"/>
    <col min="28" max="28" width="11.140625" style="9" customWidth="1"/>
    <col min="29" max="29" width="11.140625" style="9" bestFit="1" customWidth="1"/>
    <col min="30" max="16384" width="9.140625" style="9"/>
  </cols>
  <sheetData>
    <row r="1" spans="2:29" s="208" customFormat="1" ht="26.25" customHeight="1" x14ac:dyDescent="0.2">
      <c r="B1" s="1190" t="s">
        <v>8</v>
      </c>
      <c r="C1" s="1190"/>
      <c r="D1" s="1190"/>
      <c r="E1" s="1190"/>
      <c r="F1" s="1190"/>
      <c r="G1" s="1190"/>
      <c r="H1" s="1190"/>
      <c r="I1" s="1190"/>
      <c r="J1" s="1190"/>
      <c r="K1" s="1190"/>
      <c r="L1" s="1190"/>
      <c r="M1" s="1190"/>
      <c r="N1" s="1190"/>
      <c r="O1" s="1190"/>
      <c r="P1" s="1190"/>
      <c r="Q1" s="1190"/>
      <c r="R1" s="1190"/>
      <c r="S1" s="1190"/>
      <c r="T1" s="1190"/>
      <c r="U1" s="1190"/>
      <c r="V1" s="1190"/>
      <c r="W1" s="1190"/>
      <c r="X1" s="1190"/>
      <c r="Y1" s="1190"/>
      <c r="Z1" s="1190"/>
      <c r="AA1" s="209"/>
    </row>
    <row r="2" spans="2:29" s="208" customFormat="1" ht="4.3499999999999996" customHeight="1" x14ac:dyDescent="0.2"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319"/>
      <c r="Q2" s="319"/>
      <c r="R2" s="319"/>
      <c r="S2" s="319"/>
      <c r="T2" s="319"/>
      <c r="U2" s="319"/>
      <c r="V2" s="209"/>
      <c r="W2" s="209"/>
      <c r="X2" s="209"/>
      <c r="Y2" s="209"/>
      <c r="Z2" s="209"/>
      <c r="AA2" s="209"/>
    </row>
    <row r="3" spans="2:29" s="208" customFormat="1" ht="18" customHeight="1" x14ac:dyDescent="0.2">
      <c r="B3" s="40"/>
      <c r="C3" s="40"/>
      <c r="D3" s="40"/>
      <c r="E3" s="40"/>
      <c r="F3" s="209"/>
      <c r="G3" s="209"/>
      <c r="H3" s="209"/>
      <c r="I3" s="209"/>
      <c r="J3" s="209"/>
      <c r="K3" s="209"/>
      <c r="L3" s="209"/>
      <c r="M3" s="209"/>
      <c r="N3" s="209"/>
      <c r="O3" s="209"/>
      <c r="P3" s="209"/>
      <c r="Q3" s="209"/>
      <c r="R3" s="209"/>
      <c r="S3" s="209"/>
      <c r="T3" s="209"/>
      <c r="U3" s="209"/>
      <c r="V3" s="209"/>
      <c r="W3" s="209"/>
      <c r="X3" s="209"/>
      <c r="Y3" s="209"/>
      <c r="Z3" s="209"/>
      <c r="AA3" s="209"/>
    </row>
    <row r="4" spans="2:29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S4" s="209"/>
      <c r="T4" s="209"/>
      <c r="AB4" s="764" t="s">
        <v>0</v>
      </c>
    </row>
    <row r="5" spans="2:29" ht="18" customHeight="1" x14ac:dyDescent="0.25">
      <c r="B5" s="36" t="s">
        <v>378</v>
      </c>
      <c r="C5" s="37"/>
    </row>
    <row r="6" spans="2:29" ht="18" customHeight="1" x14ac:dyDescent="0.2">
      <c r="B6" s="112" t="s">
        <v>58</v>
      </c>
      <c r="C6" s="84"/>
      <c r="AC6" s="397"/>
    </row>
    <row r="7" spans="2:29" ht="25.35" customHeight="1" x14ac:dyDescent="0.2">
      <c r="B7" s="1807"/>
      <c r="C7" s="1848"/>
      <c r="D7" s="1850" t="s">
        <v>353</v>
      </c>
      <c r="E7" s="1851"/>
      <c r="F7" s="1851"/>
      <c r="G7" s="1851"/>
      <c r="H7" s="1851"/>
      <c r="I7" s="1851"/>
      <c r="J7" s="1851"/>
      <c r="K7" s="1851"/>
      <c r="L7" s="1851"/>
      <c r="M7" s="1851"/>
      <c r="N7" s="1851"/>
      <c r="O7" s="1851"/>
      <c r="P7" s="1851"/>
      <c r="Q7" s="1851"/>
      <c r="R7" s="1273"/>
      <c r="S7" s="1850" t="s">
        <v>371</v>
      </c>
      <c r="T7" s="1851"/>
      <c r="U7" s="1851"/>
      <c r="V7" s="1851"/>
      <c r="W7" s="1851"/>
      <c r="X7" s="1851"/>
      <c r="Y7" s="1851"/>
      <c r="Z7" s="1852"/>
      <c r="AC7" s="397"/>
    </row>
    <row r="8" spans="2:29" ht="34.5" customHeight="1" x14ac:dyDescent="0.2">
      <c r="B8" s="1809"/>
      <c r="C8" s="1747"/>
      <c r="D8" s="1233" t="s">
        <v>379</v>
      </c>
      <c r="E8" s="1233"/>
      <c r="F8" s="1233"/>
      <c r="G8" s="1233"/>
      <c r="H8" s="1233"/>
      <c r="I8" s="1521" t="s">
        <v>380</v>
      </c>
      <c r="J8" s="1522"/>
      <c r="K8" s="1522"/>
      <c r="L8" s="1275"/>
      <c r="M8" s="1521" t="s">
        <v>381</v>
      </c>
      <c r="N8" s="1522"/>
      <c r="O8" s="1522"/>
      <c r="P8" s="1522"/>
      <c r="Q8" s="1522"/>
      <c r="R8" s="1275"/>
      <c r="S8" s="1233" t="s">
        <v>382</v>
      </c>
      <c r="T8" s="1233"/>
      <c r="U8" s="1233" t="s">
        <v>361</v>
      </c>
      <c r="V8" s="1233"/>
      <c r="W8" s="1233"/>
      <c r="X8" s="1233"/>
      <c r="Y8" s="1233" t="s">
        <v>383</v>
      </c>
      <c r="Z8" s="1261"/>
      <c r="AC8" s="397"/>
    </row>
    <row r="9" spans="2:29" ht="27" customHeight="1" x14ac:dyDescent="0.2">
      <c r="B9" s="1811"/>
      <c r="C9" s="1849"/>
      <c r="D9" s="1840" t="s">
        <v>384</v>
      </c>
      <c r="E9" s="1841"/>
      <c r="F9" s="1841"/>
      <c r="G9" s="1841"/>
      <c r="H9" s="1842"/>
      <c r="I9" s="1840" t="s">
        <v>183</v>
      </c>
      <c r="J9" s="1841"/>
      <c r="K9" s="1841"/>
      <c r="L9" s="1841"/>
      <c r="M9" s="1841"/>
      <c r="N9" s="1841"/>
      <c r="O9" s="1841"/>
      <c r="P9" s="1841"/>
      <c r="Q9" s="1841"/>
      <c r="R9" s="1841"/>
      <c r="S9" s="1841"/>
      <c r="T9" s="1841"/>
      <c r="U9" s="1841"/>
      <c r="V9" s="1841"/>
      <c r="W9" s="1841"/>
      <c r="X9" s="1841"/>
      <c r="Y9" s="1841"/>
      <c r="Z9" s="1842"/>
      <c r="AC9" s="397"/>
    </row>
    <row r="10" spans="2:29" ht="20.100000000000001" customHeight="1" x14ac:dyDescent="0.2">
      <c r="B10" s="1764" t="s">
        <v>190</v>
      </c>
      <c r="C10" s="1843"/>
      <c r="D10" s="1844">
        <v>87.336245474949976</v>
      </c>
      <c r="E10" s="1845"/>
      <c r="F10" s="1846" t="s">
        <v>1079</v>
      </c>
      <c r="G10" s="1846"/>
      <c r="H10" s="1161"/>
      <c r="I10" s="1163">
        <v>26.673897467821796</v>
      </c>
      <c r="J10" s="1846">
        <v>35916</v>
      </c>
      <c r="K10" s="1846"/>
      <c r="L10" s="1847"/>
      <c r="M10" s="1844">
        <v>23.315936557733338</v>
      </c>
      <c r="N10" s="1845"/>
      <c r="O10" s="1845"/>
      <c r="P10" s="1846">
        <v>35674</v>
      </c>
      <c r="Q10" s="1846"/>
      <c r="R10" s="1847"/>
      <c r="S10" s="1163">
        <v>40.566386212750004</v>
      </c>
      <c r="T10" s="1162" t="s">
        <v>1080</v>
      </c>
      <c r="U10" s="1844">
        <v>35.915889373621155</v>
      </c>
      <c r="V10" s="1845"/>
      <c r="W10" s="1846">
        <v>35582</v>
      </c>
      <c r="X10" s="1847"/>
      <c r="Y10" s="1164">
        <v>42.976158233200003</v>
      </c>
      <c r="Z10" s="1165">
        <v>44713</v>
      </c>
      <c r="AC10" s="397"/>
    </row>
    <row r="11" spans="2:29" ht="20.100000000000001" customHeight="1" x14ac:dyDescent="0.2">
      <c r="B11" s="1765" t="s">
        <v>385</v>
      </c>
      <c r="C11" s="1779"/>
      <c r="D11" s="1836">
        <v>57.766814274249995</v>
      </c>
      <c r="E11" s="1837"/>
      <c r="F11" s="1838" t="s">
        <v>1081</v>
      </c>
      <c r="G11" s="1838"/>
      <c r="H11" s="1839"/>
      <c r="I11" s="1167">
        <v>-65.508846174416661</v>
      </c>
      <c r="J11" s="1838">
        <v>41000</v>
      </c>
      <c r="K11" s="1838"/>
      <c r="L11" s="1839"/>
      <c r="M11" s="1836">
        <v>-77.497534774708342</v>
      </c>
      <c r="N11" s="1837"/>
      <c r="O11" s="1837"/>
      <c r="P11" s="1838">
        <v>41183</v>
      </c>
      <c r="Q11" s="1838"/>
      <c r="R11" s="1839"/>
      <c r="S11" s="1167">
        <v>-56.114285830225</v>
      </c>
      <c r="T11" s="1166" t="s">
        <v>1082</v>
      </c>
      <c r="U11" s="1836">
        <v>-51.832800266150002</v>
      </c>
      <c r="V11" s="1837"/>
      <c r="W11" s="1838">
        <v>40909</v>
      </c>
      <c r="X11" s="1839"/>
      <c r="Y11" s="1164">
        <v>-29.346987536708333</v>
      </c>
      <c r="Z11" s="1165">
        <v>41122</v>
      </c>
      <c r="AC11" s="397"/>
    </row>
    <row r="12" spans="2:29" ht="24" customHeight="1" x14ac:dyDescent="0.2">
      <c r="B12" s="1217">
        <v>2022</v>
      </c>
      <c r="C12" s="1217"/>
      <c r="D12" s="1760">
        <v>79.876752046999997</v>
      </c>
      <c r="E12" s="1760"/>
      <c r="F12" s="1760"/>
      <c r="G12" s="1760"/>
      <c r="H12" s="1760"/>
      <c r="I12" s="1822">
        <v>3.1205870235750002</v>
      </c>
      <c r="J12" s="1823"/>
      <c r="K12" s="1823"/>
      <c r="L12" s="1824"/>
      <c r="M12" s="1816">
        <v>-13.082763385483332</v>
      </c>
      <c r="N12" s="1817"/>
      <c r="O12" s="1817"/>
      <c r="P12" s="1817"/>
      <c r="Q12" s="1817"/>
      <c r="R12" s="1818"/>
      <c r="S12" s="1814">
        <v>3.4368708294000005</v>
      </c>
      <c r="T12" s="1815"/>
      <c r="U12" s="1760">
        <v>5.9592777798750012</v>
      </c>
      <c r="V12" s="1760"/>
      <c r="W12" s="1760"/>
      <c r="X12" s="1760"/>
      <c r="Y12" s="1814">
        <v>38.803723673741665</v>
      </c>
      <c r="Z12" s="1815"/>
      <c r="AC12" s="835"/>
    </row>
    <row r="13" spans="2:29" ht="24" customHeight="1" x14ac:dyDescent="0.2">
      <c r="B13" s="1217">
        <v>2023</v>
      </c>
      <c r="C13" s="1217"/>
      <c r="D13" s="1760">
        <v>80.568224229899997</v>
      </c>
      <c r="E13" s="1760"/>
      <c r="F13" s="1760"/>
      <c r="G13" s="1760"/>
      <c r="H13" s="1760"/>
      <c r="I13" s="1816">
        <v>4.2770579453416664</v>
      </c>
      <c r="J13" s="1817"/>
      <c r="K13" s="1817"/>
      <c r="L13" s="1818"/>
      <c r="M13" s="1816">
        <v>-9.2753828683666661</v>
      </c>
      <c r="N13" s="1817"/>
      <c r="O13" s="1817"/>
      <c r="P13" s="1817"/>
      <c r="Q13" s="1817"/>
      <c r="R13" s="1818"/>
      <c r="S13" s="1814">
        <v>5.6744982030499997</v>
      </c>
      <c r="T13" s="1815"/>
      <c r="U13" s="1760">
        <v>5.3319237326666675</v>
      </c>
      <c r="V13" s="1760"/>
      <c r="W13" s="1760"/>
      <c r="X13" s="1760"/>
      <c r="Y13" s="1814">
        <v>19.923409190258333</v>
      </c>
      <c r="Z13" s="1815"/>
      <c r="AC13" s="835"/>
    </row>
    <row r="14" spans="2:29" ht="24" customHeight="1" x14ac:dyDescent="0.2">
      <c r="B14" s="1217">
        <v>2024</v>
      </c>
      <c r="C14" s="1217"/>
      <c r="D14" s="1760">
        <v>80.122601849375002</v>
      </c>
      <c r="E14" s="1760"/>
      <c r="F14" s="1760"/>
      <c r="G14" s="1760"/>
      <c r="H14" s="1760"/>
      <c r="I14" s="1816">
        <v>2.9717290997083334</v>
      </c>
      <c r="J14" s="1817"/>
      <c r="K14" s="1817"/>
      <c r="L14" s="1818"/>
      <c r="M14" s="1816">
        <v>-8.6299423575166667</v>
      </c>
      <c r="N14" s="1817"/>
      <c r="O14" s="1817"/>
      <c r="P14" s="1817"/>
      <c r="Q14" s="1817"/>
      <c r="R14" s="1818"/>
      <c r="S14" s="1814">
        <v>5.7393030311499995</v>
      </c>
      <c r="T14" s="1815"/>
      <c r="U14" s="1760">
        <v>3.8655141619499997</v>
      </c>
      <c r="V14" s="1760"/>
      <c r="W14" s="1760"/>
      <c r="X14" s="1760"/>
      <c r="Y14" s="1814">
        <v>11.5905651968</v>
      </c>
      <c r="Z14" s="1815"/>
      <c r="AC14" s="835"/>
    </row>
    <row r="15" spans="2:29" ht="24" customHeight="1" x14ac:dyDescent="0.2">
      <c r="B15" s="51"/>
      <c r="C15" s="51"/>
      <c r="D15" s="1760"/>
      <c r="E15" s="1760"/>
      <c r="F15" s="1760"/>
      <c r="G15" s="1760"/>
      <c r="H15" s="1760"/>
      <c r="I15" s="1816"/>
      <c r="J15" s="1817"/>
      <c r="K15" s="1817"/>
      <c r="L15" s="1818"/>
      <c r="M15" s="1816"/>
      <c r="N15" s="1817"/>
      <c r="O15" s="1817"/>
      <c r="P15" s="1817"/>
      <c r="Q15" s="1817"/>
      <c r="R15" s="1818"/>
      <c r="S15" s="1814"/>
      <c r="T15" s="1815"/>
      <c r="U15" s="1760"/>
      <c r="V15" s="1760"/>
      <c r="W15" s="1760"/>
      <c r="X15" s="1760"/>
      <c r="Y15" s="1814"/>
      <c r="Z15" s="1815"/>
      <c r="AC15" s="835"/>
    </row>
    <row r="16" spans="2:29" ht="24" customHeight="1" x14ac:dyDescent="0.2">
      <c r="B16" s="50" t="s">
        <v>989</v>
      </c>
      <c r="C16" s="51" t="s">
        <v>992</v>
      </c>
      <c r="D16" s="1833">
        <v>79.673187320799997</v>
      </c>
      <c r="E16" s="1833"/>
      <c r="F16" s="1833"/>
      <c r="G16" s="1833"/>
      <c r="H16" s="1833"/>
      <c r="I16" s="1834">
        <v>-2.5062613631000001</v>
      </c>
      <c r="J16" s="1834"/>
      <c r="K16" s="1834"/>
      <c r="L16" s="1834"/>
      <c r="M16" s="1822">
        <v>-10.720075552500001</v>
      </c>
      <c r="N16" s="1823"/>
      <c r="O16" s="1823"/>
      <c r="P16" s="1823"/>
      <c r="Q16" s="1823"/>
      <c r="R16" s="1824"/>
      <c r="S16" s="1835">
        <v>6.8765894514000001</v>
      </c>
      <c r="T16" s="1832"/>
      <c r="U16" s="1833">
        <v>1.8562876595</v>
      </c>
      <c r="V16" s="1833"/>
      <c r="W16" s="1833"/>
      <c r="X16" s="1833"/>
      <c r="Y16" s="1831">
        <v>15.2973284322</v>
      </c>
      <c r="Z16" s="1832"/>
      <c r="AC16" s="835"/>
    </row>
    <row r="17" spans="2:29" ht="24" customHeight="1" x14ac:dyDescent="0.2">
      <c r="B17" s="50" t="s">
        <v>991</v>
      </c>
      <c r="C17" s="51" t="s">
        <v>993</v>
      </c>
      <c r="D17" s="1827" t="s">
        <v>991</v>
      </c>
      <c r="E17" s="1828"/>
      <c r="F17" s="1828"/>
      <c r="G17" s="1828"/>
      <c r="H17" s="1829"/>
      <c r="I17" s="1816">
        <v>1.7911040954999999</v>
      </c>
      <c r="J17" s="1817"/>
      <c r="K17" s="1817"/>
      <c r="L17" s="1818"/>
      <c r="M17" s="1816">
        <v>-8.7993549459999993</v>
      </c>
      <c r="N17" s="1817"/>
      <c r="O17" s="1817"/>
      <c r="P17" s="1817"/>
      <c r="Q17" s="1817"/>
      <c r="R17" s="1818"/>
      <c r="S17" s="1814" t="s">
        <v>991</v>
      </c>
      <c r="T17" s="1815"/>
      <c r="U17" s="1760">
        <v>0.38119213950000003</v>
      </c>
      <c r="V17" s="1760"/>
      <c r="W17" s="1760"/>
      <c r="X17" s="1760"/>
      <c r="Y17" s="1814">
        <v>11.8424611905</v>
      </c>
      <c r="Z17" s="1815"/>
      <c r="AC17" s="835"/>
    </row>
    <row r="18" spans="2:29" ht="24" customHeight="1" x14ac:dyDescent="0.2">
      <c r="B18" s="50" t="s">
        <v>991</v>
      </c>
      <c r="C18" s="51" t="s">
        <v>994</v>
      </c>
      <c r="D18" s="1760" t="s">
        <v>991</v>
      </c>
      <c r="E18" s="1760"/>
      <c r="F18" s="1760"/>
      <c r="G18" s="1760"/>
      <c r="H18" s="1760"/>
      <c r="I18" s="1816">
        <v>7.4490131453000004</v>
      </c>
      <c r="J18" s="1817"/>
      <c r="K18" s="1817"/>
      <c r="L18" s="1818"/>
      <c r="M18" s="1816">
        <v>-12.092523013699999</v>
      </c>
      <c r="N18" s="1817"/>
      <c r="O18" s="1817"/>
      <c r="P18" s="1817"/>
      <c r="Q18" s="1817"/>
      <c r="R18" s="1818"/>
      <c r="S18" s="1814" t="s">
        <v>991</v>
      </c>
      <c r="T18" s="1815"/>
      <c r="U18" s="1760">
        <v>5.8755362592999996</v>
      </c>
      <c r="V18" s="1760"/>
      <c r="W18" s="1760"/>
      <c r="X18" s="1760"/>
      <c r="Y18" s="1814">
        <v>9.7011469403999993</v>
      </c>
      <c r="Z18" s="1815"/>
      <c r="AC18" s="835"/>
    </row>
    <row r="19" spans="2:29" ht="24" customHeight="1" x14ac:dyDescent="0.2">
      <c r="B19" s="50" t="s">
        <v>991</v>
      </c>
      <c r="C19" s="51" t="s">
        <v>995</v>
      </c>
      <c r="D19" s="1760">
        <v>79.809620931400005</v>
      </c>
      <c r="E19" s="1760"/>
      <c r="F19" s="1760"/>
      <c r="G19" s="1760"/>
      <c r="H19" s="1760"/>
      <c r="I19" s="1816">
        <v>5.5986003544000003</v>
      </c>
      <c r="J19" s="1817"/>
      <c r="K19" s="1817"/>
      <c r="L19" s="1818"/>
      <c r="M19" s="1816">
        <v>-8.9704330849999998</v>
      </c>
      <c r="N19" s="1817"/>
      <c r="O19" s="1817"/>
      <c r="P19" s="1817"/>
      <c r="Q19" s="1817"/>
      <c r="R19" s="1818"/>
      <c r="S19" s="1814">
        <v>5.7233325313999996</v>
      </c>
      <c r="T19" s="1815"/>
      <c r="U19" s="1760">
        <v>3.6244227227999999</v>
      </c>
      <c r="V19" s="1760"/>
      <c r="W19" s="1760"/>
      <c r="X19" s="1760"/>
      <c r="Y19" s="1814">
        <v>8.414124867</v>
      </c>
      <c r="Z19" s="1815"/>
      <c r="AC19" s="835"/>
    </row>
    <row r="20" spans="2:29" ht="24" customHeight="1" x14ac:dyDescent="0.2">
      <c r="B20" s="50" t="s">
        <v>991</v>
      </c>
      <c r="C20" s="51" t="s">
        <v>996</v>
      </c>
      <c r="D20" s="1827" t="s">
        <v>991</v>
      </c>
      <c r="E20" s="1828"/>
      <c r="F20" s="1828"/>
      <c r="G20" s="1828"/>
      <c r="H20" s="1829"/>
      <c r="I20" s="1816">
        <v>5.9977264808999999</v>
      </c>
      <c r="J20" s="1817"/>
      <c r="K20" s="1817"/>
      <c r="L20" s="1818"/>
      <c r="M20" s="1816">
        <v>-9.9742854014999995</v>
      </c>
      <c r="N20" s="1817"/>
      <c r="O20" s="1817"/>
      <c r="P20" s="1817"/>
      <c r="Q20" s="1817"/>
      <c r="R20" s="1818"/>
      <c r="S20" s="1815" t="s">
        <v>991</v>
      </c>
      <c r="T20" s="1830"/>
      <c r="U20" s="1827">
        <v>1.7777416588999999</v>
      </c>
      <c r="V20" s="1828"/>
      <c r="W20" s="1828"/>
      <c r="X20" s="1829"/>
      <c r="Y20" s="1815">
        <v>11.370103133900001</v>
      </c>
      <c r="Z20" s="1826"/>
      <c r="AC20" s="835"/>
    </row>
    <row r="21" spans="2:29" ht="24" customHeight="1" x14ac:dyDescent="0.2">
      <c r="B21" s="50" t="s">
        <v>991</v>
      </c>
      <c r="C21" s="51" t="s">
        <v>997</v>
      </c>
      <c r="D21" s="1760" t="s">
        <v>991</v>
      </c>
      <c r="E21" s="1760"/>
      <c r="F21" s="1760"/>
      <c r="G21" s="1760"/>
      <c r="H21" s="1760"/>
      <c r="I21" s="1816">
        <v>4.3441292385999999</v>
      </c>
      <c r="J21" s="1817"/>
      <c r="K21" s="1817"/>
      <c r="L21" s="1818"/>
      <c r="M21" s="1816">
        <v>-10.1130457765</v>
      </c>
      <c r="N21" s="1817"/>
      <c r="O21" s="1817"/>
      <c r="P21" s="1817"/>
      <c r="Q21" s="1817"/>
      <c r="R21" s="1818"/>
      <c r="S21" s="1814" t="s">
        <v>991</v>
      </c>
      <c r="T21" s="1815"/>
      <c r="U21" s="1760">
        <v>3.4800074925</v>
      </c>
      <c r="V21" s="1760"/>
      <c r="W21" s="1760"/>
      <c r="X21" s="1760"/>
      <c r="Y21" s="1814">
        <v>9.8895360959000005</v>
      </c>
      <c r="Z21" s="1815"/>
      <c r="AC21" s="835"/>
    </row>
    <row r="22" spans="2:29" ht="24" customHeight="1" x14ac:dyDescent="0.2">
      <c r="B22" s="50" t="s">
        <v>991</v>
      </c>
      <c r="C22" s="51" t="s">
        <v>998</v>
      </c>
      <c r="D22" s="1760">
        <v>80.663368658799996</v>
      </c>
      <c r="E22" s="1760"/>
      <c r="F22" s="1760"/>
      <c r="G22" s="1760"/>
      <c r="H22" s="1760"/>
      <c r="I22" s="1816">
        <v>0.6328617621</v>
      </c>
      <c r="J22" s="1817"/>
      <c r="K22" s="1817"/>
      <c r="L22" s="1818"/>
      <c r="M22" s="1816">
        <v>-10.434785208699999</v>
      </c>
      <c r="N22" s="1817"/>
      <c r="O22" s="1817"/>
      <c r="P22" s="1817"/>
      <c r="Q22" s="1817"/>
      <c r="R22" s="1818"/>
      <c r="S22" s="1814">
        <v>2.8872281853000001</v>
      </c>
      <c r="T22" s="1815"/>
      <c r="U22" s="1760">
        <v>2.8465208425999999</v>
      </c>
      <c r="V22" s="1760"/>
      <c r="W22" s="1760"/>
      <c r="X22" s="1760"/>
      <c r="Y22" s="1814">
        <v>7.9000346072000003</v>
      </c>
      <c r="Z22" s="1815"/>
      <c r="AC22" s="835"/>
    </row>
    <row r="23" spans="2:29" ht="24" customHeight="1" x14ac:dyDescent="0.2">
      <c r="B23" s="50" t="s">
        <v>991</v>
      </c>
      <c r="C23" s="51" t="s">
        <v>999</v>
      </c>
      <c r="D23" s="1760" t="s">
        <v>991</v>
      </c>
      <c r="E23" s="1760"/>
      <c r="F23" s="1760"/>
      <c r="G23" s="1760"/>
      <c r="H23" s="1760"/>
      <c r="I23" s="1816">
        <v>4.0438328371000001</v>
      </c>
      <c r="J23" s="1817"/>
      <c r="K23" s="1817"/>
      <c r="L23" s="1818"/>
      <c r="M23" s="1816">
        <v>-4.9596735524</v>
      </c>
      <c r="N23" s="1817"/>
      <c r="O23" s="1817"/>
      <c r="P23" s="1817"/>
      <c r="Q23" s="1817"/>
      <c r="R23" s="1818"/>
      <c r="S23" s="1814" t="s">
        <v>991</v>
      </c>
      <c r="T23" s="1815"/>
      <c r="U23" s="1760">
        <v>4.4347321151000001</v>
      </c>
      <c r="V23" s="1760"/>
      <c r="W23" s="1760"/>
      <c r="X23" s="1760"/>
      <c r="Y23" s="1814">
        <v>5.5417939993000003</v>
      </c>
      <c r="Z23" s="1815"/>
      <c r="AC23" s="835"/>
    </row>
    <row r="24" spans="2:29" ht="24" customHeight="1" x14ac:dyDescent="0.2">
      <c r="B24" s="50" t="s">
        <v>991</v>
      </c>
      <c r="C24" s="51" t="s">
        <v>1000</v>
      </c>
      <c r="D24" s="1760" t="s">
        <v>991</v>
      </c>
      <c r="E24" s="1760"/>
      <c r="F24" s="1760"/>
      <c r="G24" s="1760"/>
      <c r="H24" s="1760"/>
      <c r="I24" s="1816">
        <v>0.1205913168</v>
      </c>
      <c r="J24" s="1817"/>
      <c r="K24" s="1817"/>
      <c r="L24" s="1818"/>
      <c r="M24" s="1816">
        <v>-3.7229975184000001</v>
      </c>
      <c r="N24" s="1817"/>
      <c r="O24" s="1817"/>
      <c r="P24" s="1817"/>
      <c r="Q24" s="1817"/>
      <c r="R24" s="1818"/>
      <c r="S24" s="1814" t="s">
        <v>991</v>
      </c>
      <c r="T24" s="1815"/>
      <c r="U24" s="1760">
        <v>6.0849158322000001</v>
      </c>
      <c r="V24" s="1760"/>
      <c r="W24" s="1760"/>
      <c r="X24" s="1760"/>
      <c r="Y24" s="1814">
        <v>10.194458641700001</v>
      </c>
      <c r="Z24" s="1815"/>
      <c r="AC24" s="835"/>
    </row>
    <row r="25" spans="2:29" ht="24" customHeight="1" x14ac:dyDescent="0.2">
      <c r="B25" s="50" t="s">
        <v>991</v>
      </c>
      <c r="C25" s="51" t="s">
        <v>1001</v>
      </c>
      <c r="D25" s="1760">
        <v>80.344230486499995</v>
      </c>
      <c r="E25" s="1760"/>
      <c r="F25" s="1760"/>
      <c r="G25" s="1760"/>
      <c r="H25" s="1760"/>
      <c r="I25" s="1816">
        <v>5.5853759729999997</v>
      </c>
      <c r="J25" s="1817"/>
      <c r="K25" s="1817"/>
      <c r="L25" s="1818"/>
      <c r="M25" s="1816">
        <v>-1.7487603859</v>
      </c>
      <c r="N25" s="1817"/>
      <c r="O25" s="1817"/>
      <c r="P25" s="1817"/>
      <c r="Q25" s="1817"/>
      <c r="R25" s="1818"/>
      <c r="S25" s="1814">
        <v>7.4700619565000004</v>
      </c>
      <c r="T25" s="1815"/>
      <c r="U25" s="1760">
        <v>8.9552615989</v>
      </c>
      <c r="V25" s="1760"/>
      <c r="W25" s="1760"/>
      <c r="X25" s="1760"/>
      <c r="Y25" s="1814">
        <v>13.936433433099999</v>
      </c>
      <c r="Z25" s="1815"/>
      <c r="AC25" s="835"/>
    </row>
    <row r="26" spans="2:29" ht="24" customHeight="1" x14ac:dyDescent="0.2">
      <c r="B26" s="999" t="s">
        <v>1002</v>
      </c>
      <c r="C26" s="1171" t="s">
        <v>1003</v>
      </c>
      <c r="D26" s="1825" t="s">
        <v>991</v>
      </c>
      <c r="E26" s="1825"/>
      <c r="F26" s="1825"/>
      <c r="G26" s="1825"/>
      <c r="H26" s="1825"/>
      <c r="I26" s="1822">
        <v>7.1018420587</v>
      </c>
      <c r="J26" s="1823"/>
      <c r="K26" s="1823"/>
      <c r="L26" s="1824"/>
      <c r="M26" s="1822">
        <v>-1.5613274260000001</v>
      </c>
      <c r="N26" s="1823"/>
      <c r="O26" s="1823"/>
      <c r="P26" s="1823"/>
      <c r="Q26" s="1823"/>
      <c r="R26" s="1824"/>
      <c r="S26" s="1820" t="s">
        <v>991</v>
      </c>
      <c r="T26" s="1821"/>
      <c r="U26" s="1825">
        <v>10.0318117169</v>
      </c>
      <c r="V26" s="1825"/>
      <c r="W26" s="1825"/>
      <c r="X26" s="1825"/>
      <c r="Y26" s="1820">
        <v>20.239786394599999</v>
      </c>
      <c r="Z26" s="1821"/>
      <c r="AC26" s="835"/>
    </row>
    <row r="27" spans="2:29" ht="24" customHeight="1" x14ac:dyDescent="0.2">
      <c r="B27" s="50" t="s">
        <v>991</v>
      </c>
      <c r="C27" s="51" t="s">
        <v>990</v>
      </c>
      <c r="D27" s="1760" t="s">
        <v>991</v>
      </c>
      <c r="E27" s="1760"/>
      <c r="F27" s="1760"/>
      <c r="G27" s="1760"/>
      <c r="H27" s="1760"/>
      <c r="I27" s="1817">
        <v>3.8610466719000001</v>
      </c>
      <c r="J27" s="1817"/>
      <c r="K27" s="1817"/>
      <c r="L27" s="1818"/>
      <c r="M27" s="1816">
        <v>-4.7995657863999996</v>
      </c>
      <c r="N27" s="1817"/>
      <c r="O27" s="1817"/>
      <c r="P27" s="1817"/>
      <c r="Q27" s="1817"/>
      <c r="R27" s="1818"/>
      <c r="S27" s="1814" t="s">
        <v>991</v>
      </c>
      <c r="T27" s="1815"/>
      <c r="U27" s="1760">
        <v>15.4912067022</v>
      </c>
      <c r="V27" s="1760"/>
      <c r="W27" s="1760"/>
      <c r="X27" s="1760"/>
      <c r="Y27" s="1814">
        <v>19.958172578199999</v>
      </c>
      <c r="Z27" s="1815"/>
      <c r="AC27" s="835"/>
    </row>
    <row r="28" spans="2:29" ht="24" customHeight="1" x14ac:dyDescent="0.2">
      <c r="B28" s="50" t="s">
        <v>991</v>
      </c>
      <c r="C28" s="51" t="s">
        <v>992</v>
      </c>
      <c r="D28" s="1760">
        <v>80.283251950700006</v>
      </c>
      <c r="E28" s="1760"/>
      <c r="F28" s="1760"/>
      <c r="G28" s="1760"/>
      <c r="H28" s="1760"/>
      <c r="I28" s="1818">
        <v>2.827729164</v>
      </c>
      <c r="J28" s="1819"/>
      <c r="K28" s="1819"/>
      <c r="L28" s="1819"/>
      <c r="M28" s="1816">
        <v>-1.6244534419000001</v>
      </c>
      <c r="N28" s="1817"/>
      <c r="O28" s="1817"/>
      <c r="P28" s="1817"/>
      <c r="Q28" s="1817"/>
      <c r="R28" s="1818"/>
      <c r="S28" s="1814">
        <v>14.041786608100001</v>
      </c>
      <c r="T28" s="1815"/>
      <c r="U28" s="1760">
        <v>8.2842785667999994</v>
      </c>
      <c r="V28" s="1760"/>
      <c r="W28" s="1760"/>
      <c r="X28" s="1760"/>
      <c r="Y28" s="1814">
        <v>16.124856932699998</v>
      </c>
      <c r="Z28" s="1815"/>
      <c r="AC28" s="835"/>
    </row>
    <row r="29" spans="2:29" ht="24" customHeight="1" x14ac:dyDescent="0.2">
      <c r="B29" s="50" t="s">
        <v>991</v>
      </c>
      <c r="C29" s="51" t="s">
        <v>993</v>
      </c>
      <c r="D29" s="1760" t="s">
        <v>991</v>
      </c>
      <c r="E29" s="1760"/>
      <c r="F29" s="1760"/>
      <c r="G29" s="1760"/>
      <c r="H29" s="1760"/>
      <c r="I29" s="1816">
        <v>6.4784659006999998</v>
      </c>
      <c r="J29" s="1817"/>
      <c r="K29" s="1817"/>
      <c r="L29" s="1818"/>
      <c r="M29" s="1816">
        <v>-3.5561464126</v>
      </c>
      <c r="N29" s="1817"/>
      <c r="O29" s="1817"/>
      <c r="P29" s="1817"/>
      <c r="Q29" s="1817"/>
      <c r="R29" s="1818"/>
      <c r="S29" s="1814" t="s">
        <v>991</v>
      </c>
      <c r="T29" s="1815"/>
      <c r="U29" s="1760">
        <v>9.3938215087000003</v>
      </c>
      <c r="V29" s="1760"/>
      <c r="W29" s="1760"/>
      <c r="X29" s="1760"/>
      <c r="Y29" s="1814">
        <v>17.4830363389</v>
      </c>
      <c r="Z29" s="1815"/>
      <c r="AC29" s="835"/>
    </row>
    <row r="30" spans="2:29" ht="24" customHeight="1" x14ac:dyDescent="0.2">
      <c r="B30" s="50" t="s">
        <v>991</v>
      </c>
      <c r="C30" s="51" t="s">
        <v>994</v>
      </c>
      <c r="D30" s="1760" t="s">
        <v>991</v>
      </c>
      <c r="E30" s="1760"/>
      <c r="F30" s="1760"/>
      <c r="G30" s="1760"/>
      <c r="H30" s="1760"/>
      <c r="I30" s="1816">
        <v>7.5316400489999999</v>
      </c>
      <c r="J30" s="1817"/>
      <c r="K30" s="1817"/>
      <c r="L30" s="1818"/>
      <c r="M30" s="1816">
        <v>1.78804966E-2</v>
      </c>
      <c r="N30" s="1817"/>
      <c r="O30" s="1817"/>
      <c r="P30" s="1817"/>
      <c r="Q30" s="1817"/>
      <c r="R30" s="1818"/>
      <c r="S30" s="1814" t="s">
        <v>991</v>
      </c>
      <c r="T30" s="1815"/>
      <c r="U30" s="1760">
        <v>9.568515691</v>
      </c>
      <c r="V30" s="1760"/>
      <c r="W30" s="1760"/>
      <c r="X30" s="1760"/>
      <c r="Y30" s="1814">
        <v>15.7360088198</v>
      </c>
      <c r="Z30" s="1815"/>
      <c r="AC30" s="835"/>
    </row>
    <row r="31" spans="2:29" ht="24" customHeight="1" x14ac:dyDescent="0.2">
      <c r="B31" s="50" t="s">
        <v>991</v>
      </c>
      <c r="C31" s="51" t="s">
        <v>995</v>
      </c>
      <c r="D31" s="1760">
        <v>80.816490189600003</v>
      </c>
      <c r="E31" s="1760"/>
      <c r="F31" s="1760"/>
      <c r="G31" s="1760"/>
      <c r="H31" s="1760"/>
      <c r="I31" s="1816">
        <v>10.3080938676</v>
      </c>
      <c r="J31" s="1817"/>
      <c r="K31" s="1817"/>
      <c r="L31" s="1818"/>
      <c r="M31" s="1816">
        <v>-1.0900982775000001</v>
      </c>
      <c r="N31" s="1817"/>
      <c r="O31" s="1817"/>
      <c r="P31" s="1817"/>
      <c r="Q31" s="1817"/>
      <c r="R31" s="1818"/>
      <c r="S31" s="1814">
        <v>9.2576687017000001</v>
      </c>
      <c r="T31" s="1815"/>
      <c r="U31" s="1760">
        <v>12.4403145309</v>
      </c>
      <c r="V31" s="1760"/>
      <c r="W31" s="1760"/>
      <c r="X31" s="1760"/>
      <c r="Y31" s="1814">
        <v>12.6296297596</v>
      </c>
      <c r="Z31" s="1815"/>
      <c r="AC31" s="835"/>
    </row>
    <row r="32" spans="2:29" ht="24" customHeight="1" x14ac:dyDescent="0.2">
      <c r="B32" s="50" t="s">
        <v>991</v>
      </c>
      <c r="C32" s="51" t="s">
        <v>996</v>
      </c>
      <c r="D32" s="1760" t="s">
        <v>991</v>
      </c>
      <c r="E32" s="1760"/>
      <c r="F32" s="1760"/>
      <c r="G32" s="1760"/>
      <c r="H32" s="1760"/>
      <c r="I32" s="1816">
        <v>9.4927556892999991</v>
      </c>
      <c r="J32" s="1817"/>
      <c r="K32" s="1817"/>
      <c r="L32" s="1818"/>
      <c r="M32" s="1816">
        <v>-3.4930807642000001</v>
      </c>
      <c r="N32" s="1817"/>
      <c r="O32" s="1817"/>
      <c r="P32" s="1817"/>
      <c r="Q32" s="1817"/>
      <c r="R32" s="1818"/>
      <c r="S32" s="1814" t="s">
        <v>991</v>
      </c>
      <c r="T32" s="1815"/>
      <c r="U32" s="1760">
        <v>10.733136543100001</v>
      </c>
      <c r="V32" s="1760"/>
      <c r="W32" s="1760"/>
      <c r="X32" s="1760"/>
      <c r="Y32" s="1814">
        <v>12.9439697222</v>
      </c>
      <c r="Z32" s="1815"/>
      <c r="AC32" s="835"/>
    </row>
    <row r="33" spans="2:29" ht="24" customHeight="1" x14ac:dyDescent="0.2">
      <c r="B33" s="50" t="s">
        <v>991</v>
      </c>
      <c r="C33" s="51" t="s">
        <v>997</v>
      </c>
      <c r="D33" s="1760" t="s">
        <v>991</v>
      </c>
      <c r="E33" s="1760"/>
      <c r="F33" s="1760"/>
      <c r="G33" s="1760"/>
      <c r="H33" s="1760"/>
      <c r="I33" s="1816">
        <v>7.9101492131000004</v>
      </c>
      <c r="J33" s="1817"/>
      <c r="K33" s="1817"/>
      <c r="L33" s="1818"/>
      <c r="M33" s="1816">
        <v>-3.1216896534999998</v>
      </c>
      <c r="N33" s="1817"/>
      <c r="O33" s="1817"/>
      <c r="P33" s="1817"/>
      <c r="Q33" s="1817"/>
      <c r="R33" s="1818"/>
      <c r="S33" s="1814" t="s">
        <v>991</v>
      </c>
      <c r="T33" s="1815"/>
      <c r="U33" s="1760">
        <v>8.0836953556999998</v>
      </c>
      <c r="V33" s="1760"/>
      <c r="W33" s="1760"/>
      <c r="X33" s="1760"/>
      <c r="Y33" s="1814">
        <v>15.5251948276</v>
      </c>
      <c r="Z33" s="1815"/>
      <c r="AC33" s="835"/>
    </row>
    <row r="34" spans="2:29" ht="2.1" customHeight="1" x14ac:dyDescent="0.2">
      <c r="B34" s="398"/>
      <c r="C34" s="398"/>
      <c r="D34" s="1738"/>
      <c r="E34" s="1738"/>
      <c r="F34" s="1738"/>
      <c r="G34" s="1738"/>
      <c r="H34" s="1738"/>
      <c r="I34" s="1813"/>
      <c r="J34" s="1813"/>
      <c r="K34" s="1813"/>
      <c r="L34" s="1813"/>
      <c r="M34" s="1738"/>
      <c r="N34" s="1738"/>
      <c r="O34" s="1738"/>
      <c r="P34" s="1738"/>
      <c r="Q34" s="1738"/>
      <c r="R34" s="1738"/>
      <c r="S34" s="1738"/>
      <c r="T34" s="1738"/>
      <c r="U34" s="1738"/>
      <c r="V34" s="1738"/>
      <c r="W34" s="1738"/>
      <c r="X34" s="1738"/>
      <c r="Y34" s="1738"/>
      <c r="Z34" s="1738"/>
      <c r="AC34" s="835"/>
    </row>
    <row r="35" spans="2:29" s="222" customFormat="1" ht="18" customHeight="1" x14ac:dyDescent="0.2">
      <c r="B35" s="221" t="s">
        <v>386</v>
      </c>
      <c r="C35" s="221"/>
      <c r="AC35" s="838"/>
    </row>
    <row r="36" spans="2:29" ht="18" customHeight="1" x14ac:dyDescent="0.2">
      <c r="B36" s="84"/>
      <c r="C36" s="8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AC36" s="835"/>
    </row>
    <row r="37" spans="2:29" ht="2.1" customHeight="1" x14ac:dyDescent="0.2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AC37" s="835"/>
    </row>
    <row r="38" spans="2:29" ht="2.1" customHeight="1" x14ac:dyDescent="0.2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AC38" s="835"/>
    </row>
    <row r="39" spans="2:29" ht="2.1" customHeight="1" x14ac:dyDescent="0.2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AC39" s="835"/>
    </row>
    <row r="40" spans="2:29" ht="2.1" customHeight="1" x14ac:dyDescent="0.2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AC40" s="835"/>
    </row>
    <row r="41" spans="2:29" ht="4.3499999999999996" customHeight="1" x14ac:dyDescent="0.2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AC41" s="835"/>
    </row>
    <row r="42" spans="2:29" ht="4.3499999999999996" customHeight="1" x14ac:dyDescent="0.2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AC42" s="835"/>
    </row>
    <row r="43" spans="2:29" ht="4.3499999999999996" customHeight="1" x14ac:dyDescent="0.2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AC43" s="835"/>
    </row>
    <row r="44" spans="2:29" ht="4.3499999999999996" customHeight="1" x14ac:dyDescent="0.2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AC44" s="835"/>
    </row>
    <row r="45" spans="2:29" ht="4.3499999999999996" customHeight="1" x14ac:dyDescent="0.2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AC45" s="835"/>
    </row>
    <row r="46" spans="2:29" ht="4.3499999999999996" customHeight="1" x14ac:dyDescent="0.2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AC46" s="835"/>
    </row>
    <row r="47" spans="2:29" ht="4.3499999999999996" customHeight="1" x14ac:dyDescent="0.2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AC47" s="835"/>
    </row>
    <row r="48" spans="2:29" ht="4.3499999999999996" customHeight="1" x14ac:dyDescent="0.2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AC48" s="835"/>
    </row>
    <row r="49" spans="2:15" ht="4.3499999999999996" customHeight="1" x14ac:dyDescent="0.2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4.3499999999999996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4.3499999999999996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4.3499999999999996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4.3499999999999996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3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2.1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2.1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2.1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2.1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.1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0999999999999996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.1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4.3499999999999996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0.100000000000001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29" ht="24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AC65" s="835"/>
    </row>
    <row r="66" spans="2:29" ht="24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AC66" s="835"/>
    </row>
    <row r="67" spans="2:29" ht="24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AC67" s="835"/>
    </row>
    <row r="68" spans="2:29" ht="18" customHeight="1" x14ac:dyDescent="0.25">
      <c r="B68" s="36" t="s">
        <v>387</v>
      </c>
      <c r="C68" s="37"/>
      <c r="AC68" s="835"/>
    </row>
    <row r="69" spans="2:29" ht="29.1" customHeight="1" x14ac:dyDescent="0.2">
      <c r="B69" s="1807"/>
      <c r="C69" s="1808"/>
      <c r="D69" s="1274" t="s">
        <v>380</v>
      </c>
      <c r="E69" s="1274"/>
      <c r="F69" s="1274"/>
      <c r="G69" s="1274"/>
      <c r="H69" s="1274"/>
      <c r="I69" s="1274"/>
      <c r="J69" s="1274" t="s">
        <v>381</v>
      </c>
      <c r="K69" s="1274"/>
      <c r="L69" s="1274"/>
      <c r="M69" s="1274"/>
      <c r="N69" s="1274"/>
      <c r="O69" s="1274"/>
      <c r="P69" s="1274" t="s">
        <v>388</v>
      </c>
      <c r="Q69" s="1274"/>
      <c r="R69" s="1274"/>
      <c r="S69" s="1274"/>
      <c r="T69" s="1274"/>
      <c r="U69" s="1274" t="s">
        <v>389</v>
      </c>
      <c r="V69" s="1274"/>
      <c r="W69" s="1274"/>
      <c r="X69" s="1274"/>
      <c r="Y69" s="1274"/>
      <c r="Z69" s="1274"/>
      <c r="AC69" s="835"/>
    </row>
    <row r="70" spans="2:29" ht="26.1" customHeight="1" x14ac:dyDescent="0.2">
      <c r="B70" s="1809"/>
      <c r="C70" s="1810"/>
      <c r="D70" s="1233" t="s">
        <v>390</v>
      </c>
      <c r="E70" s="1233"/>
      <c r="F70" s="1233" t="s">
        <v>391</v>
      </c>
      <c r="G70" s="1233"/>
      <c r="H70" s="1233" t="s">
        <v>392</v>
      </c>
      <c r="I70" s="1233"/>
      <c r="J70" s="1233" t="s">
        <v>393</v>
      </c>
      <c r="K70" s="1233"/>
      <c r="L70" s="1233" t="s">
        <v>391</v>
      </c>
      <c r="M70" s="1233"/>
      <c r="N70" s="1233" t="s">
        <v>392</v>
      </c>
      <c r="O70" s="1233"/>
      <c r="P70" s="1233" t="s">
        <v>393</v>
      </c>
      <c r="Q70" s="1233"/>
      <c r="R70" s="1233" t="s">
        <v>391</v>
      </c>
      <c r="S70" s="1233" t="s">
        <v>392</v>
      </c>
      <c r="T70" s="1233"/>
      <c r="U70" s="1233" t="s">
        <v>393</v>
      </c>
      <c r="V70" s="1233"/>
      <c r="W70" s="1750" t="s">
        <v>391</v>
      </c>
      <c r="X70" s="1751"/>
      <c r="Y70" s="1233" t="s">
        <v>392</v>
      </c>
      <c r="Z70" s="1233"/>
      <c r="AC70" s="835"/>
    </row>
    <row r="71" spans="2:29" ht="22.35" customHeight="1" x14ac:dyDescent="0.2">
      <c r="B71" s="1809"/>
      <c r="C71" s="1810"/>
      <c r="D71" s="1749"/>
      <c r="E71" s="1749"/>
      <c r="F71" s="1749"/>
      <c r="G71" s="1749"/>
      <c r="H71" s="1749"/>
      <c r="I71" s="1749"/>
      <c r="J71" s="1749"/>
      <c r="K71" s="1749"/>
      <c r="L71" s="1749"/>
      <c r="M71" s="1749"/>
      <c r="N71" s="1749"/>
      <c r="O71" s="1749"/>
      <c r="P71" s="1749"/>
      <c r="Q71" s="1749"/>
      <c r="R71" s="1749"/>
      <c r="S71" s="1749"/>
      <c r="T71" s="1749"/>
      <c r="U71" s="1749"/>
      <c r="V71" s="1749"/>
      <c r="W71" s="1803"/>
      <c r="X71" s="1804"/>
      <c r="Y71" s="1749"/>
      <c r="Z71" s="1749"/>
      <c r="AC71" s="835"/>
    </row>
    <row r="72" spans="2:29" ht="26.1" customHeight="1" x14ac:dyDescent="0.2">
      <c r="B72" s="1811"/>
      <c r="C72" s="1812"/>
      <c r="D72" s="1524"/>
      <c r="E72" s="1524"/>
      <c r="F72" s="1524"/>
      <c r="G72" s="1524"/>
      <c r="H72" s="1524"/>
      <c r="I72" s="1524"/>
      <c r="J72" s="1524"/>
      <c r="K72" s="1524"/>
      <c r="L72" s="1524"/>
      <c r="M72" s="1524"/>
      <c r="N72" s="1524"/>
      <c r="O72" s="1524"/>
      <c r="P72" s="1524"/>
      <c r="Q72" s="1524"/>
      <c r="R72" s="1524"/>
      <c r="S72" s="1524"/>
      <c r="T72" s="1524"/>
      <c r="U72" s="1524"/>
      <c r="V72" s="1524"/>
      <c r="W72" s="1805"/>
      <c r="X72" s="1806"/>
      <c r="Y72" s="1524"/>
      <c r="Z72" s="1524"/>
      <c r="AC72" s="835"/>
    </row>
    <row r="73" spans="2:29" ht="24" customHeight="1" x14ac:dyDescent="0.2">
      <c r="B73" s="1217">
        <v>2022</v>
      </c>
      <c r="C73" s="1217"/>
      <c r="D73" s="1801">
        <v>1.9157111510666658</v>
      </c>
      <c r="E73" s="1801"/>
      <c r="F73" s="1801">
        <v>6.7703689983833328</v>
      </c>
      <c r="G73" s="1801"/>
      <c r="H73" s="1801">
        <v>2.3487144159333329</v>
      </c>
      <c r="I73" s="1801"/>
      <c r="J73" s="1801">
        <v>-8.7023468122833325</v>
      </c>
      <c r="K73" s="1801"/>
      <c r="L73" s="1801">
        <v>-23.775538314091666</v>
      </c>
      <c r="M73" s="1801"/>
      <c r="N73" s="1802">
        <v>-12.242526080399999</v>
      </c>
      <c r="O73" s="1802"/>
      <c r="P73" s="1801">
        <v>6.5348960147083339</v>
      </c>
      <c r="Q73" s="1801"/>
      <c r="R73" s="43">
        <v>6.2574286506666672</v>
      </c>
      <c r="S73" s="1802">
        <v>4.7699323295250009</v>
      </c>
      <c r="T73" s="1802"/>
      <c r="U73" s="1801">
        <v>37.187475967458333</v>
      </c>
      <c r="V73" s="1801"/>
      <c r="W73" s="1801">
        <v>31.459150159566665</v>
      </c>
      <c r="X73" s="1801"/>
      <c r="Y73" s="1802">
        <v>47.109037468366665</v>
      </c>
      <c r="Z73" s="1303"/>
      <c r="AC73" s="835"/>
    </row>
    <row r="74" spans="2:29" ht="24" customHeight="1" x14ac:dyDescent="0.2">
      <c r="B74" s="1217">
        <v>2023</v>
      </c>
      <c r="C74" s="1217"/>
      <c r="D74" s="1801">
        <v>0.63765243156666684</v>
      </c>
      <c r="E74" s="1801"/>
      <c r="F74" s="1801">
        <v>7.6237890186083321</v>
      </c>
      <c r="G74" s="1801"/>
      <c r="H74" s="1801">
        <v>8.2617712671583341</v>
      </c>
      <c r="I74" s="1801"/>
      <c r="J74" s="1801">
        <v>-8.4664195524999979</v>
      </c>
      <c r="K74" s="1801"/>
      <c r="L74" s="1801">
        <v>-16.156208434666667</v>
      </c>
      <c r="M74" s="1801"/>
      <c r="N74" s="1802">
        <v>-5.513009471558334</v>
      </c>
      <c r="O74" s="1802"/>
      <c r="P74" s="1801">
        <v>3.4163907640416671</v>
      </c>
      <c r="Q74" s="1801"/>
      <c r="R74" s="43">
        <v>10.792638243091666</v>
      </c>
      <c r="S74" s="1802">
        <v>4.5964954989166671</v>
      </c>
      <c r="T74" s="1802"/>
      <c r="U74" s="1801">
        <v>20.179319944758337</v>
      </c>
      <c r="V74" s="1801"/>
      <c r="W74" s="1801">
        <v>16.500468659491663</v>
      </c>
      <c r="X74" s="1801"/>
      <c r="Y74" s="1802">
        <v>22.180212619149998</v>
      </c>
      <c r="Z74" s="1303"/>
      <c r="AC74" s="835"/>
    </row>
    <row r="75" spans="2:29" ht="24" customHeight="1" x14ac:dyDescent="0.2">
      <c r="B75" s="1217">
        <v>2024</v>
      </c>
      <c r="C75" s="1217"/>
      <c r="D75" s="1801">
        <v>0.84304847549166684</v>
      </c>
      <c r="E75" s="1801"/>
      <c r="F75" s="1801">
        <v>8.6113219580416658</v>
      </c>
      <c r="G75" s="1801"/>
      <c r="H75" s="1801">
        <v>2.6293553924249999</v>
      </c>
      <c r="I75" s="1801"/>
      <c r="J75" s="1801">
        <v>-8.4783276787916648</v>
      </c>
      <c r="K75" s="1801"/>
      <c r="L75" s="1801">
        <v>-13.225326772291664</v>
      </c>
      <c r="M75" s="1801"/>
      <c r="N75" s="1802">
        <v>-5.451477283950001</v>
      </c>
      <c r="O75" s="1802"/>
      <c r="P75" s="1801">
        <v>1.7838046597500004</v>
      </c>
      <c r="Q75" s="1801"/>
      <c r="R75" s="43">
        <v>5.0006155479333332</v>
      </c>
      <c r="S75" s="1802">
        <v>6.8249231911750003</v>
      </c>
      <c r="T75" s="1802"/>
      <c r="U75" s="1801">
        <v>10.796610793066668</v>
      </c>
      <c r="V75" s="1801"/>
      <c r="W75" s="1801">
        <v>10.926534641641666</v>
      </c>
      <c r="X75" s="1801"/>
      <c r="Y75" s="1802">
        <v>13.544286748100001</v>
      </c>
      <c r="Z75" s="1303"/>
      <c r="AC75" s="835"/>
    </row>
    <row r="76" spans="2:29" ht="24" customHeight="1" x14ac:dyDescent="0.2">
      <c r="B76" s="51"/>
      <c r="C76" s="51"/>
      <c r="D76" s="1797"/>
      <c r="E76" s="1797"/>
      <c r="F76" s="1797"/>
      <c r="G76" s="1797"/>
      <c r="H76" s="1797"/>
      <c r="I76" s="1797"/>
      <c r="J76" s="1797"/>
      <c r="K76" s="1797"/>
      <c r="L76" s="1797"/>
      <c r="M76" s="1797"/>
      <c r="N76" s="1798"/>
      <c r="O76" s="1798"/>
      <c r="P76" s="1797"/>
      <c r="Q76" s="1797"/>
      <c r="R76" s="52"/>
      <c r="S76" s="1798"/>
      <c r="T76" s="1798"/>
      <c r="U76" s="1797"/>
      <c r="V76" s="1797"/>
      <c r="W76" s="1797"/>
      <c r="X76" s="1797"/>
      <c r="Y76" s="1798"/>
      <c r="Z76" s="1300"/>
      <c r="AC76" s="835"/>
    </row>
    <row r="77" spans="2:29" ht="24" customHeight="1" x14ac:dyDescent="0.2">
      <c r="B77" s="50" t="s">
        <v>989</v>
      </c>
      <c r="C77" s="51" t="s">
        <v>992</v>
      </c>
      <c r="D77" s="1797">
        <v>-0.6873495731</v>
      </c>
      <c r="E77" s="1797"/>
      <c r="F77" s="1797">
        <v>-7.6663323476</v>
      </c>
      <c r="G77" s="1797"/>
      <c r="H77" s="1797">
        <v>-1.9571243274000001</v>
      </c>
      <c r="I77" s="1797"/>
      <c r="J77" s="1797">
        <v>-11.120251266</v>
      </c>
      <c r="K77" s="1797"/>
      <c r="L77" s="1797">
        <v>-16.8004775737</v>
      </c>
      <c r="M77" s="1797"/>
      <c r="N77" s="1798">
        <v>-5.4140034732000002</v>
      </c>
      <c r="O77" s="1798"/>
      <c r="P77" s="1797">
        <v>2.4201379242000001</v>
      </c>
      <c r="Q77" s="1797"/>
      <c r="R77" s="52">
        <v>-5.8614557242999998</v>
      </c>
      <c r="S77" s="1798">
        <v>6.6279721799000004</v>
      </c>
      <c r="T77" s="1798"/>
      <c r="U77" s="1797">
        <v>15.0642950092</v>
      </c>
      <c r="V77" s="1797"/>
      <c r="W77" s="1797">
        <v>12.315310782999999</v>
      </c>
      <c r="X77" s="1797"/>
      <c r="Y77" s="1798">
        <v>17.966952038500001</v>
      </c>
      <c r="Z77" s="1300"/>
      <c r="AC77" s="835"/>
    </row>
    <row r="78" spans="2:29" ht="24" customHeight="1" x14ac:dyDescent="0.2">
      <c r="B78" s="50" t="s">
        <v>991</v>
      </c>
      <c r="C78" s="51" t="s">
        <v>993</v>
      </c>
      <c r="D78" s="1797">
        <v>-3.3307610258999998</v>
      </c>
      <c r="E78" s="1797"/>
      <c r="F78" s="1797">
        <v>11.427298497600001</v>
      </c>
      <c r="G78" s="1797"/>
      <c r="H78" s="1797">
        <v>3.9255802066999999</v>
      </c>
      <c r="I78" s="1797"/>
      <c r="J78" s="1797">
        <v>-8.6932099905999998</v>
      </c>
      <c r="K78" s="1797"/>
      <c r="L78" s="1797">
        <v>-19.398253310699999</v>
      </c>
      <c r="M78" s="1797"/>
      <c r="N78" s="1798">
        <v>-1.0223686158</v>
      </c>
      <c r="O78" s="1798"/>
      <c r="P78" s="1797">
        <v>-1.5789106026999999</v>
      </c>
      <c r="Q78" s="1797"/>
      <c r="R78" s="52">
        <v>-5.0311963604000001</v>
      </c>
      <c r="S78" s="1798">
        <v>8.0422078787999993</v>
      </c>
      <c r="T78" s="1798"/>
      <c r="U78" s="1797">
        <v>11.197612017599999</v>
      </c>
      <c r="V78" s="1800"/>
      <c r="W78" s="1797">
        <v>10.3299226004</v>
      </c>
      <c r="X78" s="1797"/>
      <c r="Y78" s="1798">
        <v>14.1612246739</v>
      </c>
      <c r="Z78" s="1300"/>
      <c r="AC78" s="835"/>
    </row>
    <row r="79" spans="2:29" ht="24" customHeight="1" x14ac:dyDescent="0.2">
      <c r="B79" s="50" t="s">
        <v>991</v>
      </c>
      <c r="C79" s="51" t="s">
        <v>994</v>
      </c>
      <c r="D79" s="1797">
        <v>5.4019144959999998</v>
      </c>
      <c r="E79" s="1797"/>
      <c r="F79" s="1797">
        <v>13.3895631649</v>
      </c>
      <c r="G79" s="1797"/>
      <c r="H79" s="1797">
        <v>6.7308543860999999</v>
      </c>
      <c r="I79" s="1797"/>
      <c r="J79" s="1797">
        <v>-9.4250616213999994</v>
      </c>
      <c r="K79" s="1797"/>
      <c r="L79" s="1797">
        <v>-20.368308386500001</v>
      </c>
      <c r="M79" s="1797"/>
      <c r="N79" s="1798">
        <v>-10.7543707056</v>
      </c>
      <c r="O79" s="1798"/>
      <c r="P79" s="1797">
        <v>5.6021357926000004</v>
      </c>
      <c r="Q79" s="1797"/>
      <c r="R79" s="52">
        <v>11.5938411835</v>
      </c>
      <c r="S79" s="1798">
        <v>2.0756023935000001</v>
      </c>
      <c r="T79" s="1798"/>
      <c r="U79" s="1593">
        <v>7.9137627327000004</v>
      </c>
      <c r="V79" s="1800"/>
      <c r="W79" s="1797">
        <v>10.917798444800001</v>
      </c>
      <c r="X79" s="1797"/>
      <c r="Y79" s="1798">
        <v>12.0600995897</v>
      </c>
      <c r="Z79" s="1300"/>
      <c r="AC79" s="835"/>
    </row>
    <row r="80" spans="2:29" ht="24" customHeight="1" x14ac:dyDescent="0.2">
      <c r="B80" s="50" t="s">
        <v>991</v>
      </c>
      <c r="C80" s="51" t="s">
        <v>995</v>
      </c>
      <c r="D80" s="1797">
        <v>-1.5335197097</v>
      </c>
      <c r="E80" s="1797"/>
      <c r="F80" s="1797">
        <v>21.096256088400001</v>
      </c>
      <c r="G80" s="1797"/>
      <c r="H80" s="1797">
        <v>7.0069126855999997</v>
      </c>
      <c r="I80" s="1797"/>
      <c r="J80" s="1797">
        <v>-8.7517151389999999</v>
      </c>
      <c r="K80" s="1797"/>
      <c r="L80" s="1797">
        <v>-16.9100293668</v>
      </c>
      <c r="M80" s="1797"/>
      <c r="N80" s="1798">
        <v>-3.3997062488999998</v>
      </c>
      <c r="O80" s="1798"/>
      <c r="P80" s="1797">
        <v>-2.5633022469000002</v>
      </c>
      <c r="Q80" s="1797"/>
      <c r="R80" s="52">
        <v>8.5634600846000009</v>
      </c>
      <c r="S80" s="1798">
        <v>11.243984082000001</v>
      </c>
      <c r="T80" s="1798"/>
      <c r="U80" s="1797">
        <v>6.2076884806999999</v>
      </c>
      <c r="V80" s="1797"/>
      <c r="W80" s="1797">
        <v>10.4962671379</v>
      </c>
      <c r="X80" s="1797"/>
      <c r="Y80" s="1798">
        <v>10.889731165300001</v>
      </c>
      <c r="Z80" s="1300"/>
      <c r="AC80" s="835"/>
    </row>
    <row r="81" spans="2:29" ht="24" customHeight="1" x14ac:dyDescent="0.2">
      <c r="B81" s="50" t="s">
        <v>991</v>
      </c>
      <c r="C81" s="51" t="s">
        <v>996</v>
      </c>
      <c r="D81" s="1797">
        <v>5.2677780368000002</v>
      </c>
      <c r="E81" s="1797"/>
      <c r="F81" s="1797">
        <v>14.4665862622</v>
      </c>
      <c r="G81" s="1797"/>
      <c r="H81" s="1797">
        <v>0.96537451330000001</v>
      </c>
      <c r="I81" s="1797"/>
      <c r="J81" s="1797">
        <v>-6.9340666599</v>
      </c>
      <c r="K81" s="1797"/>
      <c r="L81" s="1797">
        <v>-18.5234942027</v>
      </c>
      <c r="M81" s="1797"/>
      <c r="N81" s="1798">
        <v>-9.1132803005999996</v>
      </c>
      <c r="O81" s="1798"/>
      <c r="P81" s="1797">
        <v>1.8952107915</v>
      </c>
      <c r="Q81" s="1797"/>
      <c r="R81" s="52">
        <v>-1.2033021824000001</v>
      </c>
      <c r="S81" s="1798">
        <v>3.8046089701999999</v>
      </c>
      <c r="T81" s="1798"/>
      <c r="U81" s="1797">
        <v>11.819402264100001</v>
      </c>
      <c r="V81" s="1797"/>
      <c r="W81" s="1797">
        <v>7.8023046205000002</v>
      </c>
      <c r="X81" s="1797"/>
      <c r="Y81" s="1798">
        <v>13.230446774200001</v>
      </c>
      <c r="Z81" s="1300"/>
      <c r="AC81" s="835"/>
    </row>
    <row r="82" spans="2:29" ht="24" customHeight="1" x14ac:dyDescent="0.2">
      <c r="B82" s="50" t="s">
        <v>991</v>
      </c>
      <c r="C82" s="51" t="s">
        <v>997</v>
      </c>
      <c r="D82" s="1797">
        <v>6.9583966019999997</v>
      </c>
      <c r="E82" s="1797"/>
      <c r="F82" s="1797">
        <v>-0.29307453960000002</v>
      </c>
      <c r="G82" s="1797"/>
      <c r="H82" s="1797">
        <v>3.0431468970000002</v>
      </c>
      <c r="I82" s="1797"/>
      <c r="J82" s="1797">
        <v>-5.948606828</v>
      </c>
      <c r="K82" s="1797"/>
      <c r="L82" s="1797">
        <v>-24.860476352399999</v>
      </c>
      <c r="M82" s="1797"/>
      <c r="N82" s="1798">
        <v>-6.6496289330999998</v>
      </c>
      <c r="O82" s="1798"/>
      <c r="P82" s="1797">
        <v>3.9347479382000001</v>
      </c>
      <c r="Q82" s="1797"/>
      <c r="R82" s="52">
        <v>-1.0023787527000001</v>
      </c>
      <c r="S82" s="1798">
        <v>6.0182441216000004</v>
      </c>
      <c r="T82" s="1798"/>
      <c r="U82" s="1797">
        <v>11.0125685642</v>
      </c>
      <c r="V82" s="1797"/>
      <c r="W82" s="1797">
        <v>9.2453061322999996</v>
      </c>
      <c r="X82" s="1797"/>
      <c r="Y82" s="1798">
        <v>8.3169750528000002</v>
      </c>
      <c r="Z82" s="1300"/>
      <c r="AC82" s="835"/>
    </row>
    <row r="83" spans="2:29" ht="24" customHeight="1" x14ac:dyDescent="0.2">
      <c r="B83" s="50" t="s">
        <v>991</v>
      </c>
      <c r="C83" s="51" t="s">
        <v>998</v>
      </c>
      <c r="D83" s="1797">
        <v>3.0877093501999999</v>
      </c>
      <c r="E83" s="1797"/>
      <c r="F83" s="1797">
        <v>1.4721406968999999</v>
      </c>
      <c r="G83" s="1797"/>
      <c r="H83" s="1797">
        <v>-4.4949614981000003</v>
      </c>
      <c r="I83" s="1797"/>
      <c r="J83" s="1797">
        <v>-6.4634590333000004</v>
      </c>
      <c r="K83" s="1797"/>
      <c r="L83" s="1797">
        <v>-21.9178765349</v>
      </c>
      <c r="M83" s="1797"/>
      <c r="N83" s="1798">
        <v>-9.0727434405</v>
      </c>
      <c r="O83" s="1798"/>
      <c r="P83" s="1797">
        <v>2.1421896526999999</v>
      </c>
      <c r="Q83" s="1797"/>
      <c r="R83" s="52">
        <v>-4.5038645852999997</v>
      </c>
      <c r="S83" s="1798">
        <v>9.6648742641999998</v>
      </c>
      <c r="T83" s="1798"/>
      <c r="U83" s="1797">
        <v>8.6378238961000005</v>
      </c>
      <c r="V83" s="1797"/>
      <c r="W83" s="1797">
        <v>6.1066033410999996</v>
      </c>
      <c r="X83" s="1797"/>
      <c r="Y83" s="1798">
        <v>7.8974451587000001</v>
      </c>
      <c r="Z83" s="1300"/>
      <c r="AC83" s="835"/>
    </row>
    <row r="84" spans="2:29" ht="24" customHeight="1" x14ac:dyDescent="0.2">
      <c r="B84" s="50" t="s">
        <v>991</v>
      </c>
      <c r="C84" s="51" t="s">
        <v>999</v>
      </c>
      <c r="D84" s="1797">
        <v>2.7636085851000001</v>
      </c>
      <c r="E84" s="1797"/>
      <c r="F84" s="1797">
        <v>12.2632768008</v>
      </c>
      <c r="G84" s="1797"/>
      <c r="H84" s="1797">
        <v>0.20701943789999999</v>
      </c>
      <c r="I84" s="1797"/>
      <c r="J84" s="1797">
        <v>-7.5312438643000004</v>
      </c>
      <c r="K84" s="1797"/>
      <c r="L84" s="1797">
        <v>2.7513940789000002</v>
      </c>
      <c r="M84" s="1797"/>
      <c r="N84" s="1798">
        <v>-6.0487485270999999</v>
      </c>
      <c r="O84" s="1798"/>
      <c r="P84" s="1797">
        <v>1.1754066175</v>
      </c>
      <c r="Q84" s="1797"/>
      <c r="R84" s="52">
        <v>11.671669097900001</v>
      </c>
      <c r="S84" s="1798">
        <v>4.9620276325999999</v>
      </c>
      <c r="T84" s="1798"/>
      <c r="U84" s="1797">
        <v>5.2204115074999997</v>
      </c>
      <c r="V84" s="1797"/>
      <c r="W84" s="1797">
        <v>4.6181084311999996</v>
      </c>
      <c r="X84" s="1797"/>
      <c r="Y84" s="1798">
        <v>6.8251804235</v>
      </c>
      <c r="Z84" s="1300"/>
      <c r="AC84" s="835"/>
    </row>
    <row r="85" spans="2:29" ht="24" customHeight="1" x14ac:dyDescent="0.2">
      <c r="B85" s="50" t="s">
        <v>991</v>
      </c>
      <c r="C85" s="51" t="s">
        <v>1000</v>
      </c>
      <c r="D85" s="1797">
        <v>0.87573475609999996</v>
      </c>
      <c r="E85" s="1797"/>
      <c r="F85" s="1797">
        <v>2.7322822260000001</v>
      </c>
      <c r="G85" s="1797"/>
      <c r="H85" s="1797">
        <v>-3.2268715148</v>
      </c>
      <c r="I85" s="1797"/>
      <c r="J85" s="1797">
        <v>-9.4841682689999995</v>
      </c>
      <c r="K85" s="1797"/>
      <c r="L85" s="1797">
        <v>10.302346781600001</v>
      </c>
      <c r="M85" s="1797"/>
      <c r="N85" s="1798">
        <v>-3.7185626773</v>
      </c>
      <c r="O85" s="1798"/>
      <c r="P85" s="1797">
        <v>1.7008492349</v>
      </c>
      <c r="Q85" s="1797"/>
      <c r="R85" s="52">
        <v>16.6612498627</v>
      </c>
      <c r="S85" s="1798">
        <v>6.1608712625999997</v>
      </c>
      <c r="T85" s="1798"/>
      <c r="U85" s="1797">
        <v>11.720922999300001</v>
      </c>
      <c r="V85" s="1797"/>
      <c r="W85" s="1797">
        <v>9.8965439974000002</v>
      </c>
      <c r="X85" s="1797"/>
      <c r="Y85" s="1798">
        <v>7.6224585792999999</v>
      </c>
      <c r="Z85" s="1300"/>
      <c r="AC85" s="835"/>
    </row>
    <row r="86" spans="2:29" ht="24" customHeight="1" x14ac:dyDescent="0.2">
      <c r="B86" s="50" t="s">
        <v>991</v>
      </c>
      <c r="C86" s="51" t="s">
        <v>1001</v>
      </c>
      <c r="D86" s="1797">
        <v>1.0263270200000001</v>
      </c>
      <c r="E86" s="1797"/>
      <c r="F86" s="1797">
        <v>16.6602713688</v>
      </c>
      <c r="G86" s="1797"/>
      <c r="H86" s="1797">
        <v>5.6068835514000002</v>
      </c>
      <c r="I86" s="1797"/>
      <c r="J86" s="1797">
        <v>-6.1147260282999998</v>
      </c>
      <c r="K86" s="1797"/>
      <c r="L86" s="1797">
        <v>7.120994177</v>
      </c>
      <c r="M86" s="1797"/>
      <c r="N86" s="1798">
        <v>-0.42244520740000002</v>
      </c>
      <c r="O86" s="1798"/>
      <c r="P86" s="1797">
        <v>5.8670517467999996</v>
      </c>
      <c r="Q86" s="1797"/>
      <c r="R86" s="52">
        <v>15.1136026357</v>
      </c>
      <c r="S86" s="1798">
        <v>9.9803307981000007</v>
      </c>
      <c r="T86" s="1798"/>
      <c r="U86" s="1797">
        <v>11.626295153199999</v>
      </c>
      <c r="V86" s="1797"/>
      <c r="W86" s="1797">
        <v>14.952269380200001</v>
      </c>
      <c r="X86" s="1797"/>
      <c r="Y86" s="1798">
        <v>17.403960252099999</v>
      </c>
      <c r="Z86" s="1300"/>
      <c r="AC86" s="835"/>
    </row>
    <row r="87" spans="2:29" ht="24" customHeight="1" x14ac:dyDescent="0.2">
      <c r="B87" s="50" t="s">
        <v>1002</v>
      </c>
      <c r="C87" s="51" t="s">
        <v>1003</v>
      </c>
      <c r="D87" s="1797">
        <v>5.6042884033</v>
      </c>
      <c r="E87" s="1797"/>
      <c r="F87" s="1797">
        <v>13.155087805200001</v>
      </c>
      <c r="G87" s="1797"/>
      <c r="H87" s="1797">
        <v>5.2923103428999996</v>
      </c>
      <c r="I87" s="1797"/>
      <c r="J87" s="1797">
        <v>-3.8099212615</v>
      </c>
      <c r="K87" s="1797"/>
      <c r="L87" s="1797">
        <v>3.7652534571</v>
      </c>
      <c r="M87" s="1797"/>
      <c r="N87" s="1798">
        <v>-1.4486374345999999</v>
      </c>
      <c r="O87" s="1798"/>
      <c r="P87" s="1797">
        <v>5.2955930274999998</v>
      </c>
      <c r="Q87" s="1797"/>
      <c r="R87" s="52">
        <v>23.7560355707</v>
      </c>
      <c r="S87" s="1798">
        <v>8.3852896160999997</v>
      </c>
      <c r="T87" s="1798"/>
      <c r="U87" s="1797">
        <v>21.484890103800002</v>
      </c>
      <c r="V87" s="1797"/>
      <c r="W87" s="1797">
        <v>18.162302531800002</v>
      </c>
      <c r="X87" s="1797"/>
      <c r="Y87" s="1798">
        <v>19.5215725212</v>
      </c>
      <c r="Z87" s="1300"/>
      <c r="AC87" s="835"/>
    </row>
    <row r="88" spans="2:29" ht="24" customHeight="1" x14ac:dyDescent="0.2">
      <c r="B88" s="50" t="s">
        <v>991</v>
      </c>
      <c r="C88" s="51" t="s">
        <v>990</v>
      </c>
      <c r="D88" s="1797">
        <v>4.6029895420000004</v>
      </c>
      <c r="E88" s="1797"/>
      <c r="F88" s="1797">
        <v>9.4131624535</v>
      </c>
      <c r="G88" s="1797"/>
      <c r="H88" s="1797">
        <v>-1.6737252248000001</v>
      </c>
      <c r="I88" s="1797"/>
      <c r="J88" s="1797">
        <v>-5.4958838292000003</v>
      </c>
      <c r="K88" s="1797"/>
      <c r="L88" s="1797">
        <v>-7.6733109025999999</v>
      </c>
      <c r="M88" s="1797"/>
      <c r="N88" s="1798">
        <v>-1.3627642854999999</v>
      </c>
      <c r="O88" s="1798"/>
      <c r="P88" s="1797">
        <v>13.4233817216</v>
      </c>
      <c r="Q88" s="1797"/>
      <c r="R88" s="52">
        <v>22.590890163600001</v>
      </c>
      <c r="S88" s="1798">
        <v>13.9392304434</v>
      </c>
      <c r="T88" s="1798"/>
      <c r="U88" s="1797">
        <v>20.941143611800001</v>
      </c>
      <c r="V88" s="1797"/>
      <c r="W88" s="1797">
        <v>22.166594535200002</v>
      </c>
      <c r="X88" s="1797"/>
      <c r="Y88" s="1798">
        <v>16.4966904417</v>
      </c>
      <c r="Z88" s="1300"/>
      <c r="AC88" s="835"/>
    </row>
    <row r="89" spans="2:29" ht="24" customHeight="1" x14ac:dyDescent="0.2">
      <c r="B89" s="50" t="s">
        <v>991</v>
      </c>
      <c r="C89" s="51" t="s">
        <v>992</v>
      </c>
      <c r="D89" s="1797">
        <v>3.3586132484000002</v>
      </c>
      <c r="E89" s="1797"/>
      <c r="F89" s="1797">
        <v>8.5114121317000002</v>
      </c>
      <c r="G89" s="1797"/>
      <c r="H89" s="1797">
        <v>-2.4193927893999998</v>
      </c>
      <c r="I89" s="1797"/>
      <c r="J89" s="1797">
        <v>6.0948593799999999E-2</v>
      </c>
      <c r="K89" s="1797"/>
      <c r="L89" s="1797">
        <v>-2.6300713703</v>
      </c>
      <c r="M89" s="1797"/>
      <c r="N89" s="1798">
        <v>-3.9553209295</v>
      </c>
      <c r="O89" s="1798"/>
      <c r="P89" s="1797">
        <v>4.4536658385000001</v>
      </c>
      <c r="Q89" s="1797"/>
      <c r="R89" s="52">
        <v>18.2533792505</v>
      </c>
      <c r="S89" s="1798">
        <v>7.8031585701999999</v>
      </c>
      <c r="T89" s="1798"/>
      <c r="U89" s="1797">
        <v>16.188475898899998</v>
      </c>
      <c r="V89" s="1797"/>
      <c r="W89" s="1797">
        <v>12.233693819999999</v>
      </c>
      <c r="X89" s="1797"/>
      <c r="Y89" s="1798">
        <v>18.934862133399999</v>
      </c>
      <c r="Z89" s="1300"/>
      <c r="AC89" s="835"/>
    </row>
    <row r="90" spans="2:29" ht="24" customHeight="1" x14ac:dyDescent="0.2">
      <c r="B90" s="50" t="s">
        <v>991</v>
      </c>
      <c r="C90" s="51" t="s">
        <v>993</v>
      </c>
      <c r="D90" s="1797">
        <v>7.3506211811000002</v>
      </c>
      <c r="E90" s="1797"/>
      <c r="F90" s="1797">
        <v>11.3793930156</v>
      </c>
      <c r="G90" s="1797"/>
      <c r="H90" s="1797">
        <v>1.1949387835</v>
      </c>
      <c r="I90" s="1797"/>
      <c r="J90" s="1797">
        <v>-2.3920112675</v>
      </c>
      <c r="K90" s="1797"/>
      <c r="L90" s="1797">
        <v>-1.2879657627000001</v>
      </c>
      <c r="M90" s="1797"/>
      <c r="N90" s="1798">
        <v>-7.3944155931999997</v>
      </c>
      <c r="O90" s="1798"/>
      <c r="P90" s="1797">
        <v>5.9074899150000002</v>
      </c>
      <c r="Q90" s="1797"/>
      <c r="R90" s="52">
        <v>21.917014067099998</v>
      </c>
      <c r="S90" s="1798">
        <v>6.3611451114999999</v>
      </c>
      <c r="T90" s="1798"/>
      <c r="U90" s="1797">
        <v>18.9279270577</v>
      </c>
      <c r="V90" s="1797"/>
      <c r="W90" s="1797">
        <v>17.9974002015</v>
      </c>
      <c r="X90" s="1797"/>
      <c r="Y90" s="1798">
        <v>14.449543286600001</v>
      </c>
      <c r="Z90" s="1300"/>
      <c r="AC90" s="835"/>
    </row>
    <row r="91" spans="2:29" ht="24" customHeight="1" x14ac:dyDescent="0.2">
      <c r="B91" s="50" t="s">
        <v>991</v>
      </c>
      <c r="C91" s="51" t="s">
        <v>994</v>
      </c>
      <c r="D91" s="1797">
        <v>9.6014276582000004</v>
      </c>
      <c r="E91" s="1797"/>
      <c r="F91" s="1797">
        <v>11.8875159588</v>
      </c>
      <c r="G91" s="1797"/>
      <c r="H91" s="1797">
        <v>0.39319425019999998</v>
      </c>
      <c r="I91" s="1797"/>
      <c r="J91" s="1797">
        <v>2.6756548467000001</v>
      </c>
      <c r="K91" s="1797"/>
      <c r="L91" s="1797">
        <v>-4.1819292401999997</v>
      </c>
      <c r="M91" s="1797"/>
      <c r="N91" s="1798">
        <v>-1.8045627464</v>
      </c>
      <c r="O91" s="1798"/>
      <c r="P91" s="1797">
        <v>10.8623457094</v>
      </c>
      <c r="Q91" s="1797"/>
      <c r="R91" s="52">
        <v>19.8210019819</v>
      </c>
      <c r="S91" s="1798">
        <v>-0.54024208559999998</v>
      </c>
      <c r="T91" s="1798"/>
      <c r="U91" s="1797">
        <v>19.239431768900001</v>
      </c>
      <c r="V91" s="1797"/>
      <c r="W91" s="1797">
        <v>15.431482232700001</v>
      </c>
      <c r="X91" s="1797"/>
      <c r="Y91" s="1798">
        <v>9.4105184170000005</v>
      </c>
      <c r="Z91" s="1300"/>
      <c r="AC91" s="835"/>
    </row>
    <row r="92" spans="2:29" ht="24" customHeight="1" x14ac:dyDescent="0.2">
      <c r="B92" s="50" t="s">
        <v>991</v>
      </c>
      <c r="C92" s="51" t="s">
        <v>995</v>
      </c>
      <c r="D92" s="1797">
        <v>9.8984251058999995</v>
      </c>
      <c r="E92" s="1797"/>
      <c r="F92" s="1797">
        <v>15.8890546729</v>
      </c>
      <c r="G92" s="1797"/>
      <c r="H92" s="1797">
        <v>6.8892721952000002</v>
      </c>
      <c r="I92" s="1797"/>
      <c r="J92" s="1797">
        <v>2.5137280845999999</v>
      </c>
      <c r="K92" s="1797"/>
      <c r="L92" s="1797">
        <v>-1.0759300178</v>
      </c>
      <c r="M92" s="1797"/>
      <c r="N92" s="1798">
        <v>-7.8424042325999999</v>
      </c>
      <c r="O92" s="1798"/>
      <c r="P92" s="1797">
        <v>12.9040023008</v>
      </c>
      <c r="Q92" s="1797"/>
      <c r="R92" s="52">
        <v>20.590059264299999</v>
      </c>
      <c r="S92" s="1798">
        <v>5.4613605989999998</v>
      </c>
      <c r="T92" s="1798"/>
      <c r="U92" s="1797">
        <v>16.2847161145</v>
      </c>
      <c r="V92" s="1797"/>
      <c r="W92" s="1797">
        <v>11.981969085599999</v>
      </c>
      <c r="X92" s="1797"/>
      <c r="Y92" s="1798">
        <v>6.2777403958000004</v>
      </c>
      <c r="Z92" s="1300"/>
      <c r="AC92" s="835"/>
    </row>
    <row r="93" spans="2:29" ht="24" customHeight="1" x14ac:dyDescent="0.2">
      <c r="B93" s="50" t="s">
        <v>991</v>
      </c>
      <c r="C93" s="51" t="s">
        <v>996</v>
      </c>
      <c r="D93" s="1797">
        <v>9.8954300698999997</v>
      </c>
      <c r="E93" s="1797"/>
      <c r="F93" s="1797">
        <v>15.433892398899999</v>
      </c>
      <c r="G93" s="1797"/>
      <c r="H93" s="1797">
        <v>4.2841853495000004</v>
      </c>
      <c r="I93" s="1797"/>
      <c r="J93" s="1797">
        <v>-2.1469238423000001</v>
      </c>
      <c r="K93" s="1797"/>
      <c r="L93" s="1797">
        <v>-2.2495663798000001</v>
      </c>
      <c r="M93" s="1797"/>
      <c r="N93" s="1798">
        <v>-6.9438551128999997</v>
      </c>
      <c r="O93" s="1798"/>
      <c r="P93" s="1797">
        <v>9.6115279989999998</v>
      </c>
      <c r="Q93" s="1797"/>
      <c r="R93" s="52">
        <v>25.042990013699999</v>
      </c>
      <c r="S93" s="1798">
        <v>2.1003026001</v>
      </c>
      <c r="T93" s="1798"/>
      <c r="U93" s="1797">
        <v>16.158619165200001</v>
      </c>
      <c r="V93" s="1797"/>
      <c r="W93" s="1797">
        <v>12.139434972</v>
      </c>
      <c r="X93" s="1797"/>
      <c r="Y93" s="1798">
        <v>7.5336466976000001</v>
      </c>
      <c r="Z93" s="1300"/>
      <c r="AC93" s="835"/>
    </row>
    <row r="94" spans="2:29" ht="24" customHeight="1" x14ac:dyDescent="0.2">
      <c r="B94" s="50" t="s">
        <v>991</v>
      </c>
      <c r="C94" s="51" t="s">
        <v>997</v>
      </c>
      <c r="D94" s="1797">
        <v>6.1363769156999997</v>
      </c>
      <c r="E94" s="1797"/>
      <c r="F94" s="1797">
        <v>17.449538975700001</v>
      </c>
      <c r="G94" s="1797"/>
      <c r="H94" s="1797">
        <v>4.0747122755999996</v>
      </c>
      <c r="I94" s="1797"/>
      <c r="J94" s="1797">
        <v>-2.1248909944999999</v>
      </c>
      <c r="K94" s="1797"/>
      <c r="L94" s="1797">
        <v>-2.2006491201</v>
      </c>
      <c r="M94" s="1797"/>
      <c r="N94" s="1798">
        <v>-5.6770945023000001</v>
      </c>
      <c r="O94" s="1798"/>
      <c r="P94" s="1797">
        <v>7.1879509791</v>
      </c>
      <c r="Q94" s="1797"/>
      <c r="R94" s="52">
        <v>13.1737718385</v>
      </c>
      <c r="S94" s="1798">
        <v>5.9422922759999999</v>
      </c>
      <c r="T94" s="1798"/>
      <c r="U94" s="1797">
        <v>17.702869968400002</v>
      </c>
      <c r="V94" s="1797"/>
      <c r="W94" s="1797">
        <v>16.667406363600001</v>
      </c>
      <c r="X94" s="1797"/>
      <c r="Y94" s="1798">
        <v>10.594866117800001</v>
      </c>
      <c r="Z94" s="1300"/>
      <c r="AC94" s="835"/>
    </row>
    <row r="95" spans="2:29" ht="2.1" customHeight="1" x14ac:dyDescent="0.2">
      <c r="B95" s="362"/>
      <c r="C95" s="362"/>
      <c r="D95" s="1708"/>
      <c r="E95" s="1708"/>
      <c r="F95" s="1799"/>
      <c r="G95" s="1799"/>
      <c r="H95" s="1799"/>
      <c r="I95" s="1799"/>
      <c r="J95" s="1799"/>
      <c r="K95" s="1799"/>
      <c r="L95" s="1799"/>
      <c r="M95" s="1799"/>
      <c r="N95" s="1799"/>
      <c r="O95" s="1799"/>
      <c r="P95" s="1738"/>
      <c r="Q95" s="1738"/>
      <c r="R95" s="398"/>
      <c r="S95" s="1738"/>
      <c r="T95" s="1738"/>
      <c r="U95" s="1738"/>
      <c r="V95" s="1738"/>
      <c r="W95" s="1738"/>
      <c r="X95" s="1738"/>
      <c r="Y95" s="1738"/>
      <c r="Z95" s="1738"/>
      <c r="AB95" s="835"/>
    </row>
    <row r="96" spans="2:29" s="222" customFormat="1" ht="18" customHeight="1" x14ac:dyDescent="0.2">
      <c r="B96" s="221" t="s">
        <v>386</v>
      </c>
      <c r="C96" s="221"/>
      <c r="AB96" s="838"/>
    </row>
    <row r="97" spans="2:26" ht="18" customHeight="1" x14ac:dyDescent="0.2">
      <c r="B97" s="263"/>
      <c r="C97" s="263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26" ht="18" customHeight="1" x14ac:dyDescent="0.2">
      <c r="B98" s="263"/>
      <c r="C98" s="263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6" ht="18" customHeight="1" x14ac:dyDescent="0.2">
      <c r="B99" s="263"/>
      <c r="C99" s="263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6" s="20" customFormat="1" ht="4.3499999999999996" customHeight="1" x14ac:dyDescent="0.2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  <c r="P100" s="129"/>
      <c r="Q100" s="129"/>
      <c r="R100" s="129"/>
      <c r="S100" s="129"/>
      <c r="T100" s="129"/>
      <c r="U100" s="129"/>
      <c r="V100" s="129"/>
      <c r="W100" s="129"/>
      <c r="X100" s="129"/>
      <c r="Y100" s="129"/>
      <c r="Z100" s="129"/>
    </row>
    <row r="101" spans="2:26" ht="18" customHeight="1" x14ac:dyDescent="0.3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Z101" s="127" t="s">
        <v>956</v>
      </c>
    </row>
    <row r="102" spans="2:26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6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6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6" s="468" customFormat="1" ht="18" customHeight="1" x14ac:dyDescent="0.2">
      <c r="B105" s="459"/>
      <c r="C105" s="459"/>
      <c r="D105" s="1312"/>
      <c r="E105" s="1312"/>
      <c r="F105" s="1312"/>
      <c r="G105" s="1312"/>
      <c r="H105" s="459"/>
      <c r="I105" s="1312"/>
      <c r="J105" s="1312"/>
      <c r="K105" s="1312"/>
      <c r="L105" s="1312"/>
      <c r="M105" s="1312"/>
      <c r="N105" s="1312"/>
      <c r="O105" s="1312"/>
      <c r="P105" s="1312"/>
      <c r="Q105" s="1312"/>
      <c r="R105" s="1312"/>
      <c r="S105" s="1312"/>
      <c r="T105" s="1312"/>
      <c r="U105" s="1312"/>
      <c r="V105" s="1312"/>
      <c r="W105" s="1312"/>
      <c r="X105" s="1312"/>
      <c r="Y105" s="1312"/>
      <c r="Z105" s="1312"/>
    </row>
    <row r="106" spans="2:26" s="468" customFormat="1" ht="18" customHeight="1" x14ac:dyDescent="0.2">
      <c r="B106" s="459"/>
      <c r="C106" s="459"/>
      <c r="D106" s="1312"/>
      <c r="E106" s="1312"/>
      <c r="F106" s="1312"/>
      <c r="G106" s="1312"/>
      <c r="H106" s="459"/>
      <c r="I106" s="1312"/>
      <c r="J106" s="1312"/>
      <c r="K106" s="1312"/>
      <c r="L106" s="1312"/>
      <c r="M106" s="1312"/>
      <c r="N106" s="1312"/>
      <c r="O106" s="1312"/>
      <c r="P106" s="1312"/>
      <c r="Q106" s="1312"/>
      <c r="R106" s="1312"/>
      <c r="S106" s="1312"/>
      <c r="T106" s="1312"/>
      <c r="U106" s="1312"/>
      <c r="V106" s="1312"/>
      <c r="W106" s="1312"/>
      <c r="X106" s="1312"/>
      <c r="Y106" s="1312"/>
      <c r="Z106" s="1312"/>
    </row>
    <row r="107" spans="2:26" s="468" customFormat="1" ht="18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  <c r="Q107" s="459"/>
      <c r="S107" s="459"/>
      <c r="T107" s="459"/>
      <c r="U107" s="459"/>
      <c r="V107" s="459"/>
      <c r="W107" s="459"/>
      <c r="X107" s="459"/>
      <c r="Y107" s="459"/>
      <c r="Z107" s="459"/>
    </row>
    <row r="108" spans="2:26" s="468" customFormat="1" ht="18" customHeight="1" x14ac:dyDescent="0.2">
      <c r="B108" s="459"/>
      <c r="C108" s="459"/>
      <c r="D108" s="1255"/>
      <c r="E108" s="1255"/>
      <c r="F108" s="1255"/>
      <c r="G108" s="1255"/>
      <c r="H108" s="1255"/>
      <c r="I108" s="1255"/>
      <c r="J108" s="1255"/>
      <c r="K108" s="1255"/>
      <c r="L108" s="1255"/>
      <c r="M108" s="1255"/>
      <c r="N108" s="1255"/>
      <c r="O108" s="1255"/>
      <c r="P108" s="1255"/>
      <c r="Q108" s="1255"/>
      <c r="R108" s="51"/>
      <c r="S108" s="1255"/>
      <c r="T108" s="1255"/>
      <c r="U108" s="1255"/>
      <c r="V108" s="1255"/>
      <c r="W108" s="1255"/>
      <c r="X108" s="1255"/>
      <c r="Y108" s="1255"/>
      <c r="Z108" s="1255"/>
    </row>
    <row r="109" spans="2:26" s="468" customFormat="1" ht="18" customHeight="1" x14ac:dyDescent="0.2">
      <c r="B109" s="459"/>
      <c r="C109" s="459"/>
      <c r="D109" s="1312"/>
      <c r="E109" s="1312"/>
      <c r="F109" s="1312"/>
      <c r="G109" s="1312"/>
      <c r="H109" s="1312"/>
      <c r="I109" s="1312"/>
      <c r="J109" s="1312"/>
      <c r="K109" s="1312"/>
      <c r="L109" s="1312"/>
      <c r="M109" s="1312"/>
      <c r="N109" s="1312"/>
      <c r="O109" s="1312"/>
      <c r="P109" s="1312"/>
      <c r="Q109" s="1312"/>
      <c r="S109" s="1312"/>
      <c r="T109" s="1312"/>
      <c r="U109" s="1312"/>
      <c r="V109" s="1312"/>
      <c r="W109" s="1312"/>
      <c r="X109" s="1312"/>
      <c r="Y109" s="1312"/>
      <c r="Z109" s="1312"/>
    </row>
  </sheetData>
  <mergeCells count="479">
    <mergeCell ref="B1:Z1"/>
    <mergeCell ref="B7:C9"/>
    <mergeCell ref="D7:R7"/>
    <mergeCell ref="S7:Z7"/>
    <mergeCell ref="D8:H8"/>
    <mergeCell ref="I8:L8"/>
    <mergeCell ref="S8:T8"/>
    <mergeCell ref="U8:X8"/>
    <mergeCell ref="W10:X10"/>
    <mergeCell ref="B11:C11"/>
    <mergeCell ref="D11:E11"/>
    <mergeCell ref="F11:H11"/>
    <mergeCell ref="J11:L11"/>
    <mergeCell ref="U11:V11"/>
    <mergeCell ref="W11:X11"/>
    <mergeCell ref="Y8:Z8"/>
    <mergeCell ref="D9:H9"/>
    <mergeCell ref="I9:Z9"/>
    <mergeCell ref="B10:C10"/>
    <mergeCell ref="D10:E10"/>
    <mergeCell ref="F10:G10"/>
    <mergeCell ref="J10:L10"/>
    <mergeCell ref="U10:V10"/>
    <mergeCell ref="M8:R8"/>
    <mergeCell ref="P11:R11"/>
    <mergeCell ref="M10:O10"/>
    <mergeCell ref="M11:O11"/>
    <mergeCell ref="P10:R10"/>
    <mergeCell ref="U12:X12"/>
    <mergeCell ref="Y12:Z12"/>
    <mergeCell ref="B13:C13"/>
    <mergeCell ref="D13:H13"/>
    <mergeCell ref="I13:L13"/>
    <mergeCell ref="S13:T13"/>
    <mergeCell ref="U13:X13"/>
    <mergeCell ref="Y13:Z13"/>
    <mergeCell ref="B12:C12"/>
    <mergeCell ref="D12:H12"/>
    <mergeCell ref="I12:L12"/>
    <mergeCell ref="S12:T12"/>
    <mergeCell ref="M12:R12"/>
    <mergeCell ref="M13:R13"/>
    <mergeCell ref="U14:X14"/>
    <mergeCell ref="Y14:Z14"/>
    <mergeCell ref="D15:H15"/>
    <mergeCell ref="I15:L15"/>
    <mergeCell ref="S15:T15"/>
    <mergeCell ref="U15:X15"/>
    <mergeCell ref="Y15:Z15"/>
    <mergeCell ref="B14:C14"/>
    <mergeCell ref="D14:H14"/>
    <mergeCell ref="I14:L14"/>
    <mergeCell ref="S14:T14"/>
    <mergeCell ref="M14:R14"/>
    <mergeCell ref="M15:R15"/>
    <mergeCell ref="Y16:Z16"/>
    <mergeCell ref="D17:H17"/>
    <mergeCell ref="I17:L17"/>
    <mergeCell ref="S17:T17"/>
    <mergeCell ref="U17:X17"/>
    <mergeCell ref="Y17:Z17"/>
    <mergeCell ref="D16:H16"/>
    <mergeCell ref="I16:L16"/>
    <mergeCell ref="S16:T16"/>
    <mergeCell ref="U16:X16"/>
    <mergeCell ref="M16:R16"/>
    <mergeCell ref="M17:R17"/>
    <mergeCell ref="Y18:Z18"/>
    <mergeCell ref="D19:H19"/>
    <mergeCell ref="I19:L19"/>
    <mergeCell ref="S19:T19"/>
    <mergeCell ref="U19:X19"/>
    <mergeCell ref="Y19:Z19"/>
    <mergeCell ref="M19:R19"/>
    <mergeCell ref="D18:H18"/>
    <mergeCell ref="I18:L18"/>
    <mergeCell ref="S18:T18"/>
    <mergeCell ref="U18:X18"/>
    <mergeCell ref="M18:R18"/>
    <mergeCell ref="Y20:Z20"/>
    <mergeCell ref="D21:H21"/>
    <mergeCell ref="I21:L21"/>
    <mergeCell ref="S21:T21"/>
    <mergeCell ref="U21:X21"/>
    <mergeCell ref="Y21:Z21"/>
    <mergeCell ref="M20:R20"/>
    <mergeCell ref="M21:R21"/>
    <mergeCell ref="D20:H20"/>
    <mergeCell ref="I20:L20"/>
    <mergeCell ref="S20:T20"/>
    <mergeCell ref="U20:X20"/>
    <mergeCell ref="Y22:Z22"/>
    <mergeCell ref="D23:H23"/>
    <mergeCell ref="I23:L23"/>
    <mergeCell ref="S23:T23"/>
    <mergeCell ref="U23:X23"/>
    <mergeCell ref="Y23:Z23"/>
    <mergeCell ref="M22:R22"/>
    <mergeCell ref="M23:R23"/>
    <mergeCell ref="D22:H22"/>
    <mergeCell ref="I22:L22"/>
    <mergeCell ref="S22:T22"/>
    <mergeCell ref="U22:X22"/>
    <mergeCell ref="Y24:Z24"/>
    <mergeCell ref="D25:H25"/>
    <mergeCell ref="I25:L25"/>
    <mergeCell ref="S25:T25"/>
    <mergeCell ref="U25:X25"/>
    <mergeCell ref="Y25:Z25"/>
    <mergeCell ref="M24:R24"/>
    <mergeCell ref="M25:R25"/>
    <mergeCell ref="D24:H24"/>
    <mergeCell ref="I24:L24"/>
    <mergeCell ref="S24:T24"/>
    <mergeCell ref="U24:X24"/>
    <mergeCell ref="Y26:Z26"/>
    <mergeCell ref="D27:H27"/>
    <mergeCell ref="I27:L27"/>
    <mergeCell ref="S27:T27"/>
    <mergeCell ref="U27:X27"/>
    <mergeCell ref="Y27:Z27"/>
    <mergeCell ref="M26:R26"/>
    <mergeCell ref="M27:R27"/>
    <mergeCell ref="D26:H26"/>
    <mergeCell ref="I26:L26"/>
    <mergeCell ref="S26:T26"/>
    <mergeCell ref="U26:X26"/>
    <mergeCell ref="Y28:Z28"/>
    <mergeCell ref="D29:H29"/>
    <mergeCell ref="I29:L29"/>
    <mergeCell ref="S29:T29"/>
    <mergeCell ref="U29:X29"/>
    <mergeCell ref="Y29:Z29"/>
    <mergeCell ref="M28:R28"/>
    <mergeCell ref="M29:R29"/>
    <mergeCell ref="D28:H28"/>
    <mergeCell ref="I28:L28"/>
    <mergeCell ref="S28:T28"/>
    <mergeCell ref="U28:X28"/>
    <mergeCell ref="Y30:Z30"/>
    <mergeCell ref="D31:H31"/>
    <mergeCell ref="I31:L31"/>
    <mergeCell ref="S31:T31"/>
    <mergeCell ref="U31:X31"/>
    <mergeCell ref="Y31:Z31"/>
    <mergeCell ref="M30:R30"/>
    <mergeCell ref="M31:R31"/>
    <mergeCell ref="D30:H30"/>
    <mergeCell ref="I30:L30"/>
    <mergeCell ref="S30:T30"/>
    <mergeCell ref="U30:X30"/>
    <mergeCell ref="Y32:Z32"/>
    <mergeCell ref="D33:H33"/>
    <mergeCell ref="I33:L33"/>
    <mergeCell ref="S33:T33"/>
    <mergeCell ref="U33:X33"/>
    <mergeCell ref="Y33:Z33"/>
    <mergeCell ref="M32:R32"/>
    <mergeCell ref="M33:R33"/>
    <mergeCell ref="D32:H32"/>
    <mergeCell ref="I32:L32"/>
    <mergeCell ref="S32:T32"/>
    <mergeCell ref="U32:X32"/>
    <mergeCell ref="Y34:Z34"/>
    <mergeCell ref="B69:C72"/>
    <mergeCell ref="D69:I69"/>
    <mergeCell ref="J69:O69"/>
    <mergeCell ref="P69:T69"/>
    <mergeCell ref="U69:Z69"/>
    <mergeCell ref="D70:E72"/>
    <mergeCell ref="F70:G72"/>
    <mergeCell ref="H70:I72"/>
    <mergeCell ref="J70:K72"/>
    <mergeCell ref="D34:H34"/>
    <mergeCell ref="I34:L34"/>
    <mergeCell ref="M34:O34"/>
    <mergeCell ref="P34:R34"/>
    <mergeCell ref="S34:T34"/>
    <mergeCell ref="U34:X34"/>
    <mergeCell ref="B74:C74"/>
    <mergeCell ref="D74:E74"/>
    <mergeCell ref="F74:G74"/>
    <mergeCell ref="H74:I74"/>
    <mergeCell ref="J74:K74"/>
    <mergeCell ref="L74:M74"/>
    <mergeCell ref="W70:X72"/>
    <mergeCell ref="Y70:Z72"/>
    <mergeCell ref="B73:C73"/>
    <mergeCell ref="D73:E73"/>
    <mergeCell ref="F73:G73"/>
    <mergeCell ref="H73:I73"/>
    <mergeCell ref="J73:K73"/>
    <mergeCell ref="L73:M73"/>
    <mergeCell ref="N73:O73"/>
    <mergeCell ref="P73:Q73"/>
    <mergeCell ref="L70:M72"/>
    <mergeCell ref="N70:O72"/>
    <mergeCell ref="P70:Q72"/>
    <mergeCell ref="R70:R72"/>
    <mergeCell ref="S70:T72"/>
    <mergeCell ref="U70:V72"/>
    <mergeCell ref="N74:O74"/>
    <mergeCell ref="P74:Q74"/>
    <mergeCell ref="S74:T74"/>
    <mergeCell ref="U74:V74"/>
    <mergeCell ref="W74:X74"/>
    <mergeCell ref="Y74:Z74"/>
    <mergeCell ref="S73:T73"/>
    <mergeCell ref="U73:V73"/>
    <mergeCell ref="W73:X73"/>
    <mergeCell ref="Y73:Z73"/>
    <mergeCell ref="N75:O75"/>
    <mergeCell ref="P75:Q75"/>
    <mergeCell ref="S75:T75"/>
    <mergeCell ref="U75:V75"/>
    <mergeCell ref="W75:X75"/>
    <mergeCell ref="Y75:Z75"/>
    <mergeCell ref="B75:C75"/>
    <mergeCell ref="D75:E75"/>
    <mergeCell ref="F75:G75"/>
    <mergeCell ref="H75:I75"/>
    <mergeCell ref="J75:K75"/>
    <mergeCell ref="L75:M75"/>
    <mergeCell ref="D77:E77"/>
    <mergeCell ref="F77:G77"/>
    <mergeCell ref="H77:I77"/>
    <mergeCell ref="J77:K77"/>
    <mergeCell ref="L77:M77"/>
    <mergeCell ref="D76:E76"/>
    <mergeCell ref="F76:G76"/>
    <mergeCell ref="H76:I76"/>
    <mergeCell ref="J76:K76"/>
    <mergeCell ref="L76:M76"/>
    <mergeCell ref="N77:O77"/>
    <mergeCell ref="P77:Q77"/>
    <mergeCell ref="S77:T77"/>
    <mergeCell ref="U77:V77"/>
    <mergeCell ref="W77:X77"/>
    <mergeCell ref="Y77:Z77"/>
    <mergeCell ref="P76:Q76"/>
    <mergeCell ref="S76:T76"/>
    <mergeCell ref="U76:V76"/>
    <mergeCell ref="W76:X76"/>
    <mergeCell ref="Y76:Z76"/>
    <mergeCell ref="N76:O76"/>
    <mergeCell ref="D79:E79"/>
    <mergeCell ref="F79:G79"/>
    <mergeCell ref="H79:I79"/>
    <mergeCell ref="J79:K79"/>
    <mergeCell ref="L79:M79"/>
    <mergeCell ref="D78:E78"/>
    <mergeCell ref="F78:G78"/>
    <mergeCell ref="H78:I78"/>
    <mergeCell ref="J78:K78"/>
    <mergeCell ref="L78:M78"/>
    <mergeCell ref="N79:O79"/>
    <mergeCell ref="P79:Q79"/>
    <mergeCell ref="S79:T79"/>
    <mergeCell ref="U79:V79"/>
    <mergeCell ref="W79:X79"/>
    <mergeCell ref="Y79:Z79"/>
    <mergeCell ref="P78:Q78"/>
    <mergeCell ref="S78:T78"/>
    <mergeCell ref="U78:V78"/>
    <mergeCell ref="W78:X78"/>
    <mergeCell ref="Y78:Z78"/>
    <mergeCell ref="N78:O78"/>
    <mergeCell ref="D81:E81"/>
    <mergeCell ref="F81:G81"/>
    <mergeCell ref="H81:I81"/>
    <mergeCell ref="J81:K81"/>
    <mergeCell ref="L81:M81"/>
    <mergeCell ref="D80:E80"/>
    <mergeCell ref="F80:G80"/>
    <mergeCell ref="H80:I80"/>
    <mergeCell ref="J80:K80"/>
    <mergeCell ref="L80:M80"/>
    <mergeCell ref="N81:O81"/>
    <mergeCell ref="P81:Q81"/>
    <mergeCell ref="S81:T81"/>
    <mergeCell ref="U81:V81"/>
    <mergeCell ref="W81:X81"/>
    <mergeCell ref="Y81:Z81"/>
    <mergeCell ref="P80:Q80"/>
    <mergeCell ref="S80:T80"/>
    <mergeCell ref="U80:V80"/>
    <mergeCell ref="W80:X80"/>
    <mergeCell ref="Y80:Z80"/>
    <mergeCell ref="N80:O80"/>
    <mergeCell ref="D83:E83"/>
    <mergeCell ref="F83:G83"/>
    <mergeCell ref="H83:I83"/>
    <mergeCell ref="J83:K83"/>
    <mergeCell ref="L83:M83"/>
    <mergeCell ref="D82:E82"/>
    <mergeCell ref="F82:G82"/>
    <mergeCell ref="H82:I82"/>
    <mergeCell ref="J82:K82"/>
    <mergeCell ref="L82:M82"/>
    <mergeCell ref="N83:O83"/>
    <mergeCell ref="P83:Q83"/>
    <mergeCell ref="S83:T83"/>
    <mergeCell ref="U83:V83"/>
    <mergeCell ref="W83:X83"/>
    <mergeCell ref="Y83:Z83"/>
    <mergeCell ref="P82:Q82"/>
    <mergeCell ref="S82:T82"/>
    <mergeCell ref="U82:V82"/>
    <mergeCell ref="W82:X82"/>
    <mergeCell ref="Y82:Z82"/>
    <mergeCell ref="N82:O82"/>
    <mergeCell ref="D85:E85"/>
    <mergeCell ref="F85:G85"/>
    <mergeCell ref="H85:I85"/>
    <mergeCell ref="J85:K85"/>
    <mergeCell ref="L85:M85"/>
    <mergeCell ref="D84:E84"/>
    <mergeCell ref="F84:G84"/>
    <mergeCell ref="H84:I84"/>
    <mergeCell ref="J84:K84"/>
    <mergeCell ref="L84:M84"/>
    <mergeCell ref="N85:O85"/>
    <mergeCell ref="P85:Q85"/>
    <mergeCell ref="S85:T85"/>
    <mergeCell ref="U85:V85"/>
    <mergeCell ref="W85:X85"/>
    <mergeCell ref="Y85:Z85"/>
    <mergeCell ref="P84:Q84"/>
    <mergeCell ref="S84:T84"/>
    <mergeCell ref="U84:V84"/>
    <mergeCell ref="W84:X84"/>
    <mergeCell ref="Y84:Z84"/>
    <mergeCell ref="N84:O84"/>
    <mergeCell ref="D87:E87"/>
    <mergeCell ref="F87:G87"/>
    <mergeCell ref="H87:I87"/>
    <mergeCell ref="J87:K87"/>
    <mergeCell ref="L87:M87"/>
    <mergeCell ref="D86:E86"/>
    <mergeCell ref="F86:G86"/>
    <mergeCell ref="H86:I86"/>
    <mergeCell ref="J86:K86"/>
    <mergeCell ref="L86:M86"/>
    <mergeCell ref="N87:O87"/>
    <mergeCell ref="P87:Q87"/>
    <mergeCell ref="S87:T87"/>
    <mergeCell ref="U87:V87"/>
    <mergeCell ref="W87:X87"/>
    <mergeCell ref="Y87:Z87"/>
    <mergeCell ref="P86:Q86"/>
    <mergeCell ref="S86:T86"/>
    <mergeCell ref="U86:V86"/>
    <mergeCell ref="W86:X86"/>
    <mergeCell ref="Y86:Z86"/>
    <mergeCell ref="N86:O86"/>
    <mergeCell ref="D89:E89"/>
    <mergeCell ref="F89:G89"/>
    <mergeCell ref="H89:I89"/>
    <mergeCell ref="J89:K89"/>
    <mergeCell ref="L89:M89"/>
    <mergeCell ref="D88:E88"/>
    <mergeCell ref="F88:G88"/>
    <mergeCell ref="H88:I88"/>
    <mergeCell ref="J88:K88"/>
    <mergeCell ref="L88:M88"/>
    <mergeCell ref="N89:O89"/>
    <mergeCell ref="P89:Q89"/>
    <mergeCell ref="S89:T89"/>
    <mergeCell ref="U89:V89"/>
    <mergeCell ref="W89:X89"/>
    <mergeCell ref="Y89:Z89"/>
    <mergeCell ref="P88:Q88"/>
    <mergeCell ref="S88:T88"/>
    <mergeCell ref="U88:V88"/>
    <mergeCell ref="W88:X88"/>
    <mergeCell ref="Y88:Z88"/>
    <mergeCell ref="N88:O88"/>
    <mergeCell ref="D91:E91"/>
    <mergeCell ref="F91:G91"/>
    <mergeCell ref="H91:I91"/>
    <mergeCell ref="J91:K91"/>
    <mergeCell ref="L91:M91"/>
    <mergeCell ref="D90:E90"/>
    <mergeCell ref="F90:G90"/>
    <mergeCell ref="H90:I90"/>
    <mergeCell ref="J90:K90"/>
    <mergeCell ref="L90:M90"/>
    <mergeCell ref="N91:O91"/>
    <mergeCell ref="P91:Q91"/>
    <mergeCell ref="S91:T91"/>
    <mergeCell ref="U91:V91"/>
    <mergeCell ref="W91:X91"/>
    <mergeCell ref="Y91:Z91"/>
    <mergeCell ref="P90:Q90"/>
    <mergeCell ref="S90:T90"/>
    <mergeCell ref="U90:V90"/>
    <mergeCell ref="W90:X90"/>
    <mergeCell ref="Y90:Z90"/>
    <mergeCell ref="N90:O90"/>
    <mergeCell ref="D93:E93"/>
    <mergeCell ref="F93:G93"/>
    <mergeCell ref="H93:I93"/>
    <mergeCell ref="J93:K93"/>
    <mergeCell ref="L93:M93"/>
    <mergeCell ref="D92:E92"/>
    <mergeCell ref="F92:G92"/>
    <mergeCell ref="H92:I92"/>
    <mergeCell ref="J92:K92"/>
    <mergeCell ref="L92:M92"/>
    <mergeCell ref="N93:O93"/>
    <mergeCell ref="P93:Q93"/>
    <mergeCell ref="S93:T93"/>
    <mergeCell ref="U93:V93"/>
    <mergeCell ref="W93:X93"/>
    <mergeCell ref="Y93:Z93"/>
    <mergeCell ref="P92:Q92"/>
    <mergeCell ref="S92:T92"/>
    <mergeCell ref="U92:V92"/>
    <mergeCell ref="W92:X92"/>
    <mergeCell ref="Y92:Z92"/>
    <mergeCell ref="N92:O92"/>
    <mergeCell ref="U94:V94"/>
    <mergeCell ref="W94:X94"/>
    <mergeCell ref="Y94:Z94"/>
    <mergeCell ref="D95:E95"/>
    <mergeCell ref="F95:G95"/>
    <mergeCell ref="H95:I95"/>
    <mergeCell ref="J95:K95"/>
    <mergeCell ref="L95:M95"/>
    <mergeCell ref="D94:E94"/>
    <mergeCell ref="F94:G94"/>
    <mergeCell ref="H94:I94"/>
    <mergeCell ref="J94:K94"/>
    <mergeCell ref="L94:M94"/>
    <mergeCell ref="N94:O94"/>
    <mergeCell ref="N95:O95"/>
    <mergeCell ref="P95:Q95"/>
    <mergeCell ref="S95:T95"/>
    <mergeCell ref="U95:V95"/>
    <mergeCell ref="W95:X95"/>
    <mergeCell ref="Y95:Z95"/>
    <mergeCell ref="P94:Q94"/>
    <mergeCell ref="S94:T94"/>
    <mergeCell ref="D106:G106"/>
    <mergeCell ref="I106:L106"/>
    <mergeCell ref="M106:O106"/>
    <mergeCell ref="P106:R106"/>
    <mergeCell ref="S106:T106"/>
    <mergeCell ref="U106:X106"/>
    <mergeCell ref="Y106:Z106"/>
    <mergeCell ref="D105:G105"/>
    <mergeCell ref="I105:L105"/>
    <mergeCell ref="M105:O105"/>
    <mergeCell ref="P105:R105"/>
    <mergeCell ref="S105:T105"/>
    <mergeCell ref="U105:X105"/>
    <mergeCell ref="Y105:Z105"/>
    <mergeCell ref="D109:E109"/>
    <mergeCell ref="F109:G109"/>
    <mergeCell ref="H109:I109"/>
    <mergeCell ref="J109:K109"/>
    <mergeCell ref="L109:M109"/>
    <mergeCell ref="D108:E108"/>
    <mergeCell ref="F108:G108"/>
    <mergeCell ref="H108:I108"/>
    <mergeCell ref="J108:K108"/>
    <mergeCell ref="L108:M108"/>
    <mergeCell ref="N109:O109"/>
    <mergeCell ref="P109:Q109"/>
    <mergeCell ref="S109:T109"/>
    <mergeCell ref="U109:V109"/>
    <mergeCell ref="W109:X109"/>
    <mergeCell ref="Y109:Z109"/>
    <mergeCell ref="P108:Q108"/>
    <mergeCell ref="S108:T108"/>
    <mergeCell ref="U108:V108"/>
    <mergeCell ref="W108:X108"/>
    <mergeCell ref="Y108:Z108"/>
    <mergeCell ref="N108:O108"/>
  </mergeCells>
  <conditionalFormatting sqref="B77:Z94 S16:Z33 M16:M33 B16:I33">
    <cfRule type="expression" dxfId="31" priority="1">
      <formula>$B16&lt;&gt;""</formula>
    </cfRule>
  </conditionalFormatting>
  <hyperlinks>
    <hyperlink ref="AB4" location="Índice!A1" display="Índice" xr:uid="{7709124A-6117-401F-824F-A852307EA501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Folha29"/>
  <dimension ref="B1:R109"/>
  <sheetViews>
    <sheetView showGridLines="0" view="pageBreakPreview" zoomScale="70" zoomScaleNormal="75" zoomScaleSheetLayoutView="70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15.5703125" style="9" customWidth="1"/>
    <col min="5" max="15" width="15.85546875" style="9" customWidth="1"/>
    <col min="16" max="16" width="9.140625" style="9"/>
    <col min="17" max="17" width="12.140625" style="9" bestFit="1" customWidth="1"/>
    <col min="18" max="18" width="12.85546875" style="9" bestFit="1" customWidth="1"/>
    <col min="19" max="16384" width="9.140625" style="9"/>
  </cols>
  <sheetData>
    <row r="1" spans="2:18" ht="26.25" customHeight="1" x14ac:dyDescent="0.35">
      <c r="B1" s="1616" t="s">
        <v>8</v>
      </c>
      <c r="C1" s="1616"/>
      <c r="D1" s="1616"/>
      <c r="E1" s="1616"/>
      <c r="F1" s="1616"/>
      <c r="G1" s="1616"/>
      <c r="H1" s="1616"/>
      <c r="I1" s="1616"/>
      <c r="J1" s="1616"/>
      <c r="K1" s="1616"/>
      <c r="L1" s="1616"/>
      <c r="M1" s="1616"/>
      <c r="N1" s="1616"/>
      <c r="O1" s="1616"/>
      <c r="P1" s="40"/>
      <c r="Q1" s="40"/>
      <c r="R1" s="40"/>
    </row>
    <row r="2" spans="2:18" s="20" customFormat="1" ht="4.3499999999999996" customHeight="1" x14ac:dyDescent="0.2">
      <c r="B2" s="129"/>
      <c r="C2" s="129"/>
      <c r="D2" s="129"/>
      <c r="E2" s="129"/>
      <c r="F2" s="129"/>
      <c r="G2" s="129"/>
      <c r="H2" s="129"/>
      <c r="I2" s="129"/>
      <c r="J2" s="129"/>
      <c r="K2" s="129"/>
      <c r="L2" s="129"/>
      <c r="M2" s="129"/>
      <c r="N2" s="129"/>
      <c r="O2" s="319"/>
      <c r="P2" s="129"/>
      <c r="Q2" s="129"/>
      <c r="R2" s="129"/>
    </row>
    <row r="3" spans="2:18" ht="18" customHeight="1" x14ac:dyDescent="0.2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</row>
    <row r="4" spans="2:18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64" t="s">
        <v>0</v>
      </c>
      <c r="R4" s="40"/>
    </row>
    <row r="5" spans="2:18" ht="18" customHeight="1" x14ac:dyDescent="0.25">
      <c r="B5" s="36" t="s">
        <v>394</v>
      </c>
      <c r="C5" s="37"/>
    </row>
    <row r="6" spans="2:18" ht="18" customHeight="1" x14ac:dyDescent="0.2">
      <c r="B6" s="112" t="s">
        <v>978</v>
      </c>
      <c r="C6" s="84"/>
    </row>
    <row r="7" spans="2:18" ht="36" customHeight="1" x14ac:dyDescent="0.2">
      <c r="B7" s="1859"/>
      <c r="C7" s="1859"/>
      <c r="D7" s="1220" t="s">
        <v>395</v>
      </c>
      <c r="E7" s="1220"/>
      <c r="F7" s="1220"/>
      <c r="G7" s="1220"/>
      <c r="H7" s="1220" t="s">
        <v>396</v>
      </c>
      <c r="I7" s="1220"/>
      <c r="J7" s="1220"/>
      <c r="K7" s="1220"/>
      <c r="L7" s="1220" t="s">
        <v>397</v>
      </c>
      <c r="M7" s="1220"/>
      <c r="N7" s="1220"/>
      <c r="O7" s="1220"/>
      <c r="P7" s="40"/>
      <c r="Q7" s="40"/>
      <c r="R7" s="40"/>
    </row>
    <row r="8" spans="2:18" ht="32.1" customHeight="1" x14ac:dyDescent="0.2">
      <c r="B8" s="1859"/>
      <c r="C8" s="1859"/>
      <c r="D8" s="1220" t="s">
        <v>0</v>
      </c>
      <c r="E8" s="1220"/>
      <c r="F8" s="73" t="s">
        <v>59</v>
      </c>
      <c r="G8" s="73" t="s">
        <v>116</v>
      </c>
      <c r="H8" s="1220" t="s">
        <v>0</v>
      </c>
      <c r="I8" s="1220"/>
      <c r="J8" s="73" t="s">
        <v>59</v>
      </c>
      <c r="K8" s="73" t="s">
        <v>116</v>
      </c>
      <c r="L8" s="1220" t="s">
        <v>0</v>
      </c>
      <c r="M8" s="1220"/>
      <c r="N8" s="73" t="s">
        <v>59</v>
      </c>
      <c r="O8" s="73" t="s">
        <v>116</v>
      </c>
      <c r="P8" s="40"/>
      <c r="Q8" s="40"/>
      <c r="R8" s="40"/>
    </row>
    <row r="9" spans="2:18" ht="24" customHeight="1" x14ac:dyDescent="0.2">
      <c r="B9" s="1217">
        <v>2022</v>
      </c>
      <c r="C9" s="1225"/>
      <c r="D9" s="1860">
        <v>102.25749999999999</v>
      </c>
      <c r="E9" s="1861"/>
      <c r="F9" s="1132">
        <v>2.2557957367377091</v>
      </c>
      <c r="G9" s="1154"/>
      <c r="H9" s="1860">
        <v>102.73166666666667</v>
      </c>
      <c r="I9" s="1861"/>
      <c r="J9" s="1132">
        <v>2.7290984392056794</v>
      </c>
      <c r="K9" s="1154"/>
      <c r="L9" s="1860">
        <v>101.51333333333332</v>
      </c>
      <c r="M9" s="1861"/>
      <c r="N9" s="1132">
        <v>1.5124873959383667</v>
      </c>
      <c r="O9" s="1012"/>
      <c r="P9" s="40"/>
      <c r="R9" s="835"/>
    </row>
    <row r="10" spans="2:18" ht="24" customHeight="1" x14ac:dyDescent="0.2">
      <c r="B10" s="1864">
        <v>2023</v>
      </c>
      <c r="C10" s="1865"/>
      <c r="D10" s="1860">
        <v>108.18083333333335</v>
      </c>
      <c r="E10" s="1861"/>
      <c r="F10" s="1132">
        <v>5.7925661524419914</v>
      </c>
      <c r="G10" s="1154"/>
      <c r="H10" s="1860">
        <v>107.2475</v>
      </c>
      <c r="I10" s="1861"/>
      <c r="J10" s="1132">
        <v>4.3957559337432395</v>
      </c>
      <c r="K10" s="1154"/>
      <c r="L10" s="1860">
        <v>109.63666666666667</v>
      </c>
      <c r="M10" s="1861"/>
      <c r="N10" s="1132">
        <v>8.0022328758127195</v>
      </c>
      <c r="O10" s="1012"/>
      <c r="P10" s="40"/>
      <c r="R10" s="835"/>
    </row>
    <row r="11" spans="2:18" ht="24" customHeight="1" x14ac:dyDescent="0.2">
      <c r="B11" s="1864">
        <v>2024</v>
      </c>
      <c r="C11" s="1865"/>
      <c r="D11" s="1860">
        <v>110.54166666666669</v>
      </c>
      <c r="E11" s="1861"/>
      <c r="F11" s="1132">
        <v>2.1823027800673245</v>
      </c>
      <c r="G11" s="1154"/>
      <c r="H11" s="1860">
        <v>109.60083333333331</v>
      </c>
      <c r="I11" s="1861"/>
      <c r="J11" s="1132">
        <v>2.1943013434656322</v>
      </c>
      <c r="K11" s="1154"/>
      <c r="L11" s="1860">
        <v>112.00500000000001</v>
      </c>
      <c r="M11" s="1861"/>
      <c r="N11" s="1132">
        <v>2.1601653947888488</v>
      </c>
      <c r="O11" s="1012"/>
      <c r="P11" s="40"/>
      <c r="R11" s="835"/>
    </row>
    <row r="12" spans="2:18" ht="24" customHeight="1" x14ac:dyDescent="0.2">
      <c r="B12" s="535"/>
      <c r="C12" s="1010"/>
      <c r="D12" s="1862"/>
      <c r="E12" s="1863"/>
      <c r="F12" s="1013"/>
      <c r="G12" s="1011"/>
      <c r="H12" s="1862"/>
      <c r="I12" s="1863"/>
      <c r="J12" s="1013"/>
      <c r="K12" s="1011"/>
      <c r="L12" s="1862"/>
      <c r="M12" s="1863"/>
      <c r="N12" s="1013"/>
      <c r="O12" s="1012"/>
      <c r="P12" s="40"/>
      <c r="R12" s="835"/>
    </row>
    <row r="13" spans="2:18" ht="24" customHeight="1" x14ac:dyDescent="0.2">
      <c r="B13" s="534" t="s">
        <v>989</v>
      </c>
      <c r="C13" s="1010" t="s">
        <v>1003</v>
      </c>
      <c r="D13" s="1827">
        <v>110.74</v>
      </c>
      <c r="E13" s="1828"/>
      <c r="F13" s="929">
        <v>3.2829695952247606</v>
      </c>
      <c r="G13" s="517">
        <v>3.2829695952247606</v>
      </c>
      <c r="H13" s="1827">
        <v>109.16</v>
      </c>
      <c r="I13" s="1828"/>
      <c r="J13" s="929">
        <v>2.0759304282775393</v>
      </c>
      <c r="K13" s="517">
        <v>2.0759304282775393</v>
      </c>
      <c r="L13" s="1827">
        <v>113.21</v>
      </c>
      <c r="M13" s="1828"/>
      <c r="N13" s="929">
        <v>5.1551179639606204</v>
      </c>
      <c r="O13" s="516">
        <v>5.1551179639606204</v>
      </c>
      <c r="P13" s="40"/>
      <c r="R13" s="835"/>
    </row>
    <row r="14" spans="2:18" ht="24" customHeight="1" x14ac:dyDescent="0.2">
      <c r="B14" s="534" t="s">
        <v>991</v>
      </c>
      <c r="C14" s="1010" t="s">
        <v>990</v>
      </c>
      <c r="D14" s="1827">
        <v>109.58</v>
      </c>
      <c r="E14" s="1828"/>
      <c r="F14" s="929">
        <v>3.0565221480297167</v>
      </c>
      <c r="G14" s="517">
        <v>3.1702177476000903</v>
      </c>
      <c r="H14" s="1827">
        <v>107.85</v>
      </c>
      <c r="I14" s="1828"/>
      <c r="J14" s="929">
        <v>2.2856600910470481</v>
      </c>
      <c r="K14" s="517">
        <v>2.1800546190789971</v>
      </c>
      <c r="L14" s="1827">
        <v>112.28</v>
      </c>
      <c r="M14" s="1828"/>
      <c r="N14" s="929">
        <v>4.2428743849224793</v>
      </c>
      <c r="O14" s="516">
        <v>4.698890281840562</v>
      </c>
      <c r="P14" s="40"/>
      <c r="R14" s="835"/>
    </row>
    <row r="15" spans="2:18" ht="24" customHeight="1" x14ac:dyDescent="0.2">
      <c r="B15" s="534" t="s">
        <v>991</v>
      </c>
      <c r="C15" s="1010" t="s">
        <v>992</v>
      </c>
      <c r="D15" s="1827">
        <v>107.55</v>
      </c>
      <c r="E15" s="1828"/>
      <c r="F15" s="929">
        <v>-0.22265516281659847</v>
      </c>
      <c r="G15" s="517">
        <v>2.0321155162755788</v>
      </c>
      <c r="H15" s="1827">
        <v>106.01</v>
      </c>
      <c r="I15" s="1828"/>
      <c r="J15" s="929">
        <v>-0.73040546867684242</v>
      </c>
      <c r="K15" s="517">
        <v>1.2062537205877577</v>
      </c>
      <c r="L15" s="1827">
        <v>109.95</v>
      </c>
      <c r="M15" s="1828"/>
      <c r="N15" s="929">
        <v>0.53950256035113497</v>
      </c>
      <c r="O15" s="516">
        <v>3.2981245958180638</v>
      </c>
      <c r="P15" s="40"/>
      <c r="R15" s="835"/>
    </row>
    <row r="16" spans="2:18" ht="24" customHeight="1" x14ac:dyDescent="0.2">
      <c r="B16" s="534" t="s">
        <v>991</v>
      </c>
      <c r="C16" s="1010" t="s">
        <v>993</v>
      </c>
      <c r="D16" s="1827">
        <v>110.66</v>
      </c>
      <c r="E16" s="1828"/>
      <c r="F16" s="929">
        <v>3.9646749342352461</v>
      </c>
      <c r="G16" s="517">
        <v>2.512973958576814</v>
      </c>
      <c r="H16" s="1827">
        <v>109.46</v>
      </c>
      <c r="I16" s="1828"/>
      <c r="J16" s="929">
        <v>4.0890072270825417</v>
      </c>
      <c r="K16" s="517">
        <v>1.9206749463860584</v>
      </c>
      <c r="L16" s="1827">
        <v>112.53</v>
      </c>
      <c r="M16" s="1828"/>
      <c r="N16" s="929">
        <v>3.771670970121721</v>
      </c>
      <c r="O16" s="516">
        <v>3.4166724380728208</v>
      </c>
      <c r="P16" s="40"/>
      <c r="R16" s="835"/>
    </row>
    <row r="17" spans="2:18" ht="24" customHeight="1" x14ac:dyDescent="0.2">
      <c r="B17" s="534" t="s">
        <v>991</v>
      </c>
      <c r="C17" s="1010" t="s">
        <v>994</v>
      </c>
      <c r="D17" s="1827">
        <v>106.91</v>
      </c>
      <c r="E17" s="1828"/>
      <c r="F17" s="929">
        <v>-0.43769789532501768</v>
      </c>
      <c r="G17" s="517">
        <v>1.9209208461020699</v>
      </c>
      <c r="H17" s="1827">
        <v>105.61</v>
      </c>
      <c r="I17" s="1828"/>
      <c r="J17" s="929">
        <v>-0.61170713344627092</v>
      </c>
      <c r="K17" s="517">
        <v>1.4135207976026409</v>
      </c>
      <c r="L17" s="1827">
        <v>108.93</v>
      </c>
      <c r="M17" s="1828"/>
      <c r="N17" s="929">
        <v>-0.17412023460410264</v>
      </c>
      <c r="O17" s="516">
        <v>2.6941304468089289</v>
      </c>
      <c r="P17" s="40"/>
      <c r="R17" s="835"/>
    </row>
    <row r="18" spans="2:18" ht="24" customHeight="1" x14ac:dyDescent="0.2">
      <c r="B18" s="534" t="s">
        <v>991</v>
      </c>
      <c r="C18" s="1010" t="s">
        <v>995</v>
      </c>
      <c r="D18" s="1827">
        <v>111.1</v>
      </c>
      <c r="E18" s="1828"/>
      <c r="F18" s="929">
        <v>1.7306107499313272</v>
      </c>
      <c r="G18" s="517">
        <v>1.8886664494001559</v>
      </c>
      <c r="H18" s="1827">
        <v>109.67</v>
      </c>
      <c r="I18" s="1828"/>
      <c r="J18" s="929">
        <v>1.6404077849860865</v>
      </c>
      <c r="K18" s="517">
        <v>1.4518629892402268</v>
      </c>
      <c r="L18" s="1827">
        <v>113.33</v>
      </c>
      <c r="M18" s="1828"/>
      <c r="N18" s="929">
        <v>1.8605069207262126</v>
      </c>
      <c r="O18" s="516">
        <v>2.5522148267156597</v>
      </c>
      <c r="P18" s="40"/>
      <c r="R18" s="835"/>
    </row>
    <row r="19" spans="2:18" ht="24" customHeight="1" x14ac:dyDescent="0.2">
      <c r="B19" s="534" t="s">
        <v>991</v>
      </c>
      <c r="C19" s="1010" t="s">
        <v>996</v>
      </c>
      <c r="D19" s="1827">
        <v>109.71</v>
      </c>
      <c r="E19" s="1828"/>
      <c r="F19" s="929">
        <v>1.2084870848708462</v>
      </c>
      <c r="G19" s="517">
        <v>1.7907196089110844</v>
      </c>
      <c r="H19" s="1827">
        <v>108.5</v>
      </c>
      <c r="I19" s="1828"/>
      <c r="J19" s="929">
        <v>1.0430247718383301</v>
      </c>
      <c r="K19" s="517">
        <v>1.3930041428130702</v>
      </c>
      <c r="L19" s="1827">
        <v>111.59</v>
      </c>
      <c r="M19" s="1828"/>
      <c r="N19" s="929">
        <v>1.4546776979725617</v>
      </c>
      <c r="O19" s="516">
        <v>2.3941116378972005</v>
      </c>
      <c r="P19" s="40"/>
      <c r="R19" s="835"/>
    </row>
    <row r="20" spans="2:18" ht="24" customHeight="1" x14ac:dyDescent="0.2">
      <c r="B20" s="534" t="s">
        <v>991</v>
      </c>
      <c r="C20" s="1010" t="s">
        <v>997</v>
      </c>
      <c r="D20" s="1827">
        <v>109.59</v>
      </c>
      <c r="E20" s="1828"/>
      <c r="F20" s="929">
        <v>0.84659979755221659</v>
      </c>
      <c r="G20" s="517">
        <v>1.6716196136701278</v>
      </c>
      <c r="H20" s="1827">
        <v>109.59</v>
      </c>
      <c r="I20" s="1828"/>
      <c r="J20" s="929">
        <v>1.0791366906474753</v>
      </c>
      <c r="K20" s="517">
        <v>1.3531704690444624</v>
      </c>
      <c r="L20" s="1827">
        <v>109.58</v>
      </c>
      <c r="M20" s="1828"/>
      <c r="N20" s="929">
        <v>0.48601558917926724</v>
      </c>
      <c r="O20" s="516">
        <v>2.1556515660276165</v>
      </c>
      <c r="P20" s="40"/>
      <c r="R20" s="835"/>
    </row>
    <row r="21" spans="2:18" ht="24" customHeight="1" x14ac:dyDescent="0.2">
      <c r="B21" s="534" t="s">
        <v>991</v>
      </c>
      <c r="C21" s="1010" t="s">
        <v>998</v>
      </c>
      <c r="D21" s="1827">
        <v>110.46</v>
      </c>
      <c r="E21" s="1828"/>
      <c r="F21" s="929">
        <v>2.4295252225519093</v>
      </c>
      <c r="G21" s="517">
        <v>1.755942555298784</v>
      </c>
      <c r="H21" s="1827">
        <v>110.15</v>
      </c>
      <c r="I21" s="1828"/>
      <c r="J21" s="929">
        <v>3.272079504969061</v>
      </c>
      <c r="K21" s="517">
        <v>1.5661584889952618</v>
      </c>
      <c r="L21" s="1827">
        <v>110.94</v>
      </c>
      <c r="M21" s="1828"/>
      <c r="N21" s="929">
        <v>1.1395751663779707</v>
      </c>
      <c r="O21" s="516">
        <v>2.0421875636275066</v>
      </c>
      <c r="P21" s="40"/>
      <c r="R21" s="835"/>
    </row>
    <row r="22" spans="2:18" ht="24" customHeight="1" x14ac:dyDescent="0.2">
      <c r="B22" s="534" t="s">
        <v>991</v>
      </c>
      <c r="C22" s="1010" t="s">
        <v>999</v>
      </c>
      <c r="D22" s="1827">
        <v>115.06</v>
      </c>
      <c r="E22" s="1828"/>
      <c r="F22" s="929">
        <v>5.5596330275229366</v>
      </c>
      <c r="G22" s="517">
        <v>2.1404458953147465</v>
      </c>
      <c r="H22" s="1827">
        <v>114.47</v>
      </c>
      <c r="I22" s="1828"/>
      <c r="J22" s="929">
        <v>6.0889712696941656</v>
      </c>
      <c r="K22" s="517">
        <v>2.0227347148804586</v>
      </c>
      <c r="L22" s="1827">
        <v>115.97</v>
      </c>
      <c r="M22" s="1828"/>
      <c r="N22" s="929">
        <v>4.7416907514450823</v>
      </c>
      <c r="O22" s="516">
        <v>2.3156450137237217</v>
      </c>
      <c r="P22" s="40"/>
      <c r="R22" s="835"/>
    </row>
    <row r="23" spans="2:18" ht="24" customHeight="1" x14ac:dyDescent="0.2">
      <c r="B23" s="534" t="s">
        <v>991</v>
      </c>
      <c r="C23" s="1010" t="s">
        <v>1000</v>
      </c>
      <c r="D23" s="1827">
        <v>111.14</v>
      </c>
      <c r="E23" s="1828"/>
      <c r="F23" s="929">
        <v>1.4977168949771746</v>
      </c>
      <c r="G23" s="517">
        <v>2.0811934870093918</v>
      </c>
      <c r="H23" s="1827">
        <v>111</v>
      </c>
      <c r="I23" s="1828"/>
      <c r="J23" s="929">
        <v>2.3607524898561438</v>
      </c>
      <c r="K23" s="517">
        <v>2.0538694799072221</v>
      </c>
      <c r="L23" s="1827">
        <v>111.35</v>
      </c>
      <c r="M23" s="1828"/>
      <c r="N23" s="929">
        <v>0.17993702204226469</v>
      </c>
      <c r="O23" s="516">
        <v>2.1185068305443755</v>
      </c>
      <c r="P23" s="40"/>
      <c r="R23" s="835"/>
    </row>
    <row r="24" spans="2:18" ht="24" customHeight="1" x14ac:dyDescent="0.2">
      <c r="B24" s="534" t="s">
        <v>991</v>
      </c>
      <c r="C24" s="1010" t="s">
        <v>1001</v>
      </c>
      <c r="D24" s="1827">
        <v>114</v>
      </c>
      <c r="E24" s="1828"/>
      <c r="F24" s="929">
        <v>3.2702237521514688</v>
      </c>
      <c r="G24" s="517">
        <v>2.1823027800673245</v>
      </c>
      <c r="H24" s="1827">
        <v>113.74</v>
      </c>
      <c r="I24" s="1828"/>
      <c r="J24" s="929">
        <v>3.701677607585685</v>
      </c>
      <c r="K24" s="517">
        <v>2.1943013434656322</v>
      </c>
      <c r="L24" s="1827">
        <v>114.4</v>
      </c>
      <c r="M24" s="1828"/>
      <c r="N24" s="929">
        <v>2.6100995604987132</v>
      </c>
      <c r="O24" s="516">
        <v>2.1601653947888488</v>
      </c>
      <c r="P24" s="40"/>
      <c r="R24" s="835"/>
    </row>
    <row r="25" spans="2:18" ht="24" customHeight="1" x14ac:dyDescent="0.2">
      <c r="B25" s="534" t="s">
        <v>1002</v>
      </c>
      <c r="C25" s="1010" t="s">
        <v>1003</v>
      </c>
      <c r="D25" s="1827">
        <v>109.89</v>
      </c>
      <c r="E25" s="1828"/>
      <c r="F25" s="929">
        <v>-0.76756366263318609</v>
      </c>
      <c r="G25" s="517">
        <v>-0.76756366263318609</v>
      </c>
      <c r="H25" s="1827">
        <v>109.75</v>
      </c>
      <c r="I25" s="1828"/>
      <c r="J25" s="929">
        <v>0.54049102235251834</v>
      </c>
      <c r="K25" s="517">
        <v>0.54049102235251834</v>
      </c>
      <c r="L25" s="1827">
        <v>110.1</v>
      </c>
      <c r="M25" s="1828"/>
      <c r="N25" s="929">
        <v>-2.7471071460118401</v>
      </c>
      <c r="O25" s="516">
        <v>-2.7471071460118401</v>
      </c>
      <c r="P25" s="40"/>
      <c r="R25" s="835"/>
    </row>
    <row r="26" spans="2:18" ht="24" customHeight="1" x14ac:dyDescent="0.2">
      <c r="B26" s="534" t="s">
        <v>991</v>
      </c>
      <c r="C26" s="1010" t="s">
        <v>990</v>
      </c>
      <c r="D26" s="1827">
        <v>113.75</v>
      </c>
      <c r="E26" s="1828"/>
      <c r="F26" s="929">
        <v>3.80543894871328</v>
      </c>
      <c r="G26" s="517">
        <v>1.5068990559186535</v>
      </c>
      <c r="H26" s="1827">
        <v>113.04</v>
      </c>
      <c r="I26" s="1828"/>
      <c r="J26" s="929">
        <v>4.8122392211404907</v>
      </c>
      <c r="K26" s="517">
        <v>2.6634717294134136</v>
      </c>
      <c r="L26" s="1827">
        <v>114.86</v>
      </c>
      <c r="M26" s="1828"/>
      <c r="N26" s="929">
        <v>2.2978268614178843</v>
      </c>
      <c r="O26" s="516">
        <v>-0.23504368264669617</v>
      </c>
      <c r="P26" s="40"/>
      <c r="R26" s="835"/>
    </row>
    <row r="27" spans="2:18" ht="24" customHeight="1" x14ac:dyDescent="0.2">
      <c r="B27" s="534" t="s">
        <v>991</v>
      </c>
      <c r="C27" s="1010" t="s">
        <v>992</v>
      </c>
      <c r="D27" s="1827">
        <v>108.06</v>
      </c>
      <c r="E27" s="1828"/>
      <c r="F27" s="929">
        <v>0.47419804741981597</v>
      </c>
      <c r="G27" s="517">
        <v>1.1681459114893045</v>
      </c>
      <c r="H27" s="1827">
        <v>107.01</v>
      </c>
      <c r="I27" s="1828"/>
      <c r="J27" s="929">
        <v>0.94330723516649062</v>
      </c>
      <c r="K27" s="517">
        <v>2.0989412420283626</v>
      </c>
      <c r="L27" s="1827">
        <v>109.71</v>
      </c>
      <c r="M27" s="1828"/>
      <c r="N27" s="929">
        <v>-0.21828103683493305</v>
      </c>
      <c r="O27" s="516">
        <v>-0.22954924874792892</v>
      </c>
      <c r="P27" s="40"/>
      <c r="R27" s="835"/>
    </row>
    <row r="28" spans="2:18" ht="24" customHeight="1" x14ac:dyDescent="0.2">
      <c r="B28" s="534" t="s">
        <v>991</v>
      </c>
      <c r="C28" s="1010" t="s">
        <v>993</v>
      </c>
      <c r="D28" s="1827">
        <v>112.38</v>
      </c>
      <c r="E28" s="1828"/>
      <c r="F28" s="929">
        <v>1.5543105006325719</v>
      </c>
      <c r="G28" s="517">
        <v>1.2655918637265451</v>
      </c>
      <c r="H28" s="1827">
        <v>111.7</v>
      </c>
      <c r="I28" s="1828"/>
      <c r="J28" s="929">
        <v>2.0464096473597815</v>
      </c>
      <c r="K28" s="517">
        <v>2.0856455789863171</v>
      </c>
      <c r="L28" s="1827">
        <v>113.43</v>
      </c>
      <c r="M28" s="1828"/>
      <c r="N28" s="929">
        <v>0.79978672354039659</v>
      </c>
      <c r="O28" s="516">
        <v>2.9019800433061071E-2</v>
      </c>
      <c r="P28" s="40"/>
      <c r="R28" s="835"/>
    </row>
    <row r="29" spans="2:18" ht="24" customHeight="1" x14ac:dyDescent="0.2">
      <c r="B29" s="534" t="s">
        <v>991</v>
      </c>
      <c r="C29" s="1010" t="s">
        <v>994</v>
      </c>
      <c r="D29" s="1827">
        <v>112.15</v>
      </c>
      <c r="E29" s="1828"/>
      <c r="F29" s="929">
        <v>4.9013188663361795</v>
      </c>
      <c r="G29" s="517">
        <v>1.9782194191845237</v>
      </c>
      <c r="H29" s="1827">
        <v>111.73</v>
      </c>
      <c r="I29" s="1828"/>
      <c r="J29" s="929">
        <v>5.794905785436999</v>
      </c>
      <c r="K29" s="517">
        <v>2.813655708152929</v>
      </c>
      <c r="L29" s="1827">
        <v>112.8</v>
      </c>
      <c r="M29" s="1828"/>
      <c r="N29" s="929">
        <v>3.5527402919305784</v>
      </c>
      <c r="O29" s="516">
        <v>0.71826180642842186</v>
      </c>
      <c r="P29" s="40"/>
      <c r="R29" s="835"/>
    </row>
    <row r="30" spans="2:18" ht="24" customHeight="1" x14ac:dyDescent="0.2">
      <c r="B30" s="534" t="s">
        <v>991</v>
      </c>
      <c r="C30" s="1010" t="s">
        <v>995</v>
      </c>
      <c r="D30" s="1827">
        <v>113.72</v>
      </c>
      <c r="E30" s="1828"/>
      <c r="F30" s="929">
        <v>2.3582358235823664</v>
      </c>
      <c r="G30" s="517">
        <v>2.0425259694763609</v>
      </c>
      <c r="H30" s="1827">
        <v>112.99</v>
      </c>
      <c r="I30" s="1828"/>
      <c r="J30" s="929">
        <v>3.0272636090088456</v>
      </c>
      <c r="K30" s="517">
        <v>2.849820921328905</v>
      </c>
      <c r="L30" s="1827">
        <v>114.86</v>
      </c>
      <c r="M30" s="1828"/>
      <c r="N30" s="929">
        <v>1.3500397070502101</v>
      </c>
      <c r="O30" s="516">
        <v>0.82508989451379744</v>
      </c>
      <c r="P30" s="40"/>
      <c r="R30" s="835"/>
    </row>
    <row r="31" spans="2:18" ht="2.1" customHeight="1" x14ac:dyDescent="0.2">
      <c r="B31" s="1694"/>
      <c r="C31" s="1868"/>
      <c r="D31" s="1869"/>
      <c r="E31" s="1870"/>
      <c r="F31" s="399"/>
      <c r="G31" s="400"/>
      <c r="H31" s="1869"/>
      <c r="I31" s="1870"/>
      <c r="J31" s="401"/>
      <c r="K31" s="402"/>
      <c r="L31" s="1869"/>
      <c r="M31" s="1870"/>
      <c r="N31" s="399"/>
      <c r="O31" s="400"/>
      <c r="P31" s="40"/>
      <c r="R31" s="40"/>
    </row>
    <row r="32" spans="2:18" s="222" customFormat="1" ht="18" customHeight="1" x14ac:dyDescent="0.2">
      <c r="B32" s="221" t="s">
        <v>398</v>
      </c>
      <c r="C32" s="221"/>
    </row>
    <row r="33" spans="2:15" ht="24" customHeight="1" x14ac:dyDescent="0.2">
      <c r="B33" s="84"/>
      <c r="C33" s="84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</row>
    <row r="34" spans="2:15" ht="18" customHeight="1" x14ac:dyDescent="0.2">
      <c r="B34" s="84"/>
      <c r="C34" s="84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</row>
    <row r="35" spans="2:15" ht="24" customHeight="1" x14ac:dyDescent="0.2">
      <c r="B35" s="84"/>
      <c r="C35" s="84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4" customHeight="1" x14ac:dyDescent="0.2">
      <c r="B36" s="84"/>
      <c r="C36" s="8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24" customHeight="1" x14ac:dyDescent="0.2">
      <c r="B37" s="84"/>
      <c r="C37" s="8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8.1" customHeight="1" x14ac:dyDescent="0.2">
      <c r="B38" s="84"/>
      <c r="C38" s="84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4.3499999999999996" customHeight="1" x14ac:dyDescent="0.2">
      <c r="B39" s="84"/>
      <c r="C39" s="84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" customHeight="1" x14ac:dyDescent="0.2">
      <c r="B40" s="84"/>
      <c r="C40" s="84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5.0999999999999996" customHeight="1" x14ac:dyDescent="0.2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5.0999999999999996" customHeight="1" x14ac:dyDescent="0.2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5.0999999999999996" customHeight="1" x14ac:dyDescent="0.2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5.0999999999999996" customHeight="1" x14ac:dyDescent="0.2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5.0999999999999996" customHeight="1" x14ac:dyDescent="0.2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5.0999999999999996" customHeight="1" x14ac:dyDescent="0.2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5.0999999999999996" customHeight="1" x14ac:dyDescent="0.2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5.0999999999999996" customHeight="1" x14ac:dyDescent="0.2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5.0999999999999996" customHeight="1" x14ac:dyDescent="0.2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5.0999999999999996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5.0999999999999996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5.0999999999999996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5.0999999999999996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5.0999999999999996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5.0999999999999996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5.0999999999999996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5.0999999999999996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5.0999999999999996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0999999999999996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0999999999999996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5.0999999999999996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5.0999999999999996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5.0999999999999996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5.0999999999999996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R65" s="40"/>
    </row>
    <row r="66" spans="2:18" ht="8.1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R66" s="40"/>
    </row>
    <row r="67" spans="2:18" ht="18" customHeight="1" x14ac:dyDescent="0.25">
      <c r="B67" s="36" t="s">
        <v>399</v>
      </c>
      <c r="C67" s="37"/>
    </row>
    <row r="68" spans="2:18" ht="18" customHeight="1" x14ac:dyDescent="0.2">
      <c r="B68" s="112" t="s">
        <v>400</v>
      </c>
      <c r="C68" s="84"/>
    </row>
    <row r="69" spans="2:18" ht="24" customHeight="1" x14ac:dyDescent="0.2">
      <c r="B69" s="1686"/>
      <c r="C69" s="1686"/>
      <c r="D69" s="1274" t="s">
        <v>401</v>
      </c>
      <c r="E69" s="1274"/>
      <c r="F69" s="1803" t="s">
        <v>402</v>
      </c>
      <c r="G69" s="1857"/>
      <c r="H69" s="1857"/>
      <c r="I69" s="1803" t="s">
        <v>381</v>
      </c>
      <c r="J69" s="1857"/>
      <c r="K69" s="1857"/>
      <c r="L69" s="1857"/>
      <c r="M69" s="1803" t="s">
        <v>403</v>
      </c>
      <c r="N69" s="1857"/>
      <c r="O69" s="1857"/>
      <c r="P69" s="40"/>
      <c r="R69" s="40"/>
    </row>
    <row r="70" spans="2:18" ht="24" customHeight="1" x14ac:dyDescent="0.2">
      <c r="B70" s="1686"/>
      <c r="C70" s="1686"/>
      <c r="D70" s="1524"/>
      <c r="E70" s="1524"/>
      <c r="F70" s="1803"/>
      <c r="G70" s="1857"/>
      <c r="H70" s="1857"/>
      <c r="I70" s="1803"/>
      <c r="J70" s="1857"/>
      <c r="K70" s="1857"/>
      <c r="L70" s="1857"/>
      <c r="M70" s="1803"/>
      <c r="N70" s="1857"/>
      <c r="O70" s="1857"/>
      <c r="P70" s="40"/>
      <c r="R70" s="40"/>
    </row>
    <row r="71" spans="2:18" ht="24" customHeight="1" x14ac:dyDescent="0.2">
      <c r="B71" s="1763" t="s">
        <v>190</v>
      </c>
      <c r="C71" s="1764"/>
      <c r="D71" s="403">
        <v>33.436642226739167</v>
      </c>
      <c r="E71" s="389">
        <v>37043</v>
      </c>
      <c r="F71" s="1168">
        <v>19.932732680768481</v>
      </c>
      <c r="G71" s="1730">
        <v>43678</v>
      </c>
      <c r="H71" s="1731"/>
      <c r="I71" s="1858">
        <v>29.115701601648585</v>
      </c>
      <c r="J71" s="1858"/>
      <c r="K71" s="1730">
        <v>36982</v>
      </c>
      <c r="L71" s="1731"/>
      <c r="M71" s="404">
        <v>34.5834226752782</v>
      </c>
      <c r="N71" s="1730">
        <v>37257</v>
      </c>
      <c r="O71" s="1730"/>
      <c r="P71" s="40"/>
      <c r="R71" s="40"/>
    </row>
    <row r="72" spans="2:18" ht="24" customHeight="1" x14ac:dyDescent="0.2">
      <c r="B72" s="1727" t="s">
        <v>191</v>
      </c>
      <c r="C72" s="1765"/>
      <c r="D72" s="404">
        <v>-73.838464696562156</v>
      </c>
      <c r="E72" s="377">
        <v>43983</v>
      </c>
      <c r="F72" s="1168">
        <v>-29.800614112175566</v>
      </c>
      <c r="G72" s="1730">
        <v>43922</v>
      </c>
      <c r="H72" s="1731"/>
      <c r="I72" s="1858">
        <v>-71.504002245959086</v>
      </c>
      <c r="J72" s="1858"/>
      <c r="K72" s="1730">
        <v>43952</v>
      </c>
      <c r="L72" s="1731"/>
      <c r="M72" s="404">
        <v>-54.926593405045892</v>
      </c>
      <c r="N72" s="1730">
        <v>43922</v>
      </c>
      <c r="O72" s="1730"/>
      <c r="P72" s="40"/>
      <c r="R72" s="40"/>
    </row>
    <row r="73" spans="2:18" ht="24" customHeight="1" x14ac:dyDescent="0.2">
      <c r="B73" s="1217">
        <v>2022</v>
      </c>
      <c r="C73" s="1225"/>
      <c r="D73" s="1856">
        <v>15.783219293537963</v>
      </c>
      <c r="E73" s="1856"/>
      <c r="F73" s="1239">
        <v>9.7148592003722225</v>
      </c>
      <c r="G73" s="1240"/>
      <c r="H73" s="1240"/>
      <c r="I73" s="1239">
        <v>14.178050023964239</v>
      </c>
      <c r="J73" s="1240"/>
      <c r="K73" s="1240"/>
      <c r="L73" s="1240"/>
      <c r="M73" s="1239">
        <v>13.271311595692232</v>
      </c>
      <c r="N73" s="1240"/>
      <c r="O73" s="1240"/>
      <c r="P73" s="40"/>
      <c r="R73" s="867"/>
    </row>
    <row r="74" spans="2:18" ht="24" customHeight="1" x14ac:dyDescent="0.2">
      <c r="B74" s="1217">
        <v>2023</v>
      </c>
      <c r="C74" s="1225"/>
      <c r="D74" s="1856">
        <v>6.2375853114037794</v>
      </c>
      <c r="E74" s="1856"/>
      <c r="F74" s="1239">
        <v>4.7338842987321135</v>
      </c>
      <c r="G74" s="1240"/>
      <c r="H74" s="1240"/>
      <c r="I74" s="1239">
        <v>4.1507955833821351</v>
      </c>
      <c r="J74" s="1240"/>
      <c r="K74" s="1240"/>
      <c r="L74" s="1240"/>
      <c r="M74" s="1239">
        <v>11.557364313603264</v>
      </c>
      <c r="N74" s="1240"/>
      <c r="O74" s="1240"/>
      <c r="P74" s="40"/>
      <c r="R74" s="867"/>
    </row>
    <row r="75" spans="2:18" ht="24" customHeight="1" x14ac:dyDescent="0.2">
      <c r="B75" s="1217">
        <v>2024</v>
      </c>
      <c r="C75" s="1225"/>
      <c r="D75" s="1856">
        <v>5.4400453582275619</v>
      </c>
      <c r="E75" s="1856"/>
      <c r="F75" s="1239">
        <v>8.8217094778396916</v>
      </c>
      <c r="G75" s="1240"/>
      <c r="H75" s="1240"/>
      <c r="I75" s="1239">
        <v>3.7871699250099868</v>
      </c>
      <c r="J75" s="1240"/>
      <c r="K75" s="1240"/>
      <c r="L75" s="1240"/>
      <c r="M75" s="1239">
        <v>11.093586313245423</v>
      </c>
      <c r="N75" s="1240"/>
      <c r="O75" s="1240"/>
      <c r="P75" s="40"/>
      <c r="R75" s="867"/>
    </row>
    <row r="76" spans="2:18" ht="24" customHeight="1" x14ac:dyDescent="0.2">
      <c r="B76" s="51"/>
      <c r="C76" s="76"/>
      <c r="D76" s="1855"/>
      <c r="E76" s="1855"/>
      <c r="F76" s="1239"/>
      <c r="G76" s="1240"/>
      <c r="H76" s="1240"/>
      <c r="I76" s="1239"/>
      <c r="J76" s="1240"/>
      <c r="K76" s="1240"/>
      <c r="L76" s="1240"/>
      <c r="M76" s="1229"/>
      <c r="N76" s="1230"/>
      <c r="O76" s="1230"/>
      <c r="P76" s="40"/>
      <c r="R76" s="867"/>
    </row>
    <row r="77" spans="2:18" ht="24" customHeight="1" x14ac:dyDescent="0.2">
      <c r="B77" s="50" t="s">
        <v>989</v>
      </c>
      <c r="C77" s="76" t="s">
        <v>992</v>
      </c>
      <c r="D77" s="1867">
        <v>8.1997523541134605</v>
      </c>
      <c r="E77" s="1867"/>
      <c r="F77" s="1853">
        <v>10.492215467027197</v>
      </c>
      <c r="G77" s="1854"/>
      <c r="H77" s="1854"/>
      <c r="I77" s="1853">
        <v>3.7790054101567776</v>
      </c>
      <c r="J77" s="1854"/>
      <c r="K77" s="1854"/>
      <c r="L77" s="1854"/>
      <c r="M77" s="1853">
        <v>13.128239008967265</v>
      </c>
      <c r="N77" s="1854"/>
      <c r="O77" s="1854"/>
      <c r="P77" s="40"/>
      <c r="R77" s="867"/>
    </row>
    <row r="78" spans="2:18" ht="24" customHeight="1" x14ac:dyDescent="0.2">
      <c r="B78" s="50" t="s">
        <v>991</v>
      </c>
      <c r="C78" s="76" t="s">
        <v>993</v>
      </c>
      <c r="D78" s="1855">
        <v>4.8627694889276851</v>
      </c>
      <c r="E78" s="1855"/>
      <c r="F78" s="1229">
        <v>10.21384647992566</v>
      </c>
      <c r="G78" s="1230"/>
      <c r="H78" s="1230"/>
      <c r="I78" s="1229">
        <v>0.4842889664427148</v>
      </c>
      <c r="J78" s="1230"/>
      <c r="K78" s="1230"/>
      <c r="L78" s="1230"/>
      <c r="M78" s="1229">
        <v>13.13040029451847</v>
      </c>
      <c r="N78" s="1230"/>
      <c r="O78" s="1230"/>
      <c r="P78" s="40"/>
      <c r="R78" s="867"/>
    </row>
    <row r="79" spans="2:18" ht="24" customHeight="1" x14ac:dyDescent="0.2">
      <c r="B79" s="50" t="s">
        <v>991</v>
      </c>
      <c r="C79" s="76" t="s">
        <v>994</v>
      </c>
      <c r="D79" s="1855">
        <v>2.7406638309200164</v>
      </c>
      <c r="E79" s="1855"/>
      <c r="F79" s="1229">
        <v>4.8675387705433621</v>
      </c>
      <c r="G79" s="1230"/>
      <c r="H79" s="1230"/>
      <c r="I79" s="1229">
        <v>1.5617110115378354</v>
      </c>
      <c r="J79" s="1230"/>
      <c r="K79" s="1230"/>
      <c r="L79" s="1230"/>
      <c r="M79" s="1229">
        <v>6.615824599710626</v>
      </c>
      <c r="N79" s="1230"/>
      <c r="O79" s="1230"/>
      <c r="P79" s="40"/>
      <c r="R79" s="867"/>
    </row>
    <row r="80" spans="2:18" ht="24" customHeight="1" x14ac:dyDescent="0.2">
      <c r="B80" s="50" t="s">
        <v>991</v>
      </c>
      <c r="C80" s="76" t="s">
        <v>995</v>
      </c>
      <c r="D80" s="1855">
        <v>-2.3307036698409522</v>
      </c>
      <c r="E80" s="1855"/>
      <c r="F80" s="1229">
        <v>6.2319542415116969</v>
      </c>
      <c r="G80" s="1230"/>
      <c r="H80" s="1230"/>
      <c r="I80" s="1229">
        <v>-2.0659086710612229E-2</v>
      </c>
      <c r="J80" s="1230"/>
      <c r="K80" s="1230"/>
      <c r="L80" s="1230"/>
      <c r="M80" s="1229">
        <v>4.4726304948042568</v>
      </c>
      <c r="N80" s="1230"/>
      <c r="O80" s="1230"/>
      <c r="P80" s="40"/>
      <c r="R80" s="867"/>
    </row>
    <row r="81" spans="2:18" ht="24" customHeight="1" x14ac:dyDescent="0.2">
      <c r="B81" s="50" t="s">
        <v>991</v>
      </c>
      <c r="C81" s="76" t="s">
        <v>996</v>
      </c>
      <c r="D81" s="1855">
        <v>-0.22220896750635255</v>
      </c>
      <c r="E81" s="1855"/>
      <c r="F81" s="1229">
        <v>10.164765016844203</v>
      </c>
      <c r="G81" s="1230"/>
      <c r="H81" s="1230"/>
      <c r="I81" s="1229">
        <v>0.46424460893006447</v>
      </c>
      <c r="J81" s="1230"/>
      <c r="K81" s="1230"/>
      <c r="L81" s="1230"/>
      <c r="M81" s="1229">
        <v>7.3257140487657404</v>
      </c>
      <c r="N81" s="1230"/>
      <c r="O81" s="1230"/>
      <c r="P81" s="40"/>
      <c r="R81" s="867"/>
    </row>
    <row r="82" spans="2:18" ht="24" customHeight="1" x14ac:dyDescent="0.2">
      <c r="B82" s="50" t="s">
        <v>991</v>
      </c>
      <c r="C82" s="76" t="s">
        <v>997</v>
      </c>
      <c r="D82" s="1855">
        <v>-0.70369393127428559</v>
      </c>
      <c r="E82" s="1855"/>
      <c r="F82" s="1229">
        <v>8.7091421818789794</v>
      </c>
      <c r="G82" s="1230"/>
      <c r="H82" s="1230"/>
      <c r="I82" s="1229">
        <v>-1.8280741495977253</v>
      </c>
      <c r="J82" s="1230"/>
      <c r="K82" s="1230"/>
      <c r="L82" s="1230"/>
      <c r="M82" s="1229">
        <v>7.9110685657845536</v>
      </c>
      <c r="N82" s="1230"/>
      <c r="O82" s="1230"/>
      <c r="P82" s="40"/>
      <c r="R82" s="867"/>
    </row>
    <row r="83" spans="2:18" ht="24" customHeight="1" x14ac:dyDescent="0.2">
      <c r="B83" s="50" t="s">
        <v>991</v>
      </c>
      <c r="C83" s="76" t="s">
        <v>998</v>
      </c>
      <c r="D83" s="1855">
        <v>1.6429100109956822</v>
      </c>
      <c r="E83" s="1855"/>
      <c r="F83" s="1229">
        <v>9.467450621238088</v>
      </c>
      <c r="G83" s="1230"/>
      <c r="H83" s="1230"/>
      <c r="I83" s="1229">
        <v>2.1540343876621342</v>
      </c>
      <c r="J83" s="1230"/>
      <c r="K83" s="1230"/>
      <c r="L83" s="1230"/>
      <c r="M83" s="1229">
        <v>13.392187032159068</v>
      </c>
      <c r="N83" s="1230"/>
      <c r="O83" s="1230"/>
      <c r="P83" s="40"/>
      <c r="R83" s="867"/>
    </row>
    <row r="84" spans="2:18" ht="24" customHeight="1" x14ac:dyDescent="0.2">
      <c r="B84" s="50" t="s">
        <v>991</v>
      </c>
      <c r="C84" s="76" t="s">
        <v>999</v>
      </c>
      <c r="D84" s="1855">
        <v>14.515749470646655</v>
      </c>
      <c r="E84" s="1855"/>
      <c r="F84" s="1229">
        <v>15.973071637178716</v>
      </c>
      <c r="G84" s="1230"/>
      <c r="H84" s="1230"/>
      <c r="I84" s="1229">
        <v>9.9785393488190444</v>
      </c>
      <c r="J84" s="1230"/>
      <c r="K84" s="1230"/>
      <c r="L84" s="1230"/>
      <c r="M84" s="1229">
        <v>12.662761306602745</v>
      </c>
      <c r="N84" s="1230"/>
      <c r="O84" s="1230"/>
      <c r="P84" s="40"/>
      <c r="R84" s="867"/>
    </row>
    <row r="85" spans="2:18" ht="24" customHeight="1" x14ac:dyDescent="0.2">
      <c r="B85" s="50" t="s">
        <v>991</v>
      </c>
      <c r="C85" s="76" t="s">
        <v>1000</v>
      </c>
      <c r="D85" s="1855">
        <v>17.349910060345401</v>
      </c>
      <c r="E85" s="1855"/>
      <c r="F85" s="1229">
        <v>13.929027166305072</v>
      </c>
      <c r="G85" s="1230"/>
      <c r="H85" s="1230"/>
      <c r="I85" s="1229">
        <v>15.855913604782291</v>
      </c>
      <c r="J85" s="1230"/>
      <c r="K85" s="1230"/>
      <c r="L85" s="1230"/>
      <c r="M85" s="1229">
        <v>13.947072996106311</v>
      </c>
      <c r="N85" s="1230"/>
      <c r="O85" s="1230"/>
      <c r="P85" s="40"/>
      <c r="R85" s="867"/>
    </row>
    <row r="86" spans="2:18" ht="24" customHeight="1" x14ac:dyDescent="0.2">
      <c r="B86" s="50" t="s">
        <v>991</v>
      </c>
      <c r="C86" s="76" t="s">
        <v>1001</v>
      </c>
      <c r="D86" s="1855">
        <v>16.249082189901948</v>
      </c>
      <c r="E86" s="1855"/>
      <c r="F86" s="1229">
        <v>6.4530797962541913</v>
      </c>
      <c r="G86" s="1230"/>
      <c r="H86" s="1230"/>
      <c r="I86" s="1229">
        <v>17.06187190843697</v>
      </c>
      <c r="J86" s="1230"/>
      <c r="K86" s="1230"/>
      <c r="L86" s="1230"/>
      <c r="M86" s="1229">
        <v>15.427549782770969</v>
      </c>
      <c r="N86" s="1230"/>
      <c r="O86" s="1230"/>
      <c r="P86" s="40"/>
      <c r="R86" s="867"/>
    </row>
    <row r="87" spans="2:18" ht="24" customHeight="1" x14ac:dyDescent="0.2">
      <c r="B87" s="50" t="s">
        <v>1002</v>
      </c>
      <c r="C87" s="76" t="s">
        <v>1003</v>
      </c>
      <c r="D87" s="1855">
        <v>15.705210286306917</v>
      </c>
      <c r="E87" s="1855"/>
      <c r="F87" s="1853">
        <v>10.725467798701514</v>
      </c>
      <c r="G87" s="1854"/>
      <c r="H87" s="1854"/>
      <c r="I87" s="1853">
        <v>15.305101714838075</v>
      </c>
      <c r="J87" s="1854"/>
      <c r="K87" s="1854"/>
      <c r="L87" s="1854"/>
      <c r="M87" s="1853">
        <v>15.531257164493217</v>
      </c>
      <c r="N87" s="1854"/>
      <c r="O87" s="1854"/>
      <c r="P87" s="40"/>
      <c r="R87" s="867"/>
    </row>
    <row r="88" spans="2:18" ht="24" customHeight="1" x14ac:dyDescent="0.2">
      <c r="B88" s="999" t="s">
        <v>991</v>
      </c>
      <c r="C88" s="1000" t="s">
        <v>990</v>
      </c>
      <c r="D88" s="1867">
        <v>6.87315186240681</v>
      </c>
      <c r="E88" s="1867"/>
      <c r="F88" s="1229">
        <v>9.7370501126583822</v>
      </c>
      <c r="G88" s="1230"/>
      <c r="H88" s="1230"/>
      <c r="I88" s="1229">
        <v>3.9084626342714985</v>
      </c>
      <c r="J88" s="1230"/>
      <c r="K88" s="1230"/>
      <c r="L88" s="1230"/>
      <c r="M88" s="1229">
        <v>10.193821886504711</v>
      </c>
      <c r="N88" s="1230"/>
      <c r="O88" s="1230"/>
      <c r="P88" s="40"/>
      <c r="R88" s="867"/>
    </row>
    <row r="89" spans="2:18" ht="24" customHeight="1" x14ac:dyDescent="0.2">
      <c r="B89" s="50" t="s">
        <v>991</v>
      </c>
      <c r="C89" s="76" t="s">
        <v>992</v>
      </c>
      <c r="D89" s="1855">
        <v>3.2915549694435828</v>
      </c>
      <c r="E89" s="1855"/>
      <c r="F89" s="1229">
        <v>8.2152699560511415</v>
      </c>
      <c r="G89" s="1230"/>
      <c r="H89" s="1230"/>
      <c r="I89" s="1229">
        <v>1.6112222541678562</v>
      </c>
      <c r="J89" s="1230"/>
      <c r="K89" s="1230"/>
      <c r="L89" s="1230"/>
      <c r="M89" s="1229">
        <v>7.1280013295400284</v>
      </c>
      <c r="N89" s="1230"/>
      <c r="O89" s="1230"/>
      <c r="P89" s="40"/>
      <c r="R89" s="867"/>
    </row>
    <row r="90" spans="2:18" ht="24" customHeight="1" x14ac:dyDescent="0.2">
      <c r="B90" s="50" t="s">
        <v>991</v>
      </c>
      <c r="C90" s="76" t="s">
        <v>993</v>
      </c>
      <c r="D90" s="1855">
        <v>1.1585919671565503</v>
      </c>
      <c r="E90" s="1855"/>
      <c r="F90" s="1229">
        <v>5.9819268300669046</v>
      </c>
      <c r="G90" s="1230"/>
      <c r="H90" s="1230"/>
      <c r="I90" s="1229">
        <v>-1.2815695073530653</v>
      </c>
      <c r="J90" s="1230"/>
      <c r="K90" s="1230"/>
      <c r="L90" s="1230"/>
      <c r="M90" s="1229">
        <v>6.5190253829210043</v>
      </c>
      <c r="N90" s="1230"/>
      <c r="O90" s="1230"/>
      <c r="P90" s="40"/>
      <c r="R90" s="867"/>
    </row>
    <row r="91" spans="2:18" ht="24" customHeight="1" x14ac:dyDescent="0.2">
      <c r="B91" s="50" t="s">
        <v>991</v>
      </c>
      <c r="C91" s="76" t="s">
        <v>994</v>
      </c>
      <c r="D91" s="1855">
        <v>7.1895272498441045</v>
      </c>
      <c r="E91" s="1855"/>
      <c r="F91" s="1229">
        <v>2.973535478333261</v>
      </c>
      <c r="G91" s="1230"/>
      <c r="H91" s="1230"/>
      <c r="I91" s="1229">
        <v>10.645339607179208</v>
      </c>
      <c r="J91" s="1230"/>
      <c r="K91" s="1230"/>
      <c r="L91" s="1230"/>
      <c r="M91" s="1229">
        <v>18.274680856396749</v>
      </c>
      <c r="N91" s="1230"/>
      <c r="O91" s="1230"/>
      <c r="P91" s="40"/>
      <c r="R91" s="867"/>
    </row>
    <row r="92" spans="2:18" ht="24" customHeight="1" x14ac:dyDescent="0.2">
      <c r="B92" s="50" t="s">
        <v>991</v>
      </c>
      <c r="C92" s="76" t="s">
        <v>995</v>
      </c>
      <c r="D92" s="1855">
        <v>10.438118760489923</v>
      </c>
      <c r="E92" s="1855"/>
      <c r="F92" s="1229">
        <v>2.0794456154241079</v>
      </c>
      <c r="G92" s="1230"/>
      <c r="H92" s="1230"/>
      <c r="I92" s="1229">
        <v>13.063085323719703</v>
      </c>
      <c r="J92" s="1230"/>
      <c r="K92" s="1230"/>
      <c r="L92" s="1230"/>
      <c r="M92" s="1229">
        <v>18.293539752998996</v>
      </c>
      <c r="N92" s="1230"/>
      <c r="O92" s="1230"/>
      <c r="P92" s="40"/>
      <c r="R92" s="867"/>
    </row>
    <row r="93" spans="2:18" ht="24" customHeight="1" x14ac:dyDescent="0.2">
      <c r="B93" s="50" t="s">
        <v>991</v>
      </c>
      <c r="C93" s="76" t="s">
        <v>996</v>
      </c>
      <c r="D93" s="1855">
        <v>8.9767066757584608</v>
      </c>
      <c r="E93" s="1855"/>
      <c r="F93" s="1229">
        <v>4.011213931127533</v>
      </c>
      <c r="G93" s="1230"/>
      <c r="H93" s="1230"/>
      <c r="I93" s="1229">
        <v>14.517898116884187</v>
      </c>
      <c r="J93" s="1230"/>
      <c r="K93" s="1230"/>
      <c r="L93" s="1230"/>
      <c r="M93" s="1229">
        <v>13.384642556268066</v>
      </c>
      <c r="N93" s="1230"/>
      <c r="O93" s="1230"/>
      <c r="P93" s="40"/>
      <c r="R93" s="867"/>
    </row>
    <row r="94" spans="2:18" ht="24" customHeight="1" x14ac:dyDescent="0.2">
      <c r="B94" s="50" t="s">
        <v>991</v>
      </c>
      <c r="C94" s="76" t="s">
        <v>997</v>
      </c>
      <c r="D94" s="1855">
        <v>11.059998129419935</v>
      </c>
      <c r="E94" s="1855"/>
      <c r="F94" s="1229">
        <v>1.5421235777705735</v>
      </c>
      <c r="G94" s="1230"/>
      <c r="H94" s="1230"/>
      <c r="I94" s="1229">
        <v>13.20154104857799</v>
      </c>
      <c r="J94" s="1230"/>
      <c r="K94" s="1230"/>
      <c r="L94" s="1230"/>
      <c r="M94" s="1229">
        <v>18.650906109280911</v>
      </c>
      <c r="N94" s="1230"/>
      <c r="O94" s="1230"/>
      <c r="P94" s="40"/>
      <c r="R94" s="867"/>
    </row>
    <row r="95" spans="2:18" ht="2.1" customHeight="1" x14ac:dyDescent="0.2">
      <c r="B95" s="355"/>
      <c r="C95" s="390"/>
      <c r="D95" s="1752"/>
      <c r="E95" s="1752"/>
      <c r="F95" s="1752"/>
      <c r="G95" s="1752"/>
      <c r="H95" s="1866"/>
      <c r="I95" s="1866"/>
      <c r="J95" s="1752"/>
      <c r="K95" s="1752"/>
      <c r="L95" s="1752"/>
      <c r="M95" s="1752"/>
      <c r="N95" s="1752"/>
      <c r="O95" s="1752"/>
      <c r="P95" s="40"/>
      <c r="Q95" s="867"/>
      <c r="R95" s="40"/>
    </row>
    <row r="96" spans="2:18" s="222" customFormat="1" ht="18" customHeight="1" x14ac:dyDescent="0.2">
      <c r="B96" s="221" t="s">
        <v>404</v>
      </c>
      <c r="C96" s="221"/>
      <c r="Q96" s="838"/>
    </row>
    <row r="97" spans="2:15" ht="18" customHeight="1" x14ac:dyDescent="0.2">
      <c r="B97" s="263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2">
      <c r="B99" s="40"/>
      <c r="C99" s="40"/>
      <c r="D99" s="40"/>
      <c r="E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3499999999999996" customHeight="1" x14ac:dyDescent="0.2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</row>
    <row r="101" spans="2:15" ht="18" customHeight="1" x14ac:dyDescent="0.3">
      <c r="B101" s="108" t="s">
        <v>957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11" t="s">
        <v>1004</v>
      </c>
    </row>
    <row r="102" spans="2:15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18" customHeight="1" x14ac:dyDescent="0.2">
      <c r="B105" s="459"/>
      <c r="C105" s="459"/>
      <c r="D105" s="1255"/>
      <c r="E105" s="1255"/>
      <c r="F105" s="51"/>
      <c r="G105" s="51"/>
      <c r="H105" s="1255"/>
      <c r="I105" s="1255"/>
      <c r="J105" s="51"/>
      <c r="K105" s="51"/>
      <c r="L105" s="1255"/>
      <c r="M105" s="1255"/>
      <c r="N105" s="51"/>
      <c r="O105" s="51"/>
    </row>
    <row r="106" spans="2:15" s="468" customFormat="1" ht="18" customHeight="1" x14ac:dyDescent="0.2">
      <c r="B106" s="459"/>
      <c r="C106" s="459"/>
      <c r="D106" s="1255"/>
      <c r="E106" s="1255"/>
      <c r="F106" s="51"/>
      <c r="G106" s="51"/>
      <c r="H106" s="1255"/>
      <c r="I106" s="1255"/>
      <c r="J106" s="51"/>
      <c r="K106" s="51"/>
      <c r="L106" s="1255"/>
      <c r="M106" s="1255"/>
      <c r="N106" s="51"/>
      <c r="O106" s="51"/>
    </row>
    <row r="107" spans="2:15" s="468" customFormat="1" ht="18" customHeight="1" x14ac:dyDescent="0.2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</row>
    <row r="108" spans="2:15" s="468" customFormat="1" ht="18" customHeight="1" x14ac:dyDescent="0.2">
      <c r="B108" s="459"/>
      <c r="C108" s="459"/>
      <c r="D108" s="1255"/>
      <c r="E108" s="1255"/>
      <c r="F108" s="1255"/>
      <c r="G108" s="1255"/>
      <c r="H108" s="1255"/>
      <c r="I108" s="1255"/>
      <c r="J108" s="1255"/>
      <c r="K108" s="1255"/>
      <c r="L108" s="1255"/>
      <c r="M108" s="1255"/>
      <c r="N108" s="1255"/>
      <c r="O108" s="1255"/>
    </row>
    <row r="109" spans="2:15" s="468" customFormat="1" ht="18" customHeight="1" x14ac:dyDescent="0.2">
      <c r="B109" s="459"/>
      <c r="C109" s="459"/>
      <c r="D109" s="1255"/>
      <c r="E109" s="1255"/>
      <c r="F109" s="1255"/>
      <c r="G109" s="1255"/>
      <c r="H109" s="1255"/>
      <c r="I109" s="1255"/>
      <c r="J109" s="1255"/>
      <c r="K109" s="1255"/>
      <c r="L109" s="1255"/>
      <c r="M109" s="1255"/>
      <c r="N109" s="1255"/>
      <c r="O109" s="1255"/>
    </row>
  </sheetData>
  <mergeCells count="211">
    <mergeCell ref="B31:C31"/>
    <mergeCell ref="D31:E31"/>
    <mergeCell ref="H31:I31"/>
    <mergeCell ref="L31:M31"/>
    <mergeCell ref="B69:C70"/>
    <mergeCell ref="B71:C71"/>
    <mergeCell ref="I71:J71"/>
    <mergeCell ref="K71:L71"/>
    <mergeCell ref="B72:C72"/>
    <mergeCell ref="B74:C74"/>
    <mergeCell ref="D74:E74"/>
    <mergeCell ref="B73:C73"/>
    <mergeCell ref="D73:E73"/>
    <mergeCell ref="G71:H71"/>
    <mergeCell ref="G72:H72"/>
    <mergeCell ref="F73:H73"/>
    <mergeCell ref="F74:H74"/>
    <mergeCell ref="D91:E91"/>
    <mergeCell ref="D89:E89"/>
    <mergeCell ref="F75:H75"/>
    <mergeCell ref="F76:H76"/>
    <mergeCell ref="F80:H80"/>
    <mergeCell ref="F81:H81"/>
    <mergeCell ref="F82:H82"/>
    <mergeCell ref="F83:H83"/>
    <mergeCell ref="F84:H84"/>
    <mergeCell ref="F85:H85"/>
    <mergeCell ref="D77:E77"/>
    <mergeCell ref="D79:E79"/>
    <mergeCell ref="F77:H77"/>
    <mergeCell ref="F78:H78"/>
    <mergeCell ref="F79:H79"/>
    <mergeCell ref="D87:E87"/>
    <mergeCell ref="D86:E86"/>
    <mergeCell ref="D78:E78"/>
    <mergeCell ref="N95:O95"/>
    <mergeCell ref="D80:E80"/>
    <mergeCell ref="D82:E82"/>
    <mergeCell ref="D83:E83"/>
    <mergeCell ref="D81:E81"/>
    <mergeCell ref="D95:E95"/>
    <mergeCell ref="F95:G95"/>
    <mergeCell ref="H95:I95"/>
    <mergeCell ref="J95:K95"/>
    <mergeCell ref="L95:M95"/>
    <mergeCell ref="D84:E84"/>
    <mergeCell ref="D85:E85"/>
    <mergeCell ref="D90:E90"/>
    <mergeCell ref="D88:E88"/>
    <mergeCell ref="D93:E93"/>
    <mergeCell ref="D92:E92"/>
    <mergeCell ref="D94:E94"/>
    <mergeCell ref="F86:H86"/>
    <mergeCell ref="F87:H87"/>
    <mergeCell ref="F88:H88"/>
    <mergeCell ref="F89:H89"/>
    <mergeCell ref="F90:H90"/>
    <mergeCell ref="D12:E12"/>
    <mergeCell ref="H12:I12"/>
    <mergeCell ref="L12:M12"/>
    <mergeCell ref="B10:C10"/>
    <mergeCell ref="D10:E10"/>
    <mergeCell ref="H10:I10"/>
    <mergeCell ref="L10:M10"/>
    <mergeCell ref="B11:C11"/>
    <mergeCell ref="D11:E11"/>
    <mergeCell ref="H11:I11"/>
    <mergeCell ref="L11:M11"/>
    <mergeCell ref="B7:C8"/>
    <mergeCell ref="D7:G7"/>
    <mergeCell ref="H7:K7"/>
    <mergeCell ref="L7:O7"/>
    <mergeCell ref="D8:E8"/>
    <mergeCell ref="H8:I8"/>
    <mergeCell ref="L8:M8"/>
    <mergeCell ref="B9:C9"/>
    <mergeCell ref="D9:E9"/>
    <mergeCell ref="H9:I9"/>
    <mergeCell ref="L9:M9"/>
    <mergeCell ref="D19:E19"/>
    <mergeCell ref="H19:I19"/>
    <mergeCell ref="L19:M19"/>
    <mergeCell ref="D18:E18"/>
    <mergeCell ref="H18:I18"/>
    <mergeCell ref="L18:M18"/>
    <mergeCell ref="H13:I13"/>
    <mergeCell ref="L13:M13"/>
    <mergeCell ref="D17:E17"/>
    <mergeCell ref="H17:I17"/>
    <mergeCell ref="L17:M17"/>
    <mergeCell ref="D14:E14"/>
    <mergeCell ref="H14:I14"/>
    <mergeCell ref="L14:M14"/>
    <mergeCell ref="D15:E15"/>
    <mergeCell ref="H15:I15"/>
    <mergeCell ref="L15:M15"/>
    <mergeCell ref="L16:M16"/>
    <mergeCell ref="D13:E13"/>
    <mergeCell ref="D28:E28"/>
    <mergeCell ref="H28:I28"/>
    <mergeCell ref="L28:M28"/>
    <mergeCell ref="D29:E29"/>
    <mergeCell ref="H29:I29"/>
    <mergeCell ref="L29:M29"/>
    <mergeCell ref="D30:E30"/>
    <mergeCell ref="K72:L72"/>
    <mergeCell ref="I72:J72"/>
    <mergeCell ref="H30:I30"/>
    <mergeCell ref="L30:M30"/>
    <mergeCell ref="D69:E70"/>
    <mergeCell ref="F69:H70"/>
    <mergeCell ref="I69:L70"/>
    <mergeCell ref="H24:I24"/>
    <mergeCell ref="L24:M24"/>
    <mergeCell ref="D25:E25"/>
    <mergeCell ref="H25:I25"/>
    <mergeCell ref="L25:M25"/>
    <mergeCell ref="D23:E23"/>
    <mergeCell ref="H23:I23"/>
    <mergeCell ref="L23:M23"/>
    <mergeCell ref="D27:E27"/>
    <mergeCell ref="D24:E24"/>
    <mergeCell ref="H27:I27"/>
    <mergeCell ref="L27:M27"/>
    <mergeCell ref="B1:O1"/>
    <mergeCell ref="D20:E20"/>
    <mergeCell ref="H20:I20"/>
    <mergeCell ref="L20:M20"/>
    <mergeCell ref="D76:E76"/>
    <mergeCell ref="D21:E21"/>
    <mergeCell ref="H21:I21"/>
    <mergeCell ref="D26:E26"/>
    <mergeCell ref="H26:I26"/>
    <mergeCell ref="L26:M26"/>
    <mergeCell ref="L21:M21"/>
    <mergeCell ref="B75:C75"/>
    <mergeCell ref="D75:E75"/>
    <mergeCell ref="D22:E22"/>
    <mergeCell ref="H22:I22"/>
    <mergeCell ref="L22:M22"/>
    <mergeCell ref="D16:E16"/>
    <mergeCell ref="H16:I16"/>
    <mergeCell ref="M69:O70"/>
    <mergeCell ref="N71:O71"/>
    <mergeCell ref="N72:O72"/>
    <mergeCell ref="M73:O73"/>
    <mergeCell ref="M74:O74"/>
    <mergeCell ref="M75:O75"/>
    <mergeCell ref="N108:O108"/>
    <mergeCell ref="D109:E109"/>
    <mergeCell ref="F109:G109"/>
    <mergeCell ref="H109:I109"/>
    <mergeCell ref="J109:K109"/>
    <mergeCell ref="L109:M109"/>
    <mergeCell ref="N109:O109"/>
    <mergeCell ref="D105:E105"/>
    <mergeCell ref="H105:I105"/>
    <mergeCell ref="L105:M105"/>
    <mergeCell ref="D106:E106"/>
    <mergeCell ref="H106:I106"/>
    <mergeCell ref="L106:M106"/>
    <mergeCell ref="D108:E108"/>
    <mergeCell ref="F108:G108"/>
    <mergeCell ref="H108:I108"/>
    <mergeCell ref="J108:K108"/>
    <mergeCell ref="L108:M108"/>
    <mergeCell ref="F94:H94"/>
    <mergeCell ref="I73:L73"/>
    <mergeCell ref="I74:L74"/>
    <mergeCell ref="I75:L75"/>
    <mergeCell ref="I76:L76"/>
    <mergeCell ref="I77:L77"/>
    <mergeCell ref="I78:L78"/>
    <mergeCell ref="I79:L79"/>
    <mergeCell ref="I80:L80"/>
    <mergeCell ref="I81:L81"/>
    <mergeCell ref="I82:L82"/>
    <mergeCell ref="I83:L83"/>
    <mergeCell ref="I84:L84"/>
    <mergeCell ref="I85:L85"/>
    <mergeCell ref="I86:L86"/>
    <mergeCell ref="I87:L87"/>
    <mergeCell ref="I88:L88"/>
    <mergeCell ref="I89:L89"/>
    <mergeCell ref="F93:H93"/>
    <mergeCell ref="F91:H91"/>
    <mergeCell ref="F92:H92"/>
    <mergeCell ref="M76:O76"/>
    <mergeCell ref="M77:O77"/>
    <mergeCell ref="M78:O78"/>
    <mergeCell ref="M90:O90"/>
    <mergeCell ref="M91:O91"/>
    <mergeCell ref="M92:O92"/>
    <mergeCell ref="M93:O93"/>
    <mergeCell ref="M94:O94"/>
    <mergeCell ref="I91:L91"/>
    <mergeCell ref="I92:L92"/>
    <mergeCell ref="I93:L93"/>
    <mergeCell ref="I94:L94"/>
    <mergeCell ref="I90:L90"/>
    <mergeCell ref="M79:O79"/>
    <mergeCell ref="M80:O80"/>
    <mergeCell ref="M81:O81"/>
    <mergeCell ref="M82:O82"/>
    <mergeCell ref="M83:O83"/>
    <mergeCell ref="M84:O84"/>
    <mergeCell ref="M85:O85"/>
    <mergeCell ref="M86:O86"/>
    <mergeCell ref="M87:O87"/>
    <mergeCell ref="M88:O88"/>
    <mergeCell ref="M89:O89"/>
  </mergeCells>
  <phoneticPr fontId="92" type="noConversion"/>
  <conditionalFormatting sqref="B13:O30 H95:I95 B77:F94 I77:I94 M77:M94">
    <cfRule type="expression" dxfId="30" priority="1">
      <formula>$B13&lt;&gt;""</formula>
    </cfRule>
  </conditionalFormatting>
  <hyperlinks>
    <hyperlink ref="Q4" location="Índice!A1" display="Índice" xr:uid="{00000000-0004-0000-1D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Folha30"/>
  <dimension ref="B1:R116"/>
  <sheetViews>
    <sheetView showGridLines="0"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12" width="15" style="9" customWidth="1"/>
    <col min="13" max="13" width="16" style="9" customWidth="1"/>
    <col min="14" max="14" width="17" style="9" customWidth="1"/>
    <col min="15" max="15" width="16" style="9" customWidth="1"/>
    <col min="16" max="16" width="9.140625" style="9"/>
    <col min="17" max="17" width="10.85546875" style="9" bestFit="1" customWidth="1"/>
    <col min="18" max="18" width="11.140625" style="9" bestFit="1" customWidth="1"/>
    <col min="19" max="16384" width="9.140625" style="9"/>
  </cols>
  <sheetData>
    <row r="1" spans="2:18" s="208" customFormat="1" ht="26.25" customHeight="1" x14ac:dyDescent="0.2">
      <c r="B1" s="1190" t="s">
        <v>8</v>
      </c>
      <c r="C1" s="1190"/>
      <c r="D1" s="1190"/>
      <c r="E1" s="1190"/>
      <c r="F1" s="1190"/>
      <c r="G1" s="1190"/>
      <c r="H1" s="1190"/>
      <c r="I1" s="1190"/>
      <c r="J1" s="1190"/>
      <c r="K1" s="1190"/>
      <c r="L1" s="1190"/>
      <c r="M1" s="1190"/>
      <c r="N1" s="1190"/>
      <c r="O1" s="1190"/>
      <c r="P1" s="152"/>
      <c r="Q1" s="152"/>
      <c r="R1" s="152"/>
    </row>
    <row r="2" spans="2:18" s="208" customFormat="1" ht="4.3499999999999996" customHeight="1" x14ac:dyDescent="0.2"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319"/>
      <c r="Q2" s="319"/>
      <c r="R2" s="319"/>
    </row>
    <row r="3" spans="2:18" s="208" customFormat="1" ht="18" customHeight="1" x14ac:dyDescent="0.2">
      <c r="B3" s="40"/>
      <c r="C3" s="40"/>
      <c r="D3" s="40"/>
      <c r="E3" s="40"/>
      <c r="F3" s="209"/>
      <c r="G3" s="209"/>
      <c r="H3" s="209"/>
      <c r="I3" s="209"/>
      <c r="J3" s="209"/>
      <c r="K3" s="209"/>
      <c r="L3" s="209"/>
      <c r="M3" s="209"/>
      <c r="N3" s="209"/>
      <c r="O3" s="209"/>
      <c r="P3" s="209"/>
      <c r="Q3" s="209"/>
      <c r="R3" s="209"/>
    </row>
    <row r="4" spans="2:18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64" t="s">
        <v>0</v>
      </c>
    </row>
    <row r="5" spans="2:18" ht="18" customHeight="1" x14ac:dyDescent="0.25">
      <c r="B5" s="36" t="s">
        <v>405</v>
      </c>
      <c r="C5" s="37"/>
    </row>
    <row r="6" spans="2:18" ht="18" customHeight="1" x14ac:dyDescent="0.2">
      <c r="B6" s="112" t="s">
        <v>979</v>
      </c>
      <c r="C6" s="84"/>
    </row>
    <row r="7" spans="2:18" ht="34.35" customHeight="1" x14ac:dyDescent="0.2">
      <c r="B7" s="1686"/>
      <c r="C7" s="1876"/>
      <c r="D7" s="1877" t="s">
        <v>334</v>
      </c>
      <c r="E7" s="1877"/>
      <c r="F7" s="1877"/>
      <c r="G7" s="1877"/>
      <c r="H7" s="1877" t="s">
        <v>406</v>
      </c>
      <c r="I7" s="1877"/>
      <c r="J7" s="1877"/>
      <c r="K7" s="1877"/>
      <c r="L7" s="1877" t="s">
        <v>407</v>
      </c>
      <c r="M7" s="1877"/>
      <c r="N7" s="1877"/>
      <c r="O7" s="1878"/>
      <c r="P7" s="40"/>
    </row>
    <row r="8" spans="2:18" ht="34.35" customHeight="1" x14ac:dyDescent="0.2">
      <c r="B8" s="1686"/>
      <c r="C8" s="1876"/>
      <c r="D8" s="1748"/>
      <c r="E8" s="1748"/>
      <c r="F8" s="1748"/>
      <c r="G8" s="1748"/>
      <c r="H8" s="1748"/>
      <c r="I8" s="1748"/>
      <c r="J8" s="1748"/>
      <c r="K8" s="1748"/>
      <c r="L8" s="1748"/>
      <c r="M8" s="1748"/>
      <c r="N8" s="1748"/>
      <c r="O8" s="1879"/>
      <c r="P8" s="40"/>
    </row>
    <row r="9" spans="2:18" ht="22.35" customHeight="1" x14ac:dyDescent="0.2">
      <c r="B9" s="1686"/>
      <c r="C9" s="1686"/>
      <c r="D9" s="1874" t="s">
        <v>0</v>
      </c>
      <c r="E9" s="1804"/>
      <c r="F9" s="1880" t="s">
        <v>59</v>
      </c>
      <c r="G9" s="1881" t="s">
        <v>116</v>
      </c>
      <c r="H9" s="1874" t="s">
        <v>0</v>
      </c>
      <c r="I9" s="1804"/>
      <c r="J9" s="1880" t="s">
        <v>59</v>
      </c>
      <c r="K9" s="1880" t="s">
        <v>116</v>
      </c>
      <c r="L9" s="1874" t="s">
        <v>0</v>
      </c>
      <c r="M9" s="1804"/>
      <c r="N9" s="1880" t="s">
        <v>59</v>
      </c>
      <c r="O9" s="1871" t="s">
        <v>116</v>
      </c>
      <c r="P9" s="40"/>
    </row>
    <row r="10" spans="2:18" ht="22.35" customHeight="1" x14ac:dyDescent="0.2">
      <c r="B10" s="1686"/>
      <c r="C10" s="1686"/>
      <c r="D10" s="1875"/>
      <c r="E10" s="1806"/>
      <c r="F10" s="1598"/>
      <c r="G10" s="1871"/>
      <c r="H10" s="1875"/>
      <c r="I10" s="1806"/>
      <c r="J10" s="1598"/>
      <c r="K10" s="1598"/>
      <c r="L10" s="1875"/>
      <c r="M10" s="1806"/>
      <c r="N10" s="1598"/>
      <c r="O10" s="1598"/>
      <c r="P10" s="40"/>
    </row>
    <row r="11" spans="2:18" ht="24" customHeight="1" x14ac:dyDescent="0.2">
      <c r="B11" s="1217">
        <v>2022</v>
      </c>
      <c r="C11" s="1217"/>
      <c r="D11" s="1704">
        <v>129.88999999999999</v>
      </c>
      <c r="E11" s="1298"/>
      <c r="F11" s="114">
        <v>29.891082425686875</v>
      </c>
      <c r="G11" s="44"/>
      <c r="H11" s="1704">
        <v>129.51666666666668</v>
      </c>
      <c r="I11" s="1298"/>
      <c r="J11" s="114">
        <v>29.515587370105266</v>
      </c>
      <c r="K11" s="44"/>
      <c r="L11" s="1704">
        <v>135.57499999999996</v>
      </c>
      <c r="M11" s="1298"/>
      <c r="N11" s="114">
        <v>35.57612980108162</v>
      </c>
      <c r="O11" s="116"/>
      <c r="P11" s="40"/>
      <c r="R11" s="835"/>
    </row>
    <row r="12" spans="2:18" ht="24" customHeight="1" x14ac:dyDescent="0.2">
      <c r="B12" s="1217">
        <v>2023</v>
      </c>
      <c r="C12" s="1217"/>
      <c r="D12" s="1704">
        <v>142.71833333333333</v>
      </c>
      <c r="E12" s="1298"/>
      <c r="F12" s="114">
        <v>9.8763055919111054</v>
      </c>
      <c r="G12" s="44"/>
      <c r="H12" s="1704">
        <v>141.82499999999999</v>
      </c>
      <c r="I12" s="1298"/>
      <c r="J12" s="114">
        <v>9.5032814309612412</v>
      </c>
      <c r="K12" s="44"/>
      <c r="L12" s="1704">
        <v>145.07</v>
      </c>
      <c r="M12" s="1298"/>
      <c r="N12" s="114">
        <v>7.0035035957957126</v>
      </c>
      <c r="O12" s="116"/>
      <c r="P12" s="40"/>
      <c r="R12" s="835"/>
    </row>
    <row r="13" spans="2:18" ht="24" customHeight="1" x14ac:dyDescent="0.2">
      <c r="B13" s="1217">
        <v>2024</v>
      </c>
      <c r="C13" s="1217"/>
      <c r="D13" s="1704">
        <v>149.50916666666669</v>
      </c>
      <c r="E13" s="1298"/>
      <c r="F13" s="114">
        <v>4.7582067242003534</v>
      </c>
      <c r="G13" s="44"/>
      <c r="H13" s="1704">
        <v>147.98916666666668</v>
      </c>
      <c r="I13" s="1298"/>
      <c r="J13" s="114">
        <v>4.3463188201422032</v>
      </c>
      <c r="K13" s="44"/>
      <c r="L13" s="1704">
        <v>151.82583333333332</v>
      </c>
      <c r="M13" s="1298"/>
      <c r="N13" s="114">
        <v>4.6569472208818796</v>
      </c>
      <c r="O13" s="116"/>
      <c r="P13" s="40"/>
      <c r="R13" s="835"/>
    </row>
    <row r="14" spans="2:18" ht="24" customHeight="1" x14ac:dyDescent="0.2">
      <c r="B14" s="50"/>
      <c r="C14" s="51"/>
      <c r="D14" s="1305"/>
      <c r="E14" s="1299"/>
      <c r="F14" s="116"/>
      <c r="G14" s="89"/>
      <c r="H14" s="1305"/>
      <c r="I14" s="1299"/>
      <c r="J14" s="116"/>
      <c r="K14" s="89"/>
      <c r="L14" s="1305"/>
      <c r="M14" s="1299"/>
      <c r="N14" s="116"/>
      <c r="O14" s="116"/>
      <c r="P14" s="40"/>
      <c r="R14" s="835"/>
    </row>
    <row r="15" spans="2:18" ht="24" customHeight="1" x14ac:dyDescent="0.2">
      <c r="B15" s="50" t="s">
        <v>989</v>
      </c>
      <c r="C15" s="51" t="s">
        <v>1003</v>
      </c>
      <c r="D15" s="1305">
        <v>145.59</v>
      </c>
      <c r="E15" s="1299"/>
      <c r="F15" s="116">
        <v>3.96315338474722</v>
      </c>
      <c r="G15" s="89">
        <v>3.96315338474722</v>
      </c>
      <c r="H15" s="1305">
        <v>144.72</v>
      </c>
      <c r="I15" s="1299"/>
      <c r="J15" s="116">
        <v>3.5637612709317201</v>
      </c>
      <c r="K15" s="89">
        <v>3.5637612709317201</v>
      </c>
      <c r="L15" s="1305">
        <v>148.91</v>
      </c>
      <c r="M15" s="1299"/>
      <c r="N15" s="116">
        <v>2.2452622905795083</v>
      </c>
      <c r="O15" s="116">
        <v>2.2452622905795083</v>
      </c>
      <c r="P15" s="40"/>
      <c r="R15" s="835"/>
    </row>
    <row r="16" spans="2:18" ht="24" customHeight="1" x14ac:dyDescent="0.2">
      <c r="B16" s="50" t="s">
        <v>991</v>
      </c>
      <c r="C16" s="51" t="s">
        <v>990</v>
      </c>
      <c r="D16" s="1305">
        <v>148.12</v>
      </c>
      <c r="E16" s="1299"/>
      <c r="F16" s="116">
        <v>4.9380092100602235</v>
      </c>
      <c r="G16" s="89">
        <v>4.4525054233792272</v>
      </c>
      <c r="H16" s="1305">
        <v>147.33000000000001</v>
      </c>
      <c r="I16" s="1299"/>
      <c r="J16" s="116">
        <v>4.4449170565716845</v>
      </c>
      <c r="K16" s="89">
        <v>4.0064102564102644</v>
      </c>
      <c r="L16" s="1305">
        <v>149.9</v>
      </c>
      <c r="M16" s="1299"/>
      <c r="N16" s="116">
        <v>1.7512897094759783</v>
      </c>
      <c r="O16" s="116">
        <v>1.9968596395412375</v>
      </c>
      <c r="P16" s="40"/>
      <c r="R16" s="835"/>
    </row>
    <row r="17" spans="2:18" ht="24" customHeight="1" x14ac:dyDescent="0.2">
      <c r="B17" s="50" t="s">
        <v>991</v>
      </c>
      <c r="C17" s="51" t="s">
        <v>992</v>
      </c>
      <c r="D17" s="1305">
        <v>150.80000000000001</v>
      </c>
      <c r="E17" s="1299"/>
      <c r="F17" s="116">
        <v>4.576976421636636</v>
      </c>
      <c r="G17" s="89">
        <v>4.4946989821105454</v>
      </c>
      <c r="H17" s="1305">
        <v>149.9</v>
      </c>
      <c r="I17" s="1299"/>
      <c r="J17" s="116">
        <v>3.8232442166505232</v>
      </c>
      <c r="K17" s="89">
        <v>3.944211863210878</v>
      </c>
      <c r="L17" s="1305">
        <v>151.29</v>
      </c>
      <c r="M17" s="1299"/>
      <c r="N17" s="116">
        <v>2.437538086532598</v>
      </c>
      <c r="O17" s="116">
        <v>2.14455917394758</v>
      </c>
      <c r="P17" s="40"/>
      <c r="R17" s="835"/>
    </row>
    <row r="18" spans="2:18" ht="24" customHeight="1" x14ac:dyDescent="0.2">
      <c r="B18" s="50" t="s">
        <v>991</v>
      </c>
      <c r="C18" s="51" t="s">
        <v>993</v>
      </c>
      <c r="D18" s="1305">
        <v>147.02000000000001</v>
      </c>
      <c r="E18" s="1299"/>
      <c r="F18" s="116">
        <v>3.1646901971791541</v>
      </c>
      <c r="G18" s="89">
        <v>4.1609438281387856</v>
      </c>
      <c r="H18" s="1305">
        <v>145.35</v>
      </c>
      <c r="I18" s="1299"/>
      <c r="J18" s="116">
        <v>2.2583368509919932</v>
      </c>
      <c r="K18" s="89">
        <v>3.5218218994571115</v>
      </c>
      <c r="L18" s="1305">
        <v>147</v>
      </c>
      <c r="M18" s="1299"/>
      <c r="N18" s="116">
        <v>1.5894955079474915</v>
      </c>
      <c r="O18" s="116">
        <v>2.007346032288404</v>
      </c>
      <c r="P18" s="40"/>
      <c r="R18" s="835"/>
    </row>
    <row r="19" spans="2:18" ht="24" customHeight="1" x14ac:dyDescent="0.2">
      <c r="B19" s="50" t="s">
        <v>991</v>
      </c>
      <c r="C19" s="51" t="s">
        <v>994</v>
      </c>
      <c r="D19" s="1305">
        <v>149.9</v>
      </c>
      <c r="E19" s="1299"/>
      <c r="F19" s="116">
        <v>3.4078366445916108</v>
      </c>
      <c r="G19" s="89">
        <v>4.0077995679376199</v>
      </c>
      <c r="H19" s="1305">
        <v>148.85</v>
      </c>
      <c r="I19" s="1299"/>
      <c r="J19" s="116">
        <v>3.038903502699708</v>
      </c>
      <c r="K19" s="89">
        <v>3.4238107280339491</v>
      </c>
      <c r="L19" s="1305">
        <v>153.63</v>
      </c>
      <c r="M19" s="1299"/>
      <c r="N19" s="116">
        <v>3.3084526931611791</v>
      </c>
      <c r="O19" s="116">
        <v>2.2709315314824563</v>
      </c>
      <c r="P19" s="40"/>
      <c r="R19" s="835"/>
    </row>
    <row r="20" spans="2:18" ht="24" customHeight="1" x14ac:dyDescent="0.2">
      <c r="B20" s="50" t="s">
        <v>991</v>
      </c>
      <c r="C20" s="51" t="s">
        <v>995</v>
      </c>
      <c r="D20" s="1305">
        <v>149.28</v>
      </c>
      <c r="E20" s="1299"/>
      <c r="F20" s="116">
        <v>5.8948712492019606</v>
      </c>
      <c r="G20" s="89">
        <v>4.3193609969197633</v>
      </c>
      <c r="H20" s="1305">
        <v>148.02000000000001</v>
      </c>
      <c r="I20" s="1299"/>
      <c r="J20" s="116">
        <v>5.7890222984562811</v>
      </c>
      <c r="K20" s="89">
        <v>3.812375249501021</v>
      </c>
      <c r="L20" s="1305">
        <v>152.05000000000001</v>
      </c>
      <c r="M20" s="1299"/>
      <c r="N20" s="116">
        <v>7.9057554467390601</v>
      </c>
      <c r="O20" s="116">
        <v>3.1783946878178648</v>
      </c>
      <c r="P20" s="40"/>
      <c r="R20" s="835"/>
    </row>
    <row r="21" spans="2:18" ht="24" customHeight="1" x14ac:dyDescent="0.2">
      <c r="B21" s="50" t="s">
        <v>991</v>
      </c>
      <c r="C21" s="51" t="s">
        <v>996</v>
      </c>
      <c r="D21" s="1305">
        <v>149.75</v>
      </c>
      <c r="E21" s="1299"/>
      <c r="F21" s="116">
        <v>5.2576087720531239</v>
      </c>
      <c r="G21" s="89">
        <v>4.4533681357293409</v>
      </c>
      <c r="H21" s="1305">
        <v>148.32</v>
      </c>
      <c r="I21" s="1299"/>
      <c r="J21" s="116">
        <v>5.4457557230200404</v>
      </c>
      <c r="K21" s="89">
        <v>4.0438953605546502</v>
      </c>
      <c r="L21" s="1305">
        <v>149.54</v>
      </c>
      <c r="M21" s="1299"/>
      <c r="N21" s="116">
        <v>4.8520544103211272</v>
      </c>
      <c r="O21" s="116">
        <v>3.4129659293035575</v>
      </c>
      <c r="P21" s="40"/>
      <c r="R21" s="835"/>
    </row>
    <row r="22" spans="2:18" ht="24" customHeight="1" x14ac:dyDescent="0.2">
      <c r="B22" s="50" t="s">
        <v>991</v>
      </c>
      <c r="C22" s="51" t="s">
        <v>997</v>
      </c>
      <c r="D22" s="1305">
        <v>150.56</v>
      </c>
      <c r="E22" s="1299"/>
      <c r="F22" s="116">
        <v>6.4630179606844917</v>
      </c>
      <c r="G22" s="89">
        <v>4.7032140094240171</v>
      </c>
      <c r="H22" s="1305">
        <v>148.9</v>
      </c>
      <c r="I22" s="1299"/>
      <c r="J22" s="116">
        <v>5.8355249129291353</v>
      </c>
      <c r="K22" s="89">
        <v>4.266360707824024</v>
      </c>
      <c r="L22" s="1305">
        <v>151.53</v>
      </c>
      <c r="M22" s="1299"/>
      <c r="N22" s="116">
        <v>6.7939953485094184</v>
      </c>
      <c r="O22" s="116">
        <v>3.8267154241556467</v>
      </c>
      <c r="P22" s="40"/>
      <c r="R22" s="835"/>
    </row>
    <row r="23" spans="2:18" ht="24" customHeight="1" x14ac:dyDescent="0.2">
      <c r="B23" s="50" t="s">
        <v>991</v>
      </c>
      <c r="C23" s="51" t="s">
        <v>998</v>
      </c>
      <c r="D23" s="1305">
        <v>150.77000000000001</v>
      </c>
      <c r="E23" s="1299"/>
      <c r="F23" s="116">
        <v>6.1835340516937842</v>
      </c>
      <c r="G23" s="89">
        <v>4.8674883353783782</v>
      </c>
      <c r="H23" s="1305">
        <v>148.75</v>
      </c>
      <c r="I23" s="1299"/>
      <c r="J23" s="116">
        <v>6.0606060606060552</v>
      </c>
      <c r="K23" s="89">
        <v>4.4639912039582397</v>
      </c>
      <c r="L23" s="1305">
        <v>154.49</v>
      </c>
      <c r="M23" s="1299"/>
      <c r="N23" s="116">
        <v>8.6351170803740995</v>
      </c>
      <c r="O23" s="116">
        <v>4.352034662630877</v>
      </c>
      <c r="P23" s="40"/>
      <c r="R23" s="835"/>
    </row>
    <row r="24" spans="2:18" ht="24" customHeight="1" x14ac:dyDescent="0.2">
      <c r="B24" s="50" t="s">
        <v>991</v>
      </c>
      <c r="C24" s="51" t="s">
        <v>999</v>
      </c>
      <c r="D24" s="1305">
        <v>149.71</v>
      </c>
      <c r="E24" s="1299"/>
      <c r="F24" s="116">
        <v>4.4439793497976776</v>
      </c>
      <c r="G24" s="89">
        <v>4.8248234177882487</v>
      </c>
      <c r="H24" s="1305">
        <v>147.59</v>
      </c>
      <c r="I24" s="1299"/>
      <c r="J24" s="116">
        <v>4.2081479912448039</v>
      </c>
      <c r="K24" s="89">
        <v>4.438382110775807</v>
      </c>
      <c r="L24" s="1305">
        <v>153.86000000000001</v>
      </c>
      <c r="M24" s="1299"/>
      <c r="N24" s="116">
        <v>5.8548331613347271</v>
      </c>
      <c r="O24" s="116">
        <v>4.5029854046881868</v>
      </c>
      <c r="P24" s="40"/>
      <c r="R24" s="835"/>
    </row>
    <row r="25" spans="2:18" ht="24" customHeight="1" x14ac:dyDescent="0.2">
      <c r="B25" s="50" t="s">
        <v>991</v>
      </c>
      <c r="C25" s="51" t="s">
        <v>1000</v>
      </c>
      <c r="D25" s="1305">
        <v>152.71</v>
      </c>
      <c r="E25" s="1299"/>
      <c r="F25" s="116">
        <v>5.5282979752608652</v>
      </c>
      <c r="G25" s="89">
        <v>4.8897649850723424</v>
      </c>
      <c r="H25" s="1305">
        <v>150.4</v>
      </c>
      <c r="I25" s="1299"/>
      <c r="J25" s="116">
        <v>5.2042529378847124</v>
      </c>
      <c r="K25" s="89">
        <v>4.5086623574193352</v>
      </c>
      <c r="L25" s="1305">
        <v>155.84</v>
      </c>
      <c r="M25" s="1299"/>
      <c r="N25" s="116">
        <v>7.6763628826090002</v>
      </c>
      <c r="O25" s="116">
        <v>4.7915213881402297</v>
      </c>
      <c r="P25" s="40"/>
      <c r="R25" s="835"/>
    </row>
    <row r="26" spans="2:18" ht="24" customHeight="1" x14ac:dyDescent="0.2">
      <c r="B26" s="50" t="s">
        <v>991</v>
      </c>
      <c r="C26" s="51" t="s">
        <v>1001</v>
      </c>
      <c r="D26" s="1305">
        <v>149.9</v>
      </c>
      <c r="E26" s="1299"/>
      <c r="F26" s="116">
        <v>3.3365503929408513</v>
      </c>
      <c r="G26" s="89">
        <v>4.7582067242003534</v>
      </c>
      <c r="H26" s="1305">
        <v>147.74</v>
      </c>
      <c r="I26" s="1299"/>
      <c r="J26" s="116">
        <v>2.5900979098673726</v>
      </c>
      <c r="K26" s="89">
        <v>4.3463188201422032</v>
      </c>
      <c r="L26" s="1305">
        <v>153.87</v>
      </c>
      <c r="M26" s="1299"/>
      <c r="N26" s="116">
        <v>3.2199637754075416</v>
      </c>
      <c r="O26" s="116">
        <v>4.6569472208818796</v>
      </c>
      <c r="P26" s="40"/>
      <c r="R26" s="835"/>
    </row>
    <row r="27" spans="2:18" ht="24" customHeight="1" x14ac:dyDescent="0.2">
      <c r="B27" s="50" t="s">
        <v>1002</v>
      </c>
      <c r="C27" s="51" t="s">
        <v>1003</v>
      </c>
      <c r="D27" s="1305">
        <v>156.28</v>
      </c>
      <c r="E27" s="1299"/>
      <c r="F27" s="116">
        <v>7.3425372621745977</v>
      </c>
      <c r="G27" s="89">
        <v>7.3425372621745977</v>
      </c>
      <c r="H27" s="1305">
        <v>153.94999999999999</v>
      </c>
      <c r="I27" s="1299"/>
      <c r="J27" s="116">
        <v>6.3778330569375319</v>
      </c>
      <c r="K27" s="89">
        <v>6.3778330569375319</v>
      </c>
      <c r="L27" s="1305">
        <v>158.41</v>
      </c>
      <c r="M27" s="1299"/>
      <c r="N27" s="116">
        <v>6.3796924316701364</v>
      </c>
      <c r="O27" s="116">
        <v>6.3796924316701364</v>
      </c>
      <c r="P27" s="40"/>
      <c r="R27" s="835"/>
    </row>
    <row r="28" spans="2:18" ht="24" customHeight="1" x14ac:dyDescent="0.2">
      <c r="B28" s="50" t="s">
        <v>991</v>
      </c>
      <c r="C28" s="51" t="s">
        <v>990</v>
      </c>
      <c r="D28" s="1305">
        <v>155.32</v>
      </c>
      <c r="E28" s="1299"/>
      <c r="F28" s="116">
        <v>4.8609235754793367</v>
      </c>
      <c r="G28" s="89">
        <v>6.0910421844676765</v>
      </c>
      <c r="H28" s="1305">
        <v>152.78</v>
      </c>
      <c r="I28" s="1299"/>
      <c r="J28" s="116">
        <v>3.699178714450535</v>
      </c>
      <c r="K28" s="89">
        <v>5.0265365519602812</v>
      </c>
      <c r="L28" s="1305">
        <v>158.11000000000001</v>
      </c>
      <c r="M28" s="1299"/>
      <c r="N28" s="116">
        <v>5.4769846564376223</v>
      </c>
      <c r="O28" s="116">
        <v>5.9268431444730707</v>
      </c>
      <c r="P28" s="40"/>
      <c r="R28" s="835"/>
    </row>
    <row r="29" spans="2:18" ht="24" customHeight="1" x14ac:dyDescent="0.2">
      <c r="B29" s="50" t="s">
        <v>991</v>
      </c>
      <c r="C29" s="51" t="s">
        <v>992</v>
      </c>
      <c r="D29" s="1305">
        <v>152.54</v>
      </c>
      <c r="E29" s="1299"/>
      <c r="F29" s="116">
        <v>1.1538461538461497</v>
      </c>
      <c r="G29" s="89">
        <v>4.4160986254527357</v>
      </c>
      <c r="H29" s="1305">
        <v>150.41</v>
      </c>
      <c r="I29" s="1299"/>
      <c r="J29" s="116">
        <v>0.34022681787857501</v>
      </c>
      <c r="K29" s="89">
        <v>3.4370403891842871</v>
      </c>
      <c r="L29" s="1305">
        <v>156.80000000000001</v>
      </c>
      <c r="M29" s="1299"/>
      <c r="N29" s="116">
        <v>3.642012029876418</v>
      </c>
      <c r="O29" s="116">
        <v>5.1588535880915387</v>
      </c>
      <c r="P29" s="40"/>
      <c r="R29" s="835"/>
    </row>
    <row r="30" spans="2:18" ht="24" customHeight="1" x14ac:dyDescent="0.2">
      <c r="B30" s="50" t="s">
        <v>991</v>
      </c>
      <c r="C30" s="51" t="s">
        <v>993</v>
      </c>
      <c r="D30" s="1305">
        <v>153.88999999999999</v>
      </c>
      <c r="E30" s="1299"/>
      <c r="F30" s="116">
        <v>4.6728336280777993</v>
      </c>
      <c r="G30" s="89">
        <v>4.4799080350954146</v>
      </c>
      <c r="H30" s="1305">
        <v>151.53</v>
      </c>
      <c r="I30" s="1299"/>
      <c r="J30" s="116">
        <v>4.2518059855521262</v>
      </c>
      <c r="K30" s="89">
        <v>3.6386855099608262</v>
      </c>
      <c r="L30" s="1305">
        <v>158.15</v>
      </c>
      <c r="M30" s="1299"/>
      <c r="N30" s="116">
        <v>7.5850340136054406</v>
      </c>
      <c r="O30" s="116">
        <v>5.7561547479484165</v>
      </c>
      <c r="P30" s="40"/>
      <c r="R30" s="835"/>
    </row>
    <row r="31" spans="2:18" ht="24" customHeight="1" x14ac:dyDescent="0.2">
      <c r="B31" s="50" t="s">
        <v>991</v>
      </c>
      <c r="C31" s="51" t="s">
        <v>994</v>
      </c>
      <c r="D31" s="1305">
        <v>155.63999999999999</v>
      </c>
      <c r="E31" s="1299"/>
      <c r="F31" s="116">
        <v>3.8292194796530898</v>
      </c>
      <c r="G31" s="89">
        <v>4.3483538567362867</v>
      </c>
      <c r="H31" s="1305">
        <v>152.63</v>
      </c>
      <c r="I31" s="1299"/>
      <c r="J31" s="116">
        <v>2.5394692643601058</v>
      </c>
      <c r="K31" s="89">
        <v>3.4164232832982311</v>
      </c>
      <c r="L31" s="1305">
        <v>160.94</v>
      </c>
      <c r="M31" s="1299"/>
      <c r="N31" s="116">
        <v>4.7581852502766475</v>
      </c>
      <c r="O31" s="116">
        <v>5.5519294553301624</v>
      </c>
      <c r="P31" s="40"/>
      <c r="R31" s="835"/>
    </row>
    <row r="32" spans="2:18" ht="24" customHeight="1" x14ac:dyDescent="0.2">
      <c r="B32" s="50" t="s">
        <v>991</v>
      </c>
      <c r="C32" s="51" t="s">
        <v>995</v>
      </c>
      <c r="D32" s="1305">
        <v>153.69</v>
      </c>
      <c r="E32" s="1299"/>
      <c r="F32" s="116">
        <v>2.9541800643086757</v>
      </c>
      <c r="G32" s="89">
        <v>4.1146950185806608</v>
      </c>
      <c r="H32" s="1305">
        <v>150.76</v>
      </c>
      <c r="I32" s="1299"/>
      <c r="J32" s="116">
        <v>1.8511012025401952</v>
      </c>
      <c r="K32" s="89">
        <v>3.1543707658029385</v>
      </c>
      <c r="L32" s="1305">
        <v>161.38999999999999</v>
      </c>
      <c r="M32" s="1299"/>
      <c r="N32" s="116">
        <v>6.1427162117724254</v>
      </c>
      <c r="O32" s="116">
        <v>5.6514322426283403</v>
      </c>
      <c r="P32" s="40"/>
      <c r="R32" s="835"/>
    </row>
    <row r="33" spans="2:15" ht="2.1" customHeight="1" x14ac:dyDescent="0.2">
      <c r="B33" s="405"/>
      <c r="C33" s="406"/>
      <c r="D33" s="1872"/>
      <c r="E33" s="1873"/>
      <c r="F33" s="407"/>
      <c r="G33" s="408"/>
      <c r="H33" s="1872"/>
      <c r="I33" s="1873"/>
      <c r="J33" s="407"/>
      <c r="K33" s="408"/>
      <c r="L33" s="1872"/>
      <c r="M33" s="1873"/>
      <c r="N33" s="407"/>
      <c r="O33" s="408"/>
    </row>
    <row r="34" spans="2:15" s="222" customFormat="1" ht="18" customHeight="1" x14ac:dyDescent="0.2">
      <c r="B34" s="221" t="s">
        <v>408</v>
      </c>
      <c r="C34" s="221"/>
    </row>
    <row r="35" spans="2:15" s="222" customFormat="1" ht="18" customHeight="1" x14ac:dyDescent="0.2">
      <c r="B35" s="221" t="s">
        <v>409</v>
      </c>
      <c r="C35" s="221"/>
    </row>
    <row r="36" spans="2:15" ht="24" customHeight="1" x14ac:dyDescent="0.2">
      <c r="B36" s="63"/>
      <c r="C36" s="63"/>
      <c r="D36" s="40"/>
      <c r="E36" s="40"/>
      <c r="F36" s="40"/>
      <c r="G36" s="40"/>
      <c r="H36" s="40"/>
      <c r="I36" s="40"/>
      <c r="J36" s="40"/>
      <c r="K36" s="41"/>
      <c r="L36" s="40"/>
      <c r="M36" s="40"/>
      <c r="N36" s="40"/>
      <c r="O36" s="41"/>
    </row>
    <row r="37" spans="2:15" ht="4.3499999999999996" customHeight="1" x14ac:dyDescent="0.2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2.1" customHeight="1" x14ac:dyDescent="0.2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2.1" customHeight="1" x14ac:dyDescent="0.2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" customHeight="1" x14ac:dyDescent="0.2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2.1" customHeight="1" x14ac:dyDescent="0.2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4.3499999999999996" customHeight="1" x14ac:dyDescent="0.2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2.1" customHeight="1" x14ac:dyDescent="0.2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2.1" customHeight="1" x14ac:dyDescent="0.2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2.1" customHeight="1" x14ac:dyDescent="0.2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2.1" customHeight="1" x14ac:dyDescent="0.2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2.1" customHeight="1" x14ac:dyDescent="0.2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6" customHeight="1" x14ac:dyDescent="0.2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6" customHeight="1" x14ac:dyDescent="0.2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6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6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6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6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6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4.3499999999999996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2.1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2.1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2.1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.1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4.3499999999999996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.1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.1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.1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2:18" ht="24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2:18" ht="18" customHeight="1" x14ac:dyDescent="0.25">
      <c r="B67" s="36" t="s">
        <v>410</v>
      </c>
      <c r="C67" s="37"/>
    </row>
    <row r="68" spans="2:18" ht="18" customHeight="1" x14ac:dyDescent="0.2">
      <c r="B68" s="112" t="s">
        <v>980</v>
      </c>
      <c r="C68" s="84"/>
    </row>
    <row r="69" spans="2:18" ht="34.35" customHeight="1" x14ac:dyDescent="0.2">
      <c r="B69" s="1686"/>
      <c r="C69" s="1876"/>
      <c r="D69" s="1877" t="s">
        <v>411</v>
      </c>
      <c r="E69" s="1877"/>
      <c r="F69" s="1877"/>
      <c r="G69" s="1877"/>
      <c r="H69" s="1877" t="s">
        <v>412</v>
      </c>
      <c r="I69" s="1877"/>
      <c r="J69" s="1877"/>
      <c r="K69" s="1877"/>
      <c r="L69" s="1877" t="s">
        <v>413</v>
      </c>
      <c r="M69" s="1877"/>
      <c r="N69" s="1877"/>
      <c r="O69" s="1878"/>
      <c r="P69" s="40"/>
    </row>
    <row r="70" spans="2:18" ht="34.35" customHeight="1" x14ac:dyDescent="0.2">
      <c r="B70" s="1686"/>
      <c r="C70" s="1876"/>
      <c r="D70" s="1882"/>
      <c r="E70" s="1882"/>
      <c r="F70" s="1882"/>
      <c r="G70" s="1882"/>
      <c r="H70" s="1748"/>
      <c r="I70" s="1748"/>
      <c r="J70" s="1748"/>
      <c r="K70" s="1748"/>
      <c r="L70" s="1748"/>
      <c r="M70" s="1748"/>
      <c r="N70" s="1748"/>
      <c r="O70" s="1879"/>
      <c r="P70" s="40"/>
    </row>
    <row r="71" spans="2:18" ht="22.35" customHeight="1" x14ac:dyDescent="0.2">
      <c r="B71" s="1686"/>
      <c r="C71" s="1686"/>
      <c r="D71" s="1754" t="s">
        <v>0</v>
      </c>
      <c r="E71" s="1754"/>
      <c r="F71" s="1754" t="s">
        <v>59</v>
      </c>
      <c r="G71" s="1754" t="s">
        <v>116</v>
      </c>
      <c r="H71" s="1754" t="s">
        <v>0</v>
      </c>
      <c r="I71" s="1754"/>
      <c r="J71" s="1754" t="s">
        <v>59</v>
      </c>
      <c r="K71" s="1754" t="s">
        <v>116</v>
      </c>
      <c r="L71" s="1754" t="s">
        <v>0</v>
      </c>
      <c r="M71" s="1754"/>
      <c r="N71" s="1754" t="s">
        <v>59</v>
      </c>
      <c r="O71" s="1754" t="s">
        <v>116</v>
      </c>
      <c r="P71" s="40"/>
    </row>
    <row r="72" spans="2:18" ht="22.35" customHeight="1" x14ac:dyDescent="0.2">
      <c r="B72" s="1686"/>
      <c r="C72" s="1686"/>
      <c r="D72" s="1871"/>
      <c r="E72" s="1871"/>
      <c r="F72" s="1871"/>
      <c r="G72" s="1871"/>
      <c r="H72" s="1871"/>
      <c r="I72" s="1871"/>
      <c r="J72" s="1871"/>
      <c r="K72" s="1871"/>
      <c r="L72" s="1871"/>
      <c r="M72" s="1871"/>
      <c r="N72" s="1871"/>
      <c r="O72" s="1871"/>
      <c r="P72" s="40"/>
      <c r="R72" s="40"/>
    </row>
    <row r="73" spans="2:18" ht="24" customHeight="1" x14ac:dyDescent="0.2">
      <c r="B73" s="1217">
        <v>2022</v>
      </c>
      <c r="C73" s="1217"/>
      <c r="D73" s="1704">
        <v>111.25749999999999</v>
      </c>
      <c r="E73" s="1298"/>
      <c r="F73" s="114">
        <v>11.257499999999986</v>
      </c>
      <c r="G73" s="44"/>
      <c r="H73" s="1704">
        <v>110.9375</v>
      </c>
      <c r="I73" s="1298"/>
      <c r="J73" s="114">
        <v>10.938424486870723</v>
      </c>
      <c r="K73" s="44"/>
      <c r="L73" s="1704">
        <v>128.77583333333334</v>
      </c>
      <c r="M73" s="1298"/>
      <c r="N73" s="114">
        <v>28.774760210331586</v>
      </c>
      <c r="O73" s="116"/>
      <c r="P73" s="40"/>
      <c r="R73" s="835"/>
    </row>
    <row r="74" spans="2:18" ht="24" customHeight="1" x14ac:dyDescent="0.2">
      <c r="B74" s="1217">
        <v>2023</v>
      </c>
      <c r="C74" s="1217"/>
      <c r="D74" s="1704">
        <v>117.15499999999999</v>
      </c>
      <c r="E74" s="1298"/>
      <c r="F74" s="114">
        <v>5.3007662404781719</v>
      </c>
      <c r="G74" s="44"/>
      <c r="H74" s="1704">
        <v>117.61416666666666</v>
      </c>
      <c r="I74" s="1298"/>
      <c r="J74" s="114">
        <v>6.018403755868551</v>
      </c>
      <c r="K74" s="44"/>
      <c r="L74" s="1704">
        <v>146.03</v>
      </c>
      <c r="M74" s="1298"/>
      <c r="N74" s="114">
        <v>13.398606104923939</v>
      </c>
      <c r="O74" s="114"/>
      <c r="P74" s="40"/>
      <c r="R74" s="835"/>
    </row>
    <row r="75" spans="2:18" ht="24" customHeight="1" x14ac:dyDescent="0.2">
      <c r="B75" s="1217">
        <v>2024</v>
      </c>
      <c r="C75" s="1217"/>
      <c r="D75" s="1704">
        <v>116.28583333333334</v>
      </c>
      <c r="E75" s="1298"/>
      <c r="F75" s="114">
        <v>-0.74189464100263836</v>
      </c>
      <c r="G75" s="44"/>
      <c r="H75" s="1704">
        <v>122.38166666666667</v>
      </c>
      <c r="I75" s="1298"/>
      <c r="J75" s="114">
        <v>4.0535082933603528</v>
      </c>
      <c r="K75" s="44"/>
      <c r="L75" s="1704">
        <v>156.83749999999998</v>
      </c>
      <c r="M75" s="1298"/>
      <c r="N75" s="114">
        <v>7.4008765322193915</v>
      </c>
      <c r="O75" s="114"/>
      <c r="P75" s="40"/>
      <c r="R75" s="835"/>
    </row>
    <row r="76" spans="2:18" ht="24" customHeight="1" x14ac:dyDescent="0.2">
      <c r="B76" s="50"/>
      <c r="C76" s="51"/>
      <c r="D76" s="1305"/>
      <c r="E76" s="1299"/>
      <c r="F76" s="116"/>
      <c r="G76" s="89"/>
      <c r="H76" s="1305"/>
      <c r="I76" s="1299"/>
      <c r="J76" s="116"/>
      <c r="K76" s="89"/>
      <c r="L76" s="1305"/>
      <c r="M76" s="1299"/>
      <c r="N76" s="116"/>
      <c r="O76" s="116"/>
      <c r="P76" s="40"/>
      <c r="R76" s="835"/>
    </row>
    <row r="77" spans="2:18" ht="24" customHeight="1" x14ac:dyDescent="0.2">
      <c r="B77" s="50" t="s">
        <v>989</v>
      </c>
      <c r="C77" s="51" t="s">
        <v>1003</v>
      </c>
      <c r="D77" s="1305">
        <v>113.99</v>
      </c>
      <c r="E77" s="1299"/>
      <c r="F77" s="116">
        <v>-1.3586015922464556</v>
      </c>
      <c r="G77" s="89">
        <v>-1.3586015922464556</v>
      </c>
      <c r="H77" s="1305">
        <v>120.84</v>
      </c>
      <c r="I77" s="1299"/>
      <c r="J77" s="116">
        <v>5.4910519423832405</v>
      </c>
      <c r="K77" s="89">
        <v>5.4910519423832405</v>
      </c>
      <c r="L77" s="1305">
        <v>150.57</v>
      </c>
      <c r="M77" s="1299"/>
      <c r="N77" s="116">
        <v>7.8195488721804374</v>
      </c>
      <c r="O77" s="116">
        <v>7.8195488721804374</v>
      </c>
      <c r="P77" s="40"/>
      <c r="R77" s="835"/>
    </row>
    <row r="78" spans="2:18" ht="24" customHeight="1" x14ac:dyDescent="0.2">
      <c r="B78" s="50" t="s">
        <v>991</v>
      </c>
      <c r="C78" s="51" t="s">
        <v>990</v>
      </c>
      <c r="D78" s="1305">
        <v>116.37</v>
      </c>
      <c r="E78" s="1299"/>
      <c r="F78" s="116">
        <v>-2.3495846270034426</v>
      </c>
      <c r="G78" s="89">
        <v>-1.8617134580155903</v>
      </c>
      <c r="H78" s="1305">
        <v>124.96</v>
      </c>
      <c r="I78" s="1299"/>
      <c r="J78" s="116">
        <v>11.313023338678052</v>
      </c>
      <c r="K78" s="89">
        <v>8.3726467086989054</v>
      </c>
      <c r="L78" s="1305">
        <v>155.16999999999999</v>
      </c>
      <c r="M78" s="1299"/>
      <c r="N78" s="116">
        <v>10.653925693503519</v>
      </c>
      <c r="O78" s="116">
        <v>9.239674146062594</v>
      </c>
      <c r="P78" s="40"/>
      <c r="R78" s="835"/>
    </row>
    <row r="79" spans="2:18" ht="24" customHeight="1" x14ac:dyDescent="0.2">
      <c r="B79" s="50" t="s">
        <v>991</v>
      </c>
      <c r="C79" s="51" t="s">
        <v>992</v>
      </c>
      <c r="D79" s="1305">
        <v>116.5</v>
      </c>
      <c r="E79" s="1299"/>
      <c r="F79" s="116">
        <v>-4.1783188024346103</v>
      </c>
      <c r="G79" s="89">
        <v>-2.6521848951755467</v>
      </c>
      <c r="H79" s="1305">
        <v>125.42</v>
      </c>
      <c r="I79" s="1299"/>
      <c r="J79" s="116">
        <v>6.3241776873516509</v>
      </c>
      <c r="K79" s="89">
        <v>7.6717811874583264</v>
      </c>
      <c r="L79" s="1305">
        <v>159.13</v>
      </c>
      <c r="M79" s="1299"/>
      <c r="N79" s="116">
        <v>7.8335705089110252</v>
      </c>
      <c r="O79" s="116">
        <v>8.7542402620189641</v>
      </c>
      <c r="P79" s="40"/>
      <c r="R79" s="835"/>
    </row>
    <row r="80" spans="2:18" ht="24" customHeight="1" x14ac:dyDescent="0.2">
      <c r="B80" s="50" t="s">
        <v>991</v>
      </c>
      <c r="C80" s="51" t="s">
        <v>993</v>
      </c>
      <c r="D80" s="1305">
        <v>113.57</v>
      </c>
      <c r="E80" s="1299"/>
      <c r="F80" s="116">
        <v>-3.0724588205172099</v>
      </c>
      <c r="G80" s="89">
        <v>-2.7561882233674062</v>
      </c>
      <c r="H80" s="1305">
        <v>121.6</v>
      </c>
      <c r="I80" s="1299"/>
      <c r="J80" s="116">
        <v>2.8938906752411508</v>
      </c>
      <c r="K80" s="89">
        <v>6.4521006588184493</v>
      </c>
      <c r="L80" s="1305">
        <v>158.51</v>
      </c>
      <c r="M80" s="1299"/>
      <c r="N80" s="116">
        <v>8.7248782495370047</v>
      </c>
      <c r="O80" s="116">
        <v>8.7467727304444853</v>
      </c>
      <c r="P80" s="40"/>
      <c r="R80" s="835"/>
    </row>
    <row r="81" spans="2:18" ht="24" customHeight="1" x14ac:dyDescent="0.2">
      <c r="B81" s="50" t="s">
        <v>991</v>
      </c>
      <c r="C81" s="51" t="s">
        <v>994</v>
      </c>
      <c r="D81" s="1305">
        <v>113.1</v>
      </c>
      <c r="E81" s="1299"/>
      <c r="F81" s="116">
        <v>-2.4495428670001762</v>
      </c>
      <c r="G81" s="89">
        <v>-2.6958705167792196</v>
      </c>
      <c r="H81" s="1305">
        <v>126.15</v>
      </c>
      <c r="I81" s="1299"/>
      <c r="J81" s="116">
        <v>-2.1410286246218213</v>
      </c>
      <c r="K81" s="89">
        <v>4.5804751123576626</v>
      </c>
      <c r="L81" s="1305">
        <v>158.81</v>
      </c>
      <c r="M81" s="1299"/>
      <c r="N81" s="116">
        <v>8.9306536799506286</v>
      </c>
      <c r="O81" s="116">
        <v>8.7840562980682435</v>
      </c>
      <c r="P81" s="40"/>
      <c r="R81" s="835"/>
    </row>
    <row r="82" spans="2:18" ht="24" customHeight="1" x14ac:dyDescent="0.2">
      <c r="B82" s="50" t="s">
        <v>991</v>
      </c>
      <c r="C82" s="51" t="s">
        <v>995</v>
      </c>
      <c r="D82" s="1305">
        <v>115.34</v>
      </c>
      <c r="E82" s="1299"/>
      <c r="F82" s="116">
        <v>0.33054975643702633</v>
      </c>
      <c r="G82" s="89">
        <v>-2.2019364547545495</v>
      </c>
      <c r="H82" s="1305">
        <v>125.08</v>
      </c>
      <c r="I82" s="1299"/>
      <c r="J82" s="116">
        <v>5.3748946925020968</v>
      </c>
      <c r="K82" s="89">
        <v>4.7131839675748743</v>
      </c>
      <c r="L82" s="1305">
        <v>158.13</v>
      </c>
      <c r="M82" s="1299"/>
      <c r="N82" s="116">
        <v>8.6804123711340164</v>
      </c>
      <c r="O82" s="116">
        <v>8.7666130729992187</v>
      </c>
      <c r="P82" s="40"/>
      <c r="R82" s="835"/>
    </row>
    <row r="83" spans="2:18" ht="24" customHeight="1" x14ac:dyDescent="0.2">
      <c r="B83" s="50" t="s">
        <v>991</v>
      </c>
      <c r="C83" s="51" t="s">
        <v>996</v>
      </c>
      <c r="D83" s="1305">
        <v>117.36</v>
      </c>
      <c r="E83" s="1299"/>
      <c r="F83" s="116">
        <v>0.13651877133105117</v>
      </c>
      <c r="G83" s="89">
        <v>-1.8683512256871038</v>
      </c>
      <c r="H83" s="1305">
        <v>128.12</v>
      </c>
      <c r="I83" s="1299"/>
      <c r="J83" s="116">
        <v>9.2428376534788637</v>
      </c>
      <c r="K83" s="89">
        <v>5.354899497487442</v>
      </c>
      <c r="L83" s="1305">
        <v>156.93</v>
      </c>
      <c r="M83" s="1299"/>
      <c r="N83" s="116">
        <v>7.0682950126219612</v>
      </c>
      <c r="O83" s="116">
        <v>8.5204233013549633</v>
      </c>
      <c r="P83" s="40"/>
      <c r="R83" s="835"/>
    </row>
    <row r="84" spans="2:18" ht="24" customHeight="1" x14ac:dyDescent="0.2">
      <c r="B84" s="50" t="s">
        <v>991</v>
      </c>
      <c r="C84" s="51" t="s">
        <v>997</v>
      </c>
      <c r="D84" s="1305">
        <v>116.24</v>
      </c>
      <c r="E84" s="1299"/>
      <c r="F84" s="116">
        <v>-1.7496407742371822</v>
      </c>
      <c r="G84" s="89">
        <v>-1.8534083775761045</v>
      </c>
      <c r="H84" s="1305">
        <v>130.65</v>
      </c>
      <c r="I84" s="1299"/>
      <c r="J84" s="116">
        <v>12.435456110154908</v>
      </c>
      <c r="K84" s="89">
        <v>6.2264310834286629</v>
      </c>
      <c r="L84" s="1305">
        <v>154.99</v>
      </c>
      <c r="M84" s="1299"/>
      <c r="N84" s="116">
        <v>5.0708426547352747</v>
      </c>
      <c r="O84" s="116">
        <v>8.0812352733016457</v>
      </c>
      <c r="P84" s="40"/>
      <c r="R84" s="835"/>
    </row>
    <row r="85" spans="2:18" ht="24" customHeight="1" x14ac:dyDescent="0.2">
      <c r="B85" s="50" t="s">
        <v>991</v>
      </c>
      <c r="C85" s="51" t="s">
        <v>998</v>
      </c>
      <c r="D85" s="1305">
        <v>121.45</v>
      </c>
      <c r="E85" s="1299"/>
      <c r="F85" s="116">
        <v>3.7236313946536814</v>
      </c>
      <c r="G85" s="89">
        <v>-1.2355957539404661</v>
      </c>
      <c r="H85" s="1305">
        <v>114.78</v>
      </c>
      <c r="I85" s="1299"/>
      <c r="J85" s="116">
        <v>-1.4002233485095772</v>
      </c>
      <c r="K85" s="89">
        <v>5.3892215568862367</v>
      </c>
      <c r="L85" s="1305">
        <v>156.38</v>
      </c>
      <c r="M85" s="1299"/>
      <c r="N85" s="116">
        <v>8.2064766122335939</v>
      </c>
      <c r="O85" s="116">
        <v>8.0951248148688251</v>
      </c>
      <c r="P85" s="40"/>
      <c r="R85" s="835"/>
    </row>
    <row r="86" spans="2:18" ht="24" customHeight="1" x14ac:dyDescent="0.2">
      <c r="B86" s="50" t="s">
        <v>991</v>
      </c>
      <c r="C86" s="51" t="s">
        <v>999</v>
      </c>
      <c r="D86" s="1305">
        <v>116.38</v>
      </c>
      <c r="E86" s="1299"/>
      <c r="F86" s="116">
        <v>-1.2389680923285851</v>
      </c>
      <c r="G86" s="89">
        <v>-1.2359340154236231</v>
      </c>
      <c r="H86" s="1305">
        <v>117</v>
      </c>
      <c r="I86" s="1299"/>
      <c r="J86" s="116">
        <v>0.8099259003963466</v>
      </c>
      <c r="K86" s="89">
        <v>4.9374845942661061</v>
      </c>
      <c r="L86" s="1305">
        <v>154.59</v>
      </c>
      <c r="M86" s="1299"/>
      <c r="N86" s="116">
        <v>5.9561343385880816</v>
      </c>
      <c r="O86" s="116">
        <v>7.8797540423593659</v>
      </c>
      <c r="P86" s="40"/>
      <c r="R86" s="835"/>
    </row>
    <row r="87" spans="2:18" ht="24" customHeight="1" x14ac:dyDescent="0.2">
      <c r="B87" s="50" t="s">
        <v>991</v>
      </c>
      <c r="C87" s="51" t="s">
        <v>1000</v>
      </c>
      <c r="D87" s="1305">
        <v>119.29</v>
      </c>
      <c r="E87" s="1299"/>
      <c r="F87" s="116">
        <v>2.3509223509223576</v>
      </c>
      <c r="G87" s="89">
        <v>-0.91220951392705363</v>
      </c>
      <c r="H87" s="1305">
        <v>120.93</v>
      </c>
      <c r="I87" s="1299"/>
      <c r="J87" s="116">
        <v>0.28194709345716884</v>
      </c>
      <c r="K87" s="89">
        <v>4.5046642510215396</v>
      </c>
      <c r="L87" s="1305">
        <v>158.76</v>
      </c>
      <c r="M87" s="1299"/>
      <c r="N87" s="116">
        <v>6.5074466657721652</v>
      </c>
      <c r="O87" s="116">
        <v>7.7517536559267519</v>
      </c>
      <c r="P87" s="40"/>
      <c r="R87" s="835"/>
    </row>
    <row r="88" spans="2:18" ht="24" customHeight="1" x14ac:dyDescent="0.2">
      <c r="B88" s="50" t="s">
        <v>991</v>
      </c>
      <c r="C88" s="51" t="s">
        <v>1001</v>
      </c>
      <c r="D88" s="1305">
        <v>115.84</v>
      </c>
      <c r="E88" s="1299"/>
      <c r="F88" s="116">
        <v>1.1791422831688436</v>
      </c>
      <c r="G88" s="89">
        <v>-0.74189464100264946</v>
      </c>
      <c r="H88" s="1305">
        <v>113.05</v>
      </c>
      <c r="I88" s="1299"/>
      <c r="J88" s="116">
        <v>-1.0676468014351959</v>
      </c>
      <c r="K88" s="89">
        <v>4.053508293360375</v>
      </c>
      <c r="L88" s="1305">
        <v>160.08000000000001</v>
      </c>
      <c r="M88" s="1299"/>
      <c r="N88" s="116">
        <v>3.7661243274778045</v>
      </c>
      <c r="O88" s="116">
        <v>7.4008765322193915</v>
      </c>
      <c r="P88" s="40"/>
      <c r="R88" s="835"/>
    </row>
    <row r="89" spans="2:18" ht="24" customHeight="1" x14ac:dyDescent="0.2">
      <c r="B89" s="50" t="s">
        <v>1002</v>
      </c>
      <c r="C89" s="51" t="s">
        <v>1003</v>
      </c>
      <c r="D89" s="1305">
        <v>120.5</v>
      </c>
      <c r="E89" s="1299"/>
      <c r="F89" s="116">
        <v>5.7110272830950048</v>
      </c>
      <c r="G89" s="89">
        <v>5.7110272830950048</v>
      </c>
      <c r="H89" s="1305">
        <v>127.16</v>
      </c>
      <c r="I89" s="1299"/>
      <c r="J89" s="116">
        <v>5.2300562727573663</v>
      </c>
      <c r="K89" s="89">
        <v>5.2300562727573663</v>
      </c>
      <c r="L89" s="1305">
        <v>161.65</v>
      </c>
      <c r="M89" s="1299"/>
      <c r="N89" s="116">
        <v>7.3587035930132272</v>
      </c>
      <c r="O89" s="116">
        <v>7.3587035930132272</v>
      </c>
      <c r="P89" s="40"/>
      <c r="R89" s="835"/>
    </row>
    <row r="90" spans="2:18" ht="24" customHeight="1" x14ac:dyDescent="0.2">
      <c r="B90" s="50" t="s">
        <v>991</v>
      </c>
      <c r="C90" s="51" t="s">
        <v>990</v>
      </c>
      <c r="D90" s="1305">
        <v>117.36</v>
      </c>
      <c r="E90" s="1299"/>
      <c r="F90" s="116">
        <v>0.85073472544470174</v>
      </c>
      <c r="G90" s="89">
        <v>3.2557735718006686</v>
      </c>
      <c r="H90" s="1305">
        <v>127.29</v>
      </c>
      <c r="I90" s="1299"/>
      <c r="J90" s="116">
        <v>1.8645966709347039</v>
      </c>
      <c r="K90" s="89">
        <v>3.5191212367778668</v>
      </c>
      <c r="L90" s="1305">
        <v>163.13</v>
      </c>
      <c r="M90" s="1299"/>
      <c r="N90" s="116">
        <v>5.1298575755623022</v>
      </c>
      <c r="O90" s="116">
        <v>6.2275135736246323</v>
      </c>
      <c r="P90" s="40"/>
      <c r="R90" s="835"/>
    </row>
    <row r="91" spans="2:18" ht="24" customHeight="1" x14ac:dyDescent="0.2">
      <c r="B91" s="50" t="s">
        <v>991</v>
      </c>
      <c r="C91" s="51" t="s">
        <v>992</v>
      </c>
      <c r="D91" s="1305">
        <v>116.1</v>
      </c>
      <c r="E91" s="1299"/>
      <c r="F91" s="116">
        <v>-0.34334763948498104</v>
      </c>
      <c r="G91" s="89">
        <v>2.0469353629706477</v>
      </c>
      <c r="H91" s="1305">
        <v>118.68</v>
      </c>
      <c r="I91" s="1299"/>
      <c r="J91" s="116">
        <v>-5.3739435496730987</v>
      </c>
      <c r="K91" s="89">
        <v>0.51451969182694235</v>
      </c>
      <c r="L91" s="1305">
        <v>162.94</v>
      </c>
      <c r="M91" s="1299"/>
      <c r="N91" s="116">
        <v>2.3942688368000953</v>
      </c>
      <c r="O91" s="116">
        <v>4.9153526792436564</v>
      </c>
      <c r="P91" s="40"/>
      <c r="R91" s="835"/>
    </row>
    <row r="92" spans="2:18" ht="24" customHeight="1" x14ac:dyDescent="0.2">
      <c r="B92" s="50" t="s">
        <v>991</v>
      </c>
      <c r="C92" s="51" t="s">
        <v>993</v>
      </c>
      <c r="D92" s="1305">
        <v>117.79</v>
      </c>
      <c r="E92" s="1299"/>
      <c r="F92" s="116">
        <v>3.7157700096856594</v>
      </c>
      <c r="G92" s="89">
        <v>2.4585713354907446</v>
      </c>
      <c r="H92" s="1305">
        <v>120.8</v>
      </c>
      <c r="I92" s="1299"/>
      <c r="J92" s="116">
        <v>-0.65789473684210176</v>
      </c>
      <c r="K92" s="89">
        <v>0.22523436548840259</v>
      </c>
      <c r="L92" s="1305">
        <v>161.25</v>
      </c>
      <c r="M92" s="1299"/>
      <c r="N92" s="116">
        <v>1.7285975648224206</v>
      </c>
      <c r="O92" s="116">
        <v>4.1050402643652451</v>
      </c>
      <c r="P92" s="40"/>
      <c r="R92" s="835"/>
    </row>
    <row r="93" spans="2:18" ht="24" customHeight="1" x14ac:dyDescent="0.2">
      <c r="B93" s="50" t="s">
        <v>991</v>
      </c>
      <c r="C93" s="51" t="s">
        <v>994</v>
      </c>
      <c r="D93" s="1305">
        <v>115.48</v>
      </c>
      <c r="E93" s="1299"/>
      <c r="F93" s="116">
        <v>2.1043324491600401</v>
      </c>
      <c r="G93" s="89">
        <v>2.3887154987533465</v>
      </c>
      <c r="H93" s="1305">
        <v>123.13</v>
      </c>
      <c r="I93" s="1299"/>
      <c r="J93" s="116">
        <v>-2.393975426080075</v>
      </c>
      <c r="K93" s="89">
        <v>-0.30857715236604077</v>
      </c>
      <c r="L93" s="1305">
        <v>160.80000000000001</v>
      </c>
      <c r="M93" s="1299"/>
      <c r="N93" s="116">
        <v>1.2530697059379259</v>
      </c>
      <c r="O93" s="116">
        <v>3.5259975197841964</v>
      </c>
      <c r="P93" s="40"/>
      <c r="R93" s="835"/>
    </row>
    <row r="94" spans="2:18" ht="24" customHeight="1" x14ac:dyDescent="0.2">
      <c r="B94" s="50" t="s">
        <v>991</v>
      </c>
      <c r="C94" s="51" t="s">
        <v>995</v>
      </c>
      <c r="D94" s="1305">
        <v>112.02</v>
      </c>
      <c r="E94" s="1299"/>
      <c r="F94" s="116">
        <v>-2.8784463325819409</v>
      </c>
      <c r="G94" s="89">
        <v>1.5068155094575264</v>
      </c>
      <c r="H94" s="1305">
        <v>117.54</v>
      </c>
      <c r="I94" s="1299"/>
      <c r="J94" s="116">
        <v>-6.0281419891269561</v>
      </c>
      <c r="K94" s="89">
        <v>-1.2700759357570313</v>
      </c>
      <c r="L94" s="1305">
        <v>162.19999999999999</v>
      </c>
      <c r="M94" s="1299"/>
      <c r="N94" s="116">
        <v>2.5738316574969833</v>
      </c>
      <c r="O94" s="116">
        <v>3.3658754466564522</v>
      </c>
      <c r="P94" s="40"/>
      <c r="R94" s="835"/>
    </row>
    <row r="95" spans="2:18" ht="2.1" customHeight="1" x14ac:dyDescent="0.2">
      <c r="B95" s="405"/>
      <c r="C95" s="409"/>
      <c r="D95" s="1883"/>
      <c r="E95" s="1873"/>
      <c r="F95" s="1873"/>
      <c r="G95" s="1873"/>
      <c r="H95" s="1738"/>
      <c r="I95" s="1738"/>
      <c r="J95" s="1738"/>
      <c r="K95" s="1738"/>
      <c r="L95" s="1884"/>
      <c r="M95" s="1884"/>
      <c r="N95" s="1884"/>
      <c r="O95" s="1885"/>
      <c r="P95" s="40"/>
      <c r="Q95" s="40"/>
      <c r="R95" s="40"/>
    </row>
    <row r="96" spans="2:18" s="222" customFormat="1" ht="18" customHeight="1" x14ac:dyDescent="0.2">
      <c r="B96" s="221" t="s">
        <v>408</v>
      </c>
      <c r="C96" s="221"/>
    </row>
    <row r="97" spans="2:15" ht="18" customHeight="1" x14ac:dyDescent="0.2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3499999999999996" customHeight="1" x14ac:dyDescent="0.2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</row>
    <row r="101" spans="2:15" ht="18" customHeight="1" x14ac:dyDescent="0.3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O101" s="127" t="s">
        <v>948</v>
      </c>
    </row>
    <row r="102" spans="2:15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18" customHeight="1" x14ac:dyDescent="0.2">
      <c r="B105" s="459"/>
      <c r="C105" s="459"/>
      <c r="D105" s="1255"/>
      <c r="E105" s="1255"/>
      <c r="F105" s="51"/>
      <c r="G105" s="51"/>
      <c r="H105" s="1255"/>
      <c r="I105" s="1255"/>
      <c r="J105" s="51"/>
      <c r="K105" s="51"/>
      <c r="L105" s="1255"/>
      <c r="M105" s="1255"/>
      <c r="N105" s="51"/>
      <c r="O105" s="51"/>
    </row>
    <row r="106" spans="2:15" s="468" customFormat="1" ht="18" customHeight="1" x14ac:dyDescent="0.2">
      <c r="B106" s="459"/>
      <c r="C106" s="459"/>
      <c r="D106" s="1255"/>
      <c r="E106" s="1255"/>
      <c r="F106" s="51"/>
      <c r="G106" s="51"/>
      <c r="H106" s="1255"/>
      <c r="I106" s="1255"/>
      <c r="J106" s="51"/>
      <c r="K106" s="51"/>
      <c r="L106" s="1255"/>
      <c r="M106" s="1255"/>
      <c r="N106" s="51"/>
      <c r="O106" s="51"/>
    </row>
    <row r="107" spans="2:15" s="468" customFormat="1" ht="18" customHeight="1" x14ac:dyDescent="0.2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</row>
    <row r="108" spans="2:15" s="468" customFormat="1" ht="18" customHeight="1" x14ac:dyDescent="0.2">
      <c r="B108" s="459"/>
      <c r="C108" s="459"/>
      <c r="D108" s="1255"/>
      <c r="E108" s="1255"/>
      <c r="F108" s="51"/>
      <c r="G108" s="51"/>
      <c r="H108" s="1255"/>
      <c r="I108" s="1255"/>
      <c r="J108" s="51"/>
      <c r="K108" s="51"/>
      <c r="L108" s="1255"/>
      <c r="M108" s="1255"/>
      <c r="N108" s="51"/>
      <c r="O108" s="51"/>
    </row>
    <row r="109" spans="2:15" s="468" customFormat="1" ht="18" customHeight="1" x14ac:dyDescent="0.2">
      <c r="B109" s="459"/>
      <c r="C109" s="459"/>
      <c r="D109" s="1255"/>
      <c r="E109" s="1255"/>
      <c r="F109" s="51"/>
      <c r="G109" s="51"/>
      <c r="H109" s="1255"/>
      <c r="I109" s="1255"/>
      <c r="J109" s="51"/>
      <c r="K109" s="51"/>
      <c r="L109" s="1255"/>
      <c r="M109" s="1255"/>
      <c r="N109" s="51"/>
      <c r="O109" s="51"/>
    </row>
    <row r="110" spans="2:15" s="468" customFormat="1" ht="18" customHeight="1" x14ac:dyDescent="0.2">
      <c r="B110" s="459"/>
      <c r="C110" s="459"/>
      <c r="D110" s="459"/>
      <c r="E110" s="459"/>
      <c r="F110" s="459"/>
      <c r="G110" s="459"/>
      <c r="H110" s="459"/>
      <c r="I110" s="459"/>
      <c r="J110" s="459"/>
      <c r="K110" s="459"/>
      <c r="L110" s="459"/>
      <c r="M110" s="459"/>
      <c r="N110" s="459"/>
      <c r="O110" s="459"/>
    </row>
    <row r="111" spans="2:15" ht="18" customHeight="1" x14ac:dyDescent="0.2">
      <c r="B111" s="40"/>
      <c r="C111" s="40"/>
      <c r="D111" s="40"/>
      <c r="E111" s="40"/>
      <c r="F111" s="40"/>
      <c r="G111" s="40"/>
      <c r="H111" s="40"/>
      <c r="I111" s="40"/>
      <c r="J111" s="40"/>
      <c r="K111" s="40"/>
      <c r="L111" s="40"/>
      <c r="M111" s="40"/>
      <c r="N111" s="40"/>
      <c r="O111" s="40"/>
    </row>
    <row r="112" spans="2:15" ht="18" customHeight="1" x14ac:dyDescent="0.2">
      <c r="B112" s="40"/>
      <c r="C112" s="40"/>
      <c r="D112" s="1217"/>
      <c r="E112" s="1217"/>
      <c r="F112" s="868"/>
      <c r="G112" s="868"/>
      <c r="H112" s="1217"/>
      <c r="I112" s="1217"/>
      <c r="J112" s="868"/>
      <c r="K112" s="868"/>
      <c r="L112" s="1217"/>
      <c r="M112" s="1217"/>
      <c r="N112" s="868"/>
      <c r="O112" s="868"/>
    </row>
    <row r="113" spans="4:13" ht="18" customHeight="1" x14ac:dyDescent="0.2">
      <c r="D113" s="1255"/>
      <c r="E113" s="1255"/>
      <c r="F113" s="51"/>
      <c r="G113" s="51"/>
      <c r="H113" s="1255"/>
      <c r="I113" s="1255"/>
      <c r="J113" s="51"/>
      <c r="K113" s="51"/>
      <c r="L113" s="1255"/>
      <c r="M113" s="1255"/>
    </row>
    <row r="114" spans="4:13" ht="18" customHeight="1" x14ac:dyDescent="0.2">
      <c r="D114" s="51"/>
      <c r="E114" s="51"/>
      <c r="F114" s="51"/>
      <c r="G114" s="51"/>
      <c r="H114" s="51"/>
      <c r="I114" s="51"/>
      <c r="J114" s="51"/>
      <c r="K114" s="51"/>
      <c r="L114" s="51"/>
      <c r="M114" s="51"/>
    </row>
    <row r="115" spans="4:13" ht="18" customHeight="1" x14ac:dyDescent="0.2">
      <c r="D115" s="1217"/>
      <c r="E115" s="1217"/>
      <c r="F115" s="868"/>
      <c r="G115" s="868"/>
      <c r="H115" s="1217"/>
      <c r="I115" s="1217"/>
      <c r="J115" s="868"/>
      <c r="K115" s="868"/>
      <c r="L115" s="1217"/>
      <c r="M115" s="1217"/>
    </row>
    <row r="116" spans="4:13" ht="18" customHeight="1" x14ac:dyDescent="0.2">
      <c r="D116" s="1255"/>
      <c r="E116" s="1255"/>
      <c r="F116" s="51"/>
      <c r="G116" s="51"/>
      <c r="H116" s="1255"/>
      <c r="I116" s="1255"/>
      <c r="J116" s="51"/>
      <c r="K116" s="51"/>
      <c r="L116" s="1255"/>
      <c r="M116" s="1255"/>
    </row>
  </sheetData>
  <mergeCells count="195">
    <mergeCell ref="B13:C13"/>
    <mergeCell ref="D13:E13"/>
    <mergeCell ref="H13:I13"/>
    <mergeCell ref="L13:M13"/>
    <mergeCell ref="D94:E94"/>
    <mergeCell ref="H94:I94"/>
    <mergeCell ref="L94:M94"/>
    <mergeCell ref="B75:C75"/>
    <mergeCell ref="D75:E75"/>
    <mergeCell ref="H75:I75"/>
    <mergeCell ref="L75:M75"/>
    <mergeCell ref="H91:I91"/>
    <mergeCell ref="L91:M91"/>
    <mergeCell ref="H90:I90"/>
    <mergeCell ref="L90:M90"/>
    <mergeCell ref="L81:M81"/>
    <mergeCell ref="D85:E85"/>
    <mergeCell ref="D89:E89"/>
    <mergeCell ref="H89:I89"/>
    <mergeCell ref="L89:M89"/>
    <mergeCell ref="D88:E88"/>
    <mergeCell ref="H88:I88"/>
    <mergeCell ref="D32:E32"/>
    <mergeCell ref="L77:M77"/>
    <mergeCell ref="D95:G95"/>
    <mergeCell ref="H95:K95"/>
    <mergeCell ref="L95:O95"/>
    <mergeCell ref="D79:E79"/>
    <mergeCell ref="H79:I79"/>
    <mergeCell ref="L79:M79"/>
    <mergeCell ref="D80:E80"/>
    <mergeCell ref="H80:I80"/>
    <mergeCell ref="L80:M80"/>
    <mergeCell ref="D83:E83"/>
    <mergeCell ref="H83:I83"/>
    <mergeCell ref="L83:M83"/>
    <mergeCell ref="D84:E84"/>
    <mergeCell ref="H84:I84"/>
    <mergeCell ref="L84:M84"/>
    <mergeCell ref="D82:E82"/>
    <mergeCell ref="H82:I82"/>
    <mergeCell ref="L82:M82"/>
    <mergeCell ref="D81:E81"/>
    <mergeCell ref="D90:E90"/>
    <mergeCell ref="D92:E92"/>
    <mergeCell ref="H92:I92"/>
    <mergeCell ref="L92:M92"/>
    <mergeCell ref="D91:E91"/>
    <mergeCell ref="D78:E78"/>
    <mergeCell ref="N71:N72"/>
    <mergeCell ref="D87:E87"/>
    <mergeCell ref="H85:I85"/>
    <mergeCell ref="L85:M85"/>
    <mergeCell ref="L74:M74"/>
    <mergeCell ref="D77:E77"/>
    <mergeCell ref="H78:I78"/>
    <mergeCell ref="L78:M78"/>
    <mergeCell ref="H77:I77"/>
    <mergeCell ref="H73:I73"/>
    <mergeCell ref="L73:M73"/>
    <mergeCell ref="L88:M88"/>
    <mergeCell ref="H87:I87"/>
    <mergeCell ref="L87:M87"/>
    <mergeCell ref="H32:I32"/>
    <mergeCell ref="L32:M32"/>
    <mergeCell ref="B74:C74"/>
    <mergeCell ref="D74:E74"/>
    <mergeCell ref="H74:I74"/>
    <mergeCell ref="O71:O72"/>
    <mergeCell ref="B69:C72"/>
    <mergeCell ref="D69:G70"/>
    <mergeCell ref="H69:K70"/>
    <mergeCell ref="L69:O70"/>
    <mergeCell ref="D71:E72"/>
    <mergeCell ref="F71:F72"/>
    <mergeCell ref="G71:G72"/>
    <mergeCell ref="H71:I72"/>
    <mergeCell ref="J71:J72"/>
    <mergeCell ref="K71:K72"/>
    <mergeCell ref="B73:C73"/>
    <mergeCell ref="D73:E73"/>
    <mergeCell ref="H33:I33"/>
    <mergeCell ref="L33:M33"/>
    <mergeCell ref="H81:I81"/>
    <mergeCell ref="D17:E17"/>
    <mergeCell ref="H17:I17"/>
    <mergeCell ref="L17:M17"/>
    <mergeCell ref="D18:E18"/>
    <mergeCell ref="H18:I18"/>
    <mergeCell ref="L18:M18"/>
    <mergeCell ref="D20:E20"/>
    <mergeCell ref="H20:I20"/>
    <mergeCell ref="L20:M20"/>
    <mergeCell ref="H22:I22"/>
    <mergeCell ref="L22:M22"/>
    <mergeCell ref="D23:E23"/>
    <mergeCell ref="D29:E29"/>
    <mergeCell ref="H27:I27"/>
    <mergeCell ref="H29:I29"/>
    <mergeCell ref="L29:M29"/>
    <mergeCell ref="H23:I23"/>
    <mergeCell ref="L23:M23"/>
    <mergeCell ref="B11:C11"/>
    <mergeCell ref="D11:E11"/>
    <mergeCell ref="H11:I11"/>
    <mergeCell ref="L11:M11"/>
    <mergeCell ref="B12:C12"/>
    <mergeCell ref="L9:M10"/>
    <mergeCell ref="B7:C10"/>
    <mergeCell ref="D7:G8"/>
    <mergeCell ref="H7:K8"/>
    <mergeCell ref="L7:O8"/>
    <mergeCell ref="D9:E10"/>
    <mergeCell ref="F9:F10"/>
    <mergeCell ref="G9:G10"/>
    <mergeCell ref="H9:I10"/>
    <mergeCell ref="J9:J10"/>
    <mergeCell ref="K9:K10"/>
    <mergeCell ref="N9:N10"/>
    <mergeCell ref="O9:O10"/>
    <mergeCell ref="D12:E12"/>
    <mergeCell ref="H12:I12"/>
    <mergeCell ref="L12:M12"/>
    <mergeCell ref="H31:I31"/>
    <mergeCell ref="L31:M31"/>
    <mergeCell ref="H19:I19"/>
    <mergeCell ref="L19:M19"/>
    <mergeCell ref="D33:E33"/>
    <mergeCell ref="D93:E93"/>
    <mergeCell ref="H93:I93"/>
    <mergeCell ref="L93:M93"/>
    <mergeCell ref="L14:M14"/>
    <mergeCell ref="D16:E16"/>
    <mergeCell ref="H16:I16"/>
    <mergeCell ref="L16:M16"/>
    <mergeCell ref="D15:E15"/>
    <mergeCell ref="H15:I15"/>
    <mergeCell ref="L15:M15"/>
    <mergeCell ref="D14:E14"/>
    <mergeCell ref="H14:I14"/>
    <mergeCell ref="D30:E30"/>
    <mergeCell ref="L30:M30"/>
    <mergeCell ref="L28:M28"/>
    <mergeCell ref="D21:E21"/>
    <mergeCell ref="H21:I21"/>
    <mergeCell ref="L21:M21"/>
    <mergeCell ref="D22:E22"/>
    <mergeCell ref="B1:O1"/>
    <mergeCell ref="D24:E24"/>
    <mergeCell ref="H24:I24"/>
    <mergeCell ref="L24:M24"/>
    <mergeCell ref="D86:E86"/>
    <mergeCell ref="H86:I86"/>
    <mergeCell ref="L86:M86"/>
    <mergeCell ref="L71:M72"/>
    <mergeCell ref="D76:E76"/>
    <mergeCell ref="H76:I76"/>
    <mergeCell ref="L76:M76"/>
    <mergeCell ref="D25:E25"/>
    <mergeCell ref="H25:I25"/>
    <mergeCell ref="L25:M25"/>
    <mergeCell ref="D26:E26"/>
    <mergeCell ref="H26:I26"/>
    <mergeCell ref="L26:M26"/>
    <mergeCell ref="D27:E27"/>
    <mergeCell ref="L27:M27"/>
    <mergeCell ref="D28:E28"/>
    <mergeCell ref="H28:I28"/>
    <mergeCell ref="H30:I30"/>
    <mergeCell ref="D31:E31"/>
    <mergeCell ref="D19:E19"/>
    <mergeCell ref="D105:E105"/>
    <mergeCell ref="H105:I105"/>
    <mergeCell ref="L105:M105"/>
    <mergeCell ref="D106:E106"/>
    <mergeCell ref="H106:I106"/>
    <mergeCell ref="L106:M106"/>
    <mergeCell ref="D108:E108"/>
    <mergeCell ref="H108:I108"/>
    <mergeCell ref="L108:M108"/>
    <mergeCell ref="D115:E115"/>
    <mergeCell ref="H115:I115"/>
    <mergeCell ref="L115:M115"/>
    <mergeCell ref="D116:E116"/>
    <mergeCell ref="H116:I116"/>
    <mergeCell ref="L116:M116"/>
    <mergeCell ref="D109:E109"/>
    <mergeCell ref="H109:I109"/>
    <mergeCell ref="L109:M109"/>
    <mergeCell ref="D112:E112"/>
    <mergeCell ref="H112:I112"/>
    <mergeCell ref="L112:M112"/>
    <mergeCell ref="D113:E113"/>
    <mergeCell ref="H113:I113"/>
    <mergeCell ref="L113:M113"/>
  </mergeCells>
  <conditionalFormatting sqref="B15:O32 B77:O94">
    <cfRule type="expression" dxfId="29" priority="1">
      <formula>$B15&lt;&gt;""</formula>
    </cfRule>
  </conditionalFormatting>
  <hyperlinks>
    <hyperlink ref="Q4" location="Índice!A1" display="Índice" xr:uid="{00000000-0004-0000-1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Folha31"/>
  <dimension ref="B1:O116"/>
  <sheetViews>
    <sheetView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12" width="20.85546875" style="9" customWidth="1"/>
    <col min="13" max="13" width="9.140625" style="9"/>
    <col min="14" max="14" width="10.42578125" style="9" bestFit="1" customWidth="1"/>
    <col min="15" max="15" width="11.140625" style="9" bestFit="1" customWidth="1"/>
    <col min="16" max="16384" width="9.140625" style="9"/>
  </cols>
  <sheetData>
    <row r="1" spans="2:15" ht="26.25" customHeight="1" x14ac:dyDescent="0.35">
      <c r="B1" s="1616" t="s">
        <v>8</v>
      </c>
      <c r="C1" s="1616"/>
      <c r="D1" s="1616"/>
      <c r="E1" s="1616"/>
      <c r="F1" s="1616"/>
      <c r="G1" s="1616"/>
      <c r="H1" s="1616"/>
      <c r="I1" s="1616"/>
      <c r="J1" s="1616"/>
      <c r="K1" s="1616"/>
      <c r="L1" s="1616"/>
    </row>
    <row r="2" spans="2:15" s="20" customFormat="1" ht="4.3499999999999996" customHeight="1" x14ac:dyDescent="0.2">
      <c r="B2" s="129"/>
      <c r="C2" s="129"/>
      <c r="D2" s="129"/>
      <c r="E2" s="129"/>
      <c r="F2" s="129"/>
      <c r="G2" s="129"/>
      <c r="H2" s="129"/>
      <c r="I2" s="129"/>
      <c r="J2" s="129"/>
      <c r="K2" s="129"/>
      <c r="L2" s="319"/>
    </row>
    <row r="3" spans="2:15" ht="18" customHeight="1" x14ac:dyDescent="0.2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</row>
    <row r="4" spans="2:15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N4" s="764" t="s">
        <v>0</v>
      </c>
    </row>
    <row r="5" spans="2:15" ht="18" customHeight="1" x14ac:dyDescent="0.25">
      <c r="B5" s="36" t="s">
        <v>414</v>
      </c>
      <c r="C5" s="37"/>
    </row>
    <row r="6" spans="2:15" ht="22.35" customHeight="1" x14ac:dyDescent="0.2">
      <c r="B6" s="1666"/>
      <c r="C6" s="1666"/>
      <c r="D6" s="1274" t="s">
        <v>58</v>
      </c>
      <c r="E6" s="1274"/>
      <c r="F6" s="1274"/>
      <c r="G6" s="1274" t="s">
        <v>415</v>
      </c>
      <c r="H6" s="1274"/>
      <c r="I6" s="1274"/>
      <c r="J6" s="1274" t="s">
        <v>416</v>
      </c>
      <c r="K6" s="1274"/>
      <c r="L6" s="1605"/>
    </row>
    <row r="7" spans="2:15" ht="22.35" customHeight="1" x14ac:dyDescent="0.2">
      <c r="B7" s="1666"/>
      <c r="C7" s="1666"/>
      <c r="D7" s="1233"/>
      <c r="E7" s="1233"/>
      <c r="F7" s="1233"/>
      <c r="G7" s="1233" t="s">
        <v>417</v>
      </c>
      <c r="H7" s="1233"/>
      <c r="I7" s="1233"/>
      <c r="J7" s="1233" t="s">
        <v>417</v>
      </c>
      <c r="K7" s="1233"/>
      <c r="L7" s="1261"/>
    </row>
    <row r="8" spans="2:15" ht="22.35" customHeight="1" x14ac:dyDescent="0.2">
      <c r="B8" s="1666"/>
      <c r="C8" s="1666"/>
      <c r="D8" s="1233" t="s">
        <v>418</v>
      </c>
      <c r="E8" s="1233" t="s">
        <v>59</v>
      </c>
      <c r="F8" s="1233" t="s">
        <v>116</v>
      </c>
      <c r="G8" s="1233" t="s">
        <v>418</v>
      </c>
      <c r="H8" s="1233" t="s">
        <v>59</v>
      </c>
      <c r="I8" s="1233" t="s">
        <v>116</v>
      </c>
      <c r="J8" s="1233" t="s">
        <v>418</v>
      </c>
      <c r="K8" s="1233" t="s">
        <v>59</v>
      </c>
      <c r="L8" s="1261" t="s">
        <v>116</v>
      </c>
    </row>
    <row r="9" spans="2:15" ht="22.35" customHeight="1" x14ac:dyDescent="0.2">
      <c r="B9" s="1666"/>
      <c r="C9" s="1666"/>
      <c r="D9" s="1524" t="s">
        <v>32</v>
      </c>
      <c r="E9" s="1598"/>
      <c r="F9" s="1598"/>
      <c r="G9" s="1524" t="s">
        <v>32</v>
      </c>
      <c r="H9" s="1598"/>
      <c r="I9" s="1598"/>
      <c r="J9" s="1524" t="s">
        <v>32</v>
      </c>
      <c r="K9" s="1598"/>
      <c r="L9" s="1598"/>
    </row>
    <row r="10" spans="2:15" ht="24" customHeight="1" x14ac:dyDescent="0.2">
      <c r="B10" s="1886">
        <v>2022</v>
      </c>
      <c r="C10" s="1887"/>
      <c r="D10" s="134">
        <v>5917.6090000000004</v>
      </c>
      <c r="E10" s="86">
        <v>7.5265763369209315</v>
      </c>
      <c r="F10" s="188"/>
      <c r="G10" s="134">
        <v>1072.423</v>
      </c>
      <c r="H10" s="86">
        <v>13.659395829116061</v>
      </c>
      <c r="I10" s="188"/>
      <c r="J10" s="316">
        <v>4845.1859999999997</v>
      </c>
      <c r="K10" s="86">
        <v>6.2575509594502199</v>
      </c>
      <c r="L10" s="86"/>
      <c r="O10" s="835"/>
    </row>
    <row r="11" spans="2:15" ht="24" customHeight="1" x14ac:dyDescent="0.2">
      <c r="B11" s="1886">
        <v>2023</v>
      </c>
      <c r="C11" s="1887"/>
      <c r="D11" s="134">
        <v>6237.8119999999999</v>
      </c>
      <c r="E11" s="86">
        <v>5.4110198899589346</v>
      </c>
      <c r="F11" s="188"/>
      <c r="G11" s="134">
        <v>1193.9649999999999</v>
      </c>
      <c r="H11" s="86">
        <v>11.333401092665852</v>
      </c>
      <c r="I11" s="188"/>
      <c r="J11" s="316">
        <v>5043.8469999999998</v>
      </c>
      <c r="K11" s="86">
        <v>4.1001728313422747</v>
      </c>
      <c r="L11" s="86"/>
      <c r="O11" s="835"/>
    </row>
    <row r="12" spans="2:15" ht="24" customHeight="1" x14ac:dyDescent="0.2">
      <c r="B12" s="1896">
        <v>2024</v>
      </c>
      <c r="C12" s="1897"/>
      <c r="D12" s="870">
        <v>6178.8909999999996</v>
      </c>
      <c r="E12" s="86">
        <v>-0.94457800267144787</v>
      </c>
      <c r="F12" s="188"/>
      <c r="G12" s="870">
        <v>1265.864</v>
      </c>
      <c r="H12" s="86">
        <v>6.0218683127227335</v>
      </c>
      <c r="I12" s="188"/>
      <c r="J12" s="869">
        <v>4913.027</v>
      </c>
      <c r="K12" s="86">
        <v>-2.5936552000883406</v>
      </c>
      <c r="L12" s="86"/>
      <c r="O12" s="835"/>
    </row>
    <row r="13" spans="2:15" ht="22.5" customHeight="1" x14ac:dyDescent="0.2">
      <c r="B13" s="1255"/>
      <c r="C13" s="1792"/>
      <c r="D13" s="138"/>
      <c r="E13" s="88"/>
      <c r="F13" s="189"/>
      <c r="G13" s="138"/>
      <c r="H13" s="88"/>
      <c r="I13" s="189"/>
      <c r="J13" s="317"/>
      <c r="K13" s="88"/>
      <c r="L13" s="88"/>
      <c r="O13" s="835"/>
    </row>
    <row r="14" spans="2:15" ht="24" customHeight="1" x14ac:dyDescent="0.2">
      <c r="B14" s="50" t="s">
        <v>989</v>
      </c>
      <c r="C14" s="76" t="s">
        <v>1003</v>
      </c>
      <c r="D14" s="138">
        <v>476.66300000000001</v>
      </c>
      <c r="E14" s="88">
        <v>-2.9509912309098718</v>
      </c>
      <c r="F14" s="189">
        <v>-2.9509912309098718</v>
      </c>
      <c r="G14" s="138">
        <v>90.218000000000004</v>
      </c>
      <c r="H14" s="88">
        <v>2.9204408040338636</v>
      </c>
      <c r="I14" s="189">
        <v>2.9204408040338636</v>
      </c>
      <c r="J14" s="317">
        <v>386.44499999999999</v>
      </c>
      <c r="K14" s="88">
        <v>-4.2265284424496734</v>
      </c>
      <c r="L14" s="88">
        <v>-4.2265284424496734</v>
      </c>
      <c r="O14" s="835"/>
    </row>
    <row r="15" spans="2:15" ht="24" customHeight="1" x14ac:dyDescent="0.2">
      <c r="B15" s="50" t="s">
        <v>991</v>
      </c>
      <c r="C15" s="76" t="s">
        <v>990</v>
      </c>
      <c r="D15" s="138">
        <v>461.46300000000002</v>
      </c>
      <c r="E15" s="88">
        <v>-1.9478146314514611</v>
      </c>
      <c r="F15" s="189">
        <v>-2.4601081112553991</v>
      </c>
      <c r="G15" s="138">
        <v>89.421000000000006</v>
      </c>
      <c r="H15" s="88">
        <v>10.11082379017363</v>
      </c>
      <c r="I15" s="189">
        <v>6.3783546912381306</v>
      </c>
      <c r="J15" s="317">
        <v>372.04199999999997</v>
      </c>
      <c r="K15" s="88">
        <v>-4.4625340249601964</v>
      </c>
      <c r="L15" s="88">
        <v>-4.3424359865257394</v>
      </c>
      <c r="O15" s="835"/>
    </row>
    <row r="16" spans="2:15" ht="24" customHeight="1" x14ac:dyDescent="0.2">
      <c r="B16" s="50" t="s">
        <v>991</v>
      </c>
      <c r="C16" s="76" t="s">
        <v>992</v>
      </c>
      <c r="D16" s="138">
        <v>500.07499999999999</v>
      </c>
      <c r="E16" s="88">
        <v>-8.8558753626992051</v>
      </c>
      <c r="F16" s="189">
        <v>-4.783339545605914</v>
      </c>
      <c r="G16" s="138">
        <v>99.084000000000003</v>
      </c>
      <c r="H16" s="88">
        <v>1.7989787636259136</v>
      </c>
      <c r="I16" s="189">
        <v>4.7039642976547835</v>
      </c>
      <c r="J16" s="317">
        <v>400.99099999999999</v>
      </c>
      <c r="K16" s="88">
        <v>-11.153676569967496</v>
      </c>
      <c r="L16" s="88">
        <v>-6.8131002612015319</v>
      </c>
      <c r="O16" s="835"/>
    </row>
    <row r="17" spans="2:15" ht="24" customHeight="1" x14ac:dyDescent="0.2">
      <c r="B17" s="50" t="s">
        <v>991</v>
      </c>
      <c r="C17" s="76" t="s">
        <v>993</v>
      </c>
      <c r="D17" s="138">
        <v>510.75099999999998</v>
      </c>
      <c r="E17" s="88">
        <v>3.2343673256540084</v>
      </c>
      <c r="F17" s="189">
        <v>-2.8051067225214443</v>
      </c>
      <c r="G17" s="138">
        <v>99.772999999999996</v>
      </c>
      <c r="H17" s="88">
        <v>7.8137494326900203</v>
      </c>
      <c r="I17" s="189">
        <v>5.5061701552364894</v>
      </c>
      <c r="J17" s="317">
        <v>410.97800000000001</v>
      </c>
      <c r="K17" s="88">
        <v>2.1807178890471901</v>
      </c>
      <c r="L17" s="88">
        <v>-4.6160330940923426</v>
      </c>
      <c r="O17" s="835"/>
    </row>
    <row r="18" spans="2:15" ht="24" customHeight="1" x14ac:dyDescent="0.2">
      <c r="B18" s="50" t="s">
        <v>991</v>
      </c>
      <c r="C18" s="76" t="s">
        <v>994</v>
      </c>
      <c r="D18" s="138">
        <v>545.74699999999996</v>
      </c>
      <c r="E18" s="88">
        <v>-6.2861999982828376</v>
      </c>
      <c r="F18" s="189">
        <v>-3.5885614025595536</v>
      </c>
      <c r="G18" s="138">
        <v>108.10299999999999</v>
      </c>
      <c r="H18" s="88">
        <v>1.0761837085795589</v>
      </c>
      <c r="I18" s="189">
        <v>4.4887748419029538</v>
      </c>
      <c r="J18" s="317">
        <v>437.64400000000001</v>
      </c>
      <c r="K18" s="88">
        <v>-7.9425245528530581</v>
      </c>
      <c r="L18" s="88">
        <v>-5.3613339240100704</v>
      </c>
      <c r="O18" s="835"/>
    </row>
    <row r="19" spans="2:15" ht="24" customHeight="1" x14ac:dyDescent="0.2">
      <c r="B19" s="50" t="s">
        <v>991</v>
      </c>
      <c r="C19" s="76" t="s">
        <v>995</v>
      </c>
      <c r="D19" s="138">
        <v>511.93200000000002</v>
      </c>
      <c r="E19" s="88">
        <v>0.74446668201648691</v>
      </c>
      <c r="F19" s="189">
        <v>-2.8773099753723219</v>
      </c>
      <c r="G19" s="138">
        <v>106.61799999999999</v>
      </c>
      <c r="H19" s="88">
        <v>8.9773598405478605</v>
      </c>
      <c r="I19" s="189">
        <v>5.2680425177009216</v>
      </c>
      <c r="J19" s="317">
        <v>405.31400000000002</v>
      </c>
      <c r="K19" s="88">
        <v>-1.2185789419810189</v>
      </c>
      <c r="L19" s="88">
        <v>-4.6900410477321071</v>
      </c>
      <c r="O19" s="835"/>
    </row>
    <row r="20" spans="2:15" ht="24" customHeight="1" x14ac:dyDescent="0.2">
      <c r="B20" s="50" t="s">
        <v>991</v>
      </c>
      <c r="C20" s="76" t="s">
        <v>996</v>
      </c>
      <c r="D20" s="138">
        <v>553.42399999999998</v>
      </c>
      <c r="E20" s="88">
        <v>-4.4195822553513402</v>
      </c>
      <c r="F20" s="189">
        <v>-3.1203210695351369</v>
      </c>
      <c r="G20" s="138">
        <v>117.367</v>
      </c>
      <c r="H20" s="88">
        <v>-7.6623785725837834E-2</v>
      </c>
      <c r="I20" s="189">
        <v>4.346191630677243</v>
      </c>
      <c r="J20" s="317">
        <v>436.05700000000002</v>
      </c>
      <c r="K20" s="88">
        <v>-5.5247780880801294</v>
      </c>
      <c r="L20" s="88">
        <v>-4.8187362191192236</v>
      </c>
      <c r="O20" s="835"/>
    </row>
    <row r="21" spans="2:15" ht="24" customHeight="1" x14ac:dyDescent="0.2">
      <c r="B21" s="50" t="s">
        <v>991</v>
      </c>
      <c r="C21" s="76" t="s">
        <v>997</v>
      </c>
      <c r="D21" s="138">
        <v>570.13800000000003</v>
      </c>
      <c r="E21" s="88">
        <v>4.7604872939749798</v>
      </c>
      <c r="F21" s="189">
        <v>-2.1037234874665467</v>
      </c>
      <c r="G21" s="138">
        <v>129.78100000000001</v>
      </c>
      <c r="H21" s="88">
        <v>7.1012411698686106</v>
      </c>
      <c r="I21" s="189">
        <v>4.7623737320220405</v>
      </c>
      <c r="J21" s="317">
        <v>440.35700000000003</v>
      </c>
      <c r="K21" s="88">
        <v>4.0900216048069593</v>
      </c>
      <c r="L21" s="88">
        <v>-3.715685944535585</v>
      </c>
      <c r="O21" s="835"/>
    </row>
    <row r="22" spans="2:15" ht="24" customHeight="1" x14ac:dyDescent="0.2">
      <c r="B22" s="50" t="s">
        <v>991</v>
      </c>
      <c r="C22" s="76" t="s">
        <v>998</v>
      </c>
      <c r="D22" s="138">
        <v>507.85</v>
      </c>
      <c r="E22" s="88">
        <v>3.3610401029031012</v>
      </c>
      <c r="F22" s="189">
        <v>-1.5336867161300671</v>
      </c>
      <c r="G22" s="138">
        <v>107.14100000000001</v>
      </c>
      <c r="H22" s="88">
        <v>10.216027157699825</v>
      </c>
      <c r="I22" s="189">
        <v>5.3518395593374457</v>
      </c>
      <c r="J22" s="317">
        <v>400.709</v>
      </c>
      <c r="K22" s="88">
        <v>1.6702780329133304</v>
      </c>
      <c r="L22" s="88">
        <v>-3.158667310782115</v>
      </c>
      <c r="O22" s="835"/>
    </row>
    <row r="23" spans="2:15" ht="24" customHeight="1" x14ac:dyDescent="0.2">
      <c r="B23" s="50" t="s">
        <v>991</v>
      </c>
      <c r="C23" s="76" t="s">
        <v>999</v>
      </c>
      <c r="D23" s="138">
        <v>535.14200000000005</v>
      </c>
      <c r="E23" s="88">
        <v>1.4845044887865644</v>
      </c>
      <c r="F23" s="189">
        <v>-1.2298194706810262</v>
      </c>
      <c r="G23" s="138">
        <v>108.54</v>
      </c>
      <c r="H23" s="88">
        <v>8.2887700534759468</v>
      </c>
      <c r="I23" s="189">
        <v>5.6463303004686827</v>
      </c>
      <c r="J23" s="317">
        <v>426.60199999999998</v>
      </c>
      <c r="K23" s="88">
        <v>-0.11239059478039826</v>
      </c>
      <c r="L23" s="88">
        <v>-2.8516800287305855</v>
      </c>
      <c r="O23" s="835"/>
    </row>
    <row r="24" spans="2:15" ht="24" customHeight="1" x14ac:dyDescent="0.2">
      <c r="B24" s="50" t="s">
        <v>991</v>
      </c>
      <c r="C24" s="76" t="s">
        <v>1000</v>
      </c>
      <c r="D24" s="138">
        <v>493.93099999999998</v>
      </c>
      <c r="E24" s="88">
        <v>0.33191345874543643</v>
      </c>
      <c r="F24" s="189">
        <v>-1.0956396234136911</v>
      </c>
      <c r="G24" s="138">
        <v>100.366</v>
      </c>
      <c r="H24" s="88">
        <v>6.7553050045205509</v>
      </c>
      <c r="I24" s="189">
        <v>5.7416652950750713</v>
      </c>
      <c r="J24" s="317">
        <v>393.565</v>
      </c>
      <c r="K24" s="88">
        <v>-1.1843367262391991</v>
      </c>
      <c r="L24" s="88">
        <v>-2.7084458967597924</v>
      </c>
      <c r="O24" s="835"/>
    </row>
    <row r="25" spans="2:15" ht="24" customHeight="1" x14ac:dyDescent="0.2">
      <c r="B25" s="50" t="s">
        <v>991</v>
      </c>
      <c r="C25" s="76" t="s">
        <v>1001</v>
      </c>
      <c r="D25" s="138">
        <v>511.77499999999998</v>
      </c>
      <c r="E25" s="88">
        <v>0.75957292234754004</v>
      </c>
      <c r="F25" s="189">
        <v>-0.94457800267144787</v>
      </c>
      <c r="G25" s="138">
        <v>109.452</v>
      </c>
      <c r="H25" s="88">
        <v>9.0756888733868113</v>
      </c>
      <c r="I25" s="189">
        <v>6.0218683127227335</v>
      </c>
      <c r="J25" s="317">
        <v>402.32299999999998</v>
      </c>
      <c r="K25" s="88">
        <v>-1.2878706093647274</v>
      </c>
      <c r="L25" s="88">
        <v>-2.5936552000883406</v>
      </c>
      <c r="O25" s="835"/>
    </row>
    <row r="26" spans="2:15" ht="24" customHeight="1" x14ac:dyDescent="0.2">
      <c r="B26" s="50" t="s">
        <v>1002</v>
      </c>
      <c r="C26" s="76" t="s">
        <v>1003</v>
      </c>
      <c r="D26" s="138">
        <v>477.98399999999998</v>
      </c>
      <c r="E26" s="88">
        <v>0.2771349989405536</v>
      </c>
      <c r="F26" s="189">
        <v>0.2771349989405536</v>
      </c>
      <c r="G26" s="138">
        <v>96.891999999999996</v>
      </c>
      <c r="H26" s="88">
        <v>7.397636835221344</v>
      </c>
      <c r="I26" s="189">
        <v>7.397636835221344</v>
      </c>
      <c r="J26" s="317">
        <v>381.09199999999998</v>
      </c>
      <c r="K26" s="88">
        <v>-1.3851906480870535</v>
      </c>
      <c r="L26" s="88">
        <v>-1.3851906480870535</v>
      </c>
      <c r="O26" s="835"/>
    </row>
    <row r="27" spans="2:15" ht="24" customHeight="1" x14ac:dyDescent="0.2">
      <c r="B27" s="50" t="s">
        <v>991</v>
      </c>
      <c r="C27" s="76" t="s">
        <v>990</v>
      </c>
      <c r="D27" s="138">
        <v>452.12400000000002</v>
      </c>
      <c r="E27" s="88">
        <v>-2.0237808881752195</v>
      </c>
      <c r="F27" s="189">
        <v>-0.85468263324969262</v>
      </c>
      <c r="G27" s="138">
        <v>92.688999999999993</v>
      </c>
      <c r="H27" s="88">
        <v>3.6546225159638013</v>
      </c>
      <c r="I27" s="189">
        <v>5.5344329460751851</v>
      </c>
      <c r="J27" s="317">
        <v>359.435</v>
      </c>
      <c r="K27" s="88">
        <v>-3.3885959112143205</v>
      </c>
      <c r="L27" s="88">
        <v>-2.3678718290491507</v>
      </c>
      <c r="O27" s="835"/>
    </row>
    <row r="28" spans="2:15" ht="24" customHeight="1" x14ac:dyDescent="0.2">
      <c r="B28" s="50" t="s">
        <v>991</v>
      </c>
      <c r="C28" s="76" t="s">
        <v>992</v>
      </c>
      <c r="D28" s="138">
        <v>504.61200000000002</v>
      </c>
      <c r="E28" s="88">
        <v>0.90726391041344723</v>
      </c>
      <c r="F28" s="189">
        <v>-0.24203849114274867</v>
      </c>
      <c r="G28" s="138">
        <v>104.907</v>
      </c>
      <c r="H28" s="88">
        <v>5.8768317790965252</v>
      </c>
      <c r="I28" s="189">
        <v>5.6561532417489735</v>
      </c>
      <c r="J28" s="317">
        <v>399.70499999999998</v>
      </c>
      <c r="K28" s="88">
        <v>-0.32070545224206493</v>
      </c>
      <c r="L28" s="88">
        <v>-1.6598848792301335</v>
      </c>
      <c r="O28" s="835"/>
    </row>
    <row r="29" spans="2:15" ht="24" customHeight="1" x14ac:dyDescent="0.2">
      <c r="B29" s="50" t="s">
        <v>991</v>
      </c>
      <c r="C29" s="76" t="s">
        <v>993</v>
      </c>
      <c r="D29" s="138">
        <v>506.73700000000002</v>
      </c>
      <c r="E29" s="88">
        <v>-0.785901544979839</v>
      </c>
      <c r="F29" s="189">
        <v>-0.3845656537462161</v>
      </c>
      <c r="G29" s="138">
        <v>108.07299999999999</v>
      </c>
      <c r="H29" s="88">
        <v>8.3188838663766695</v>
      </c>
      <c r="I29" s="189">
        <v>6.3580592661481194</v>
      </c>
      <c r="J29" s="317">
        <v>398.66399999999999</v>
      </c>
      <c r="K29" s="88">
        <v>-2.9962674401062817</v>
      </c>
      <c r="L29" s="88">
        <v>-2.0096074006530573</v>
      </c>
      <c r="O29" s="835"/>
    </row>
    <row r="30" spans="2:15" ht="24" customHeight="1" x14ac:dyDescent="0.2">
      <c r="B30" s="50" t="s">
        <v>991</v>
      </c>
      <c r="C30" s="76" t="s">
        <v>994</v>
      </c>
      <c r="D30" s="138">
        <v>548.24400000000003</v>
      </c>
      <c r="E30" s="88">
        <v>0.45753801670005423</v>
      </c>
      <c r="F30" s="189">
        <v>-0.20034481113753166</v>
      </c>
      <c r="G30" s="138">
        <v>115.976</v>
      </c>
      <c r="H30" s="88">
        <v>7.2828691155657044</v>
      </c>
      <c r="I30" s="189">
        <v>6.563515338091519</v>
      </c>
      <c r="J30" s="317">
        <v>432.26799999999997</v>
      </c>
      <c r="K30" s="88">
        <v>-1.2283956823354147</v>
      </c>
      <c r="L30" s="88">
        <v>-1.8393506299487106</v>
      </c>
      <c r="O30" s="835"/>
    </row>
    <row r="31" spans="2:15" ht="24" customHeight="1" x14ac:dyDescent="0.2">
      <c r="B31" s="50" t="s">
        <v>991</v>
      </c>
      <c r="C31" s="76" t="s">
        <v>995</v>
      </c>
      <c r="D31" s="871">
        <v>533.53800000000001</v>
      </c>
      <c r="E31" s="88">
        <v>4.2204824078197811</v>
      </c>
      <c r="F31" s="189">
        <v>0.552379058155128</v>
      </c>
      <c r="G31" s="871">
        <v>118.322</v>
      </c>
      <c r="H31" s="88">
        <v>10.977508488247768</v>
      </c>
      <c r="I31" s="189">
        <v>7.3568356941894786</v>
      </c>
      <c r="J31" s="872">
        <v>415.21600000000001</v>
      </c>
      <c r="K31" s="88">
        <v>2.4430441583562335</v>
      </c>
      <c r="L31" s="88">
        <v>-1.1201559284896856</v>
      </c>
      <c r="O31" s="835"/>
    </row>
    <row r="32" spans="2:15" ht="2.1" customHeight="1" x14ac:dyDescent="0.2">
      <c r="B32" s="379"/>
      <c r="C32" s="370"/>
      <c r="D32" s="410"/>
      <c r="E32" s="411"/>
      <c r="F32" s="412"/>
      <c r="G32" s="410"/>
      <c r="H32" s="413"/>
      <c r="I32" s="414"/>
      <c r="J32" s="415"/>
      <c r="K32" s="413"/>
      <c r="L32" s="414"/>
      <c r="O32" s="835"/>
    </row>
    <row r="33" spans="2:12" s="222" customFormat="1" ht="18" customHeight="1" x14ac:dyDescent="0.2">
      <c r="B33" s="221" t="s">
        <v>419</v>
      </c>
      <c r="C33" s="221"/>
    </row>
    <row r="34" spans="2:12" s="419" customFormat="1" ht="24" customHeight="1" x14ac:dyDescent="0.2">
      <c r="B34" s="416" t="s">
        <v>217</v>
      </c>
      <c r="C34" s="93"/>
      <c r="D34" s="417"/>
      <c r="E34" s="417"/>
      <c r="F34" s="417"/>
      <c r="G34" s="418"/>
      <c r="H34" s="417"/>
      <c r="I34" s="417"/>
      <c r="J34" s="417"/>
      <c r="K34" s="417"/>
      <c r="L34" s="417"/>
    </row>
    <row r="35" spans="2:12" ht="24" customHeight="1" x14ac:dyDescent="0.2">
      <c r="B35" s="84"/>
      <c r="C35" s="84"/>
      <c r="D35" s="40"/>
      <c r="E35" s="40"/>
      <c r="F35" s="40"/>
      <c r="G35" s="41"/>
      <c r="H35" s="40"/>
      <c r="I35" s="40"/>
      <c r="J35" s="40"/>
      <c r="K35" s="40"/>
      <c r="L35" s="40"/>
    </row>
    <row r="36" spans="2:12" ht="24" customHeight="1" x14ac:dyDescent="0.2">
      <c r="B36" s="84"/>
      <c r="C36" s="84"/>
      <c r="D36" s="40"/>
      <c r="E36" s="40"/>
      <c r="F36" s="40"/>
      <c r="G36" s="41"/>
      <c r="H36" s="40"/>
      <c r="I36" s="40"/>
      <c r="J36" s="40"/>
      <c r="K36" s="40"/>
      <c r="L36" s="40"/>
    </row>
    <row r="37" spans="2:12" ht="24" customHeight="1" x14ac:dyDescent="0.2">
      <c r="B37" s="84"/>
      <c r="C37" s="84"/>
      <c r="D37" s="40"/>
      <c r="E37" s="40"/>
      <c r="F37" s="40"/>
      <c r="G37" s="41"/>
      <c r="H37" s="40"/>
      <c r="I37" s="40"/>
      <c r="J37" s="40"/>
      <c r="K37" s="40"/>
      <c r="L37" s="40"/>
    </row>
    <row r="38" spans="2:12" ht="24" customHeight="1" x14ac:dyDescent="0.2">
      <c r="B38" s="84"/>
      <c r="C38" s="84"/>
      <c r="D38" s="40"/>
      <c r="E38" s="40"/>
      <c r="F38" s="40"/>
      <c r="G38" s="41"/>
      <c r="H38" s="40"/>
      <c r="I38" s="40"/>
      <c r="J38" s="40"/>
      <c r="K38" s="40"/>
      <c r="L38" s="40"/>
    </row>
    <row r="39" spans="2:12" ht="18" customHeight="1" x14ac:dyDescent="0.2">
      <c r="B39" s="84"/>
      <c r="C39" s="84"/>
      <c r="D39" s="40"/>
      <c r="E39" s="40"/>
      <c r="F39" s="40"/>
      <c r="G39" s="41"/>
      <c r="H39" s="40"/>
      <c r="I39" s="40"/>
      <c r="J39" s="40"/>
      <c r="K39" s="40"/>
      <c r="L39" s="40"/>
    </row>
    <row r="40" spans="2:12" ht="24" customHeight="1" x14ac:dyDescent="0.2">
      <c r="B40" s="94"/>
      <c r="C40" s="94"/>
      <c r="D40" s="40"/>
      <c r="E40" s="40"/>
      <c r="F40" s="40"/>
      <c r="G40" s="40"/>
      <c r="H40" s="40"/>
      <c r="I40" s="40"/>
      <c r="J40" s="40"/>
      <c r="K40" s="40"/>
      <c r="L40" s="40"/>
    </row>
    <row r="41" spans="2:12" ht="4.3499999999999996" customHeight="1" x14ac:dyDescent="0.2">
      <c r="B41" s="94"/>
      <c r="C41" s="94"/>
      <c r="D41" s="40"/>
      <c r="E41" s="40"/>
      <c r="F41" s="40"/>
      <c r="G41" s="40"/>
      <c r="H41" s="40"/>
      <c r="I41" s="40"/>
      <c r="J41" s="40"/>
      <c r="K41" s="40"/>
      <c r="L41" s="40"/>
    </row>
    <row r="42" spans="2:12" ht="4.3499999999999996" customHeight="1" x14ac:dyDescent="0.2">
      <c r="B42" s="94"/>
      <c r="C42" s="94"/>
      <c r="D42" s="40"/>
      <c r="E42" s="40"/>
      <c r="F42" s="40"/>
      <c r="G42" s="40"/>
      <c r="H42" s="40"/>
      <c r="I42" s="40"/>
      <c r="J42" s="40"/>
      <c r="K42" s="40"/>
      <c r="L42" s="40"/>
    </row>
    <row r="43" spans="2:12" ht="4.3499999999999996" customHeight="1" x14ac:dyDescent="0.2">
      <c r="B43" s="94"/>
      <c r="C43" s="94"/>
      <c r="D43" s="40"/>
      <c r="E43" s="40"/>
      <c r="F43" s="40"/>
      <c r="G43" s="40"/>
      <c r="H43" s="40"/>
      <c r="I43" s="40"/>
      <c r="J43" s="40"/>
      <c r="K43" s="40"/>
      <c r="L43" s="40"/>
    </row>
    <row r="44" spans="2:12" ht="4.3499999999999996" customHeight="1" x14ac:dyDescent="0.2">
      <c r="B44" s="94"/>
      <c r="C44" s="94"/>
      <c r="D44" s="40"/>
      <c r="E44" s="40"/>
      <c r="F44" s="40"/>
      <c r="G44" s="40"/>
      <c r="H44" s="40"/>
      <c r="I44" s="40"/>
      <c r="J44" s="40"/>
      <c r="K44" s="40"/>
      <c r="L44" s="40"/>
    </row>
    <row r="45" spans="2:12" ht="4.3499999999999996" customHeight="1" x14ac:dyDescent="0.2">
      <c r="B45" s="94"/>
      <c r="C45" s="94"/>
      <c r="D45" s="40"/>
      <c r="E45" s="40"/>
      <c r="F45" s="40"/>
      <c r="G45" s="40"/>
      <c r="H45" s="40"/>
      <c r="I45" s="40"/>
      <c r="J45" s="40"/>
      <c r="K45" s="40"/>
      <c r="L45" s="40"/>
    </row>
    <row r="46" spans="2:12" ht="4.3499999999999996" customHeight="1" x14ac:dyDescent="0.2">
      <c r="B46" s="94"/>
      <c r="C46" s="94"/>
      <c r="D46" s="40"/>
      <c r="E46" s="40"/>
      <c r="F46" s="40"/>
      <c r="G46" s="40"/>
      <c r="H46" s="40"/>
      <c r="I46" s="40"/>
      <c r="J46" s="40"/>
      <c r="K46" s="40"/>
      <c r="L46" s="40"/>
    </row>
    <row r="47" spans="2:12" ht="4.3499999999999996" customHeight="1" x14ac:dyDescent="0.2">
      <c r="B47" s="94"/>
      <c r="C47" s="94"/>
      <c r="D47" s="40"/>
      <c r="E47" s="40"/>
      <c r="F47" s="40"/>
      <c r="G47" s="40"/>
      <c r="H47" s="40"/>
      <c r="I47" s="40"/>
      <c r="J47" s="40"/>
      <c r="K47" s="40"/>
      <c r="L47" s="40"/>
    </row>
    <row r="48" spans="2:12" ht="4.3499999999999996" customHeight="1" x14ac:dyDescent="0.2">
      <c r="B48" s="94"/>
      <c r="C48" s="94"/>
      <c r="D48" s="40"/>
      <c r="E48" s="40"/>
      <c r="F48" s="40"/>
      <c r="G48" s="40"/>
      <c r="H48" s="40"/>
      <c r="I48" s="40"/>
      <c r="J48" s="40"/>
      <c r="K48" s="40"/>
      <c r="L48" s="40"/>
    </row>
    <row r="49" spans="2:12" ht="4.3499999999999996" customHeight="1" x14ac:dyDescent="0.2">
      <c r="B49" s="94"/>
      <c r="C49" s="94"/>
      <c r="D49" s="40"/>
      <c r="E49" s="40"/>
      <c r="F49" s="40"/>
      <c r="G49" s="40"/>
      <c r="H49" s="40"/>
      <c r="I49" s="40"/>
      <c r="J49" s="40"/>
      <c r="K49" s="40"/>
      <c r="L49" s="40"/>
    </row>
    <row r="50" spans="2:12" ht="4.3499999999999996" customHeight="1" x14ac:dyDescent="0.2">
      <c r="B50" s="94"/>
      <c r="C50" s="94"/>
      <c r="D50" s="40"/>
      <c r="E50" s="40"/>
      <c r="F50" s="40"/>
      <c r="G50" s="40"/>
      <c r="H50" s="40"/>
      <c r="I50" s="40"/>
      <c r="J50" s="40"/>
      <c r="K50" s="40"/>
      <c r="L50" s="40"/>
    </row>
    <row r="51" spans="2:12" ht="4.3499999999999996" customHeight="1" x14ac:dyDescent="0.2">
      <c r="B51" s="94"/>
      <c r="C51" s="94"/>
      <c r="D51" s="40"/>
      <c r="E51" s="40"/>
      <c r="F51" s="40"/>
      <c r="G51" s="40"/>
      <c r="H51" s="40"/>
      <c r="I51" s="40"/>
      <c r="J51" s="40"/>
      <c r="K51" s="40"/>
      <c r="L51" s="40"/>
    </row>
    <row r="52" spans="2:12" ht="4.3499999999999996" customHeight="1" x14ac:dyDescent="0.2">
      <c r="B52" s="94"/>
      <c r="C52" s="94"/>
      <c r="D52" s="40"/>
      <c r="E52" s="40"/>
      <c r="F52" s="40"/>
      <c r="G52" s="40"/>
      <c r="H52" s="40"/>
      <c r="I52" s="40"/>
      <c r="J52" s="40"/>
      <c r="K52" s="40"/>
      <c r="L52" s="40"/>
    </row>
    <row r="53" spans="2:12" ht="4.3499999999999996" customHeight="1" x14ac:dyDescent="0.2">
      <c r="B53" s="94"/>
      <c r="C53" s="94"/>
      <c r="D53" s="40"/>
      <c r="E53" s="40"/>
      <c r="F53" s="40"/>
      <c r="G53" s="40"/>
      <c r="H53" s="40"/>
      <c r="I53" s="40"/>
      <c r="J53" s="40"/>
      <c r="K53" s="40"/>
      <c r="L53" s="40"/>
    </row>
    <row r="54" spans="2:12" ht="4.3499999999999996" customHeight="1" x14ac:dyDescent="0.2">
      <c r="B54" s="94"/>
      <c r="C54" s="94"/>
      <c r="D54" s="40"/>
      <c r="E54" s="40"/>
      <c r="F54" s="40"/>
      <c r="G54" s="40"/>
      <c r="H54" s="40"/>
      <c r="I54" s="40"/>
      <c r="J54" s="40"/>
      <c r="K54" s="40"/>
      <c r="L54" s="40"/>
    </row>
    <row r="55" spans="2:12" ht="4.3499999999999996" customHeight="1" x14ac:dyDescent="0.2">
      <c r="B55" s="94"/>
      <c r="C55" s="94"/>
      <c r="D55" s="40"/>
      <c r="E55" s="40"/>
      <c r="F55" s="40"/>
      <c r="G55" s="40"/>
      <c r="H55" s="40"/>
      <c r="I55" s="40"/>
      <c r="J55" s="40"/>
      <c r="K55" s="40"/>
      <c r="L55" s="40"/>
    </row>
    <row r="56" spans="2:12" ht="4.3499999999999996" customHeight="1" x14ac:dyDescent="0.2">
      <c r="B56" s="94"/>
      <c r="C56" s="94"/>
      <c r="D56" s="40"/>
      <c r="E56" s="40"/>
      <c r="F56" s="40"/>
      <c r="G56" s="40"/>
      <c r="H56" s="40"/>
      <c r="I56" s="40"/>
      <c r="J56" s="40"/>
      <c r="K56" s="40"/>
      <c r="L56" s="40"/>
    </row>
    <row r="57" spans="2:12" ht="4.3499999999999996" customHeight="1" x14ac:dyDescent="0.2">
      <c r="B57" s="94"/>
      <c r="C57" s="94"/>
      <c r="D57" s="40"/>
      <c r="E57" s="40"/>
      <c r="F57" s="40"/>
      <c r="G57" s="40"/>
      <c r="H57" s="40"/>
      <c r="I57" s="40"/>
      <c r="J57" s="40"/>
      <c r="K57" s="40"/>
      <c r="L57" s="40"/>
    </row>
    <row r="58" spans="2:12" ht="4.3499999999999996" customHeight="1" x14ac:dyDescent="0.2">
      <c r="B58" s="94"/>
      <c r="C58" s="94"/>
      <c r="D58" s="40"/>
      <c r="E58" s="40"/>
      <c r="F58" s="40"/>
      <c r="G58" s="40"/>
      <c r="H58" s="40"/>
      <c r="I58" s="40"/>
      <c r="J58" s="40"/>
      <c r="K58" s="40"/>
      <c r="L58" s="40"/>
    </row>
    <row r="59" spans="2:12" ht="4.3499999999999996" customHeight="1" x14ac:dyDescent="0.2">
      <c r="B59" s="94"/>
      <c r="C59" s="94"/>
      <c r="D59" s="40"/>
      <c r="E59" s="40"/>
      <c r="F59" s="40"/>
      <c r="G59" s="40"/>
      <c r="H59" s="40"/>
      <c r="I59" s="40"/>
      <c r="J59" s="40"/>
      <c r="K59" s="40"/>
      <c r="L59" s="40"/>
    </row>
    <row r="60" spans="2:12" ht="4.3499999999999996" customHeight="1" x14ac:dyDescent="0.2">
      <c r="B60" s="94"/>
      <c r="C60" s="94"/>
      <c r="D60" s="40"/>
      <c r="E60" s="40"/>
      <c r="F60" s="40"/>
      <c r="G60" s="40"/>
      <c r="H60" s="40"/>
      <c r="I60" s="40"/>
      <c r="J60" s="40"/>
      <c r="K60" s="40"/>
      <c r="L60" s="40"/>
    </row>
    <row r="61" spans="2:12" ht="4.3499999999999996" customHeight="1" x14ac:dyDescent="0.2">
      <c r="B61" s="94"/>
      <c r="C61" s="94"/>
      <c r="D61" s="40"/>
      <c r="E61" s="40"/>
      <c r="F61" s="40"/>
      <c r="G61" s="40"/>
      <c r="H61" s="40"/>
      <c r="I61" s="40"/>
      <c r="J61" s="40"/>
      <c r="K61" s="40"/>
      <c r="L61" s="40"/>
    </row>
    <row r="62" spans="2:12" ht="4.3499999999999996" customHeight="1" x14ac:dyDescent="0.2">
      <c r="B62" s="94"/>
      <c r="C62" s="94"/>
      <c r="D62" s="40"/>
      <c r="E62" s="40"/>
      <c r="F62" s="40"/>
      <c r="G62" s="40"/>
      <c r="H62" s="40"/>
      <c r="I62" s="40"/>
      <c r="J62" s="40"/>
      <c r="K62" s="40"/>
      <c r="L62" s="40"/>
    </row>
    <row r="63" spans="2:12" ht="4.3499999999999996" customHeight="1" x14ac:dyDescent="0.2">
      <c r="B63" s="94"/>
      <c r="C63" s="94"/>
      <c r="D63" s="40"/>
      <c r="E63" s="40"/>
      <c r="F63" s="40"/>
      <c r="G63" s="40"/>
      <c r="H63" s="40"/>
      <c r="I63" s="40"/>
      <c r="J63" s="40"/>
      <c r="K63" s="40"/>
      <c r="L63" s="40"/>
    </row>
    <row r="64" spans="2:12" ht="4.3499999999999996" customHeight="1" x14ac:dyDescent="0.2">
      <c r="B64" s="94"/>
      <c r="C64" s="94"/>
      <c r="D64" s="40"/>
      <c r="E64" s="40"/>
      <c r="F64" s="40"/>
      <c r="G64" s="40"/>
      <c r="H64" s="40"/>
      <c r="I64" s="40"/>
      <c r="J64" s="40"/>
      <c r="K64" s="40"/>
      <c r="L64" s="40"/>
    </row>
    <row r="65" spans="2:15" ht="4.3499999999999996" customHeight="1" x14ac:dyDescent="0.2">
      <c r="B65" s="94"/>
      <c r="C65" s="94"/>
      <c r="D65" s="40"/>
      <c r="E65" s="40"/>
      <c r="F65" s="40"/>
      <c r="G65" s="40"/>
      <c r="H65" s="40"/>
      <c r="I65" s="40"/>
      <c r="J65" s="40"/>
      <c r="K65" s="40"/>
      <c r="L65" s="40"/>
      <c r="O65" s="835"/>
    </row>
    <row r="66" spans="2:15" ht="10.35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O66" s="835"/>
    </row>
    <row r="67" spans="2:15" ht="10.35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O67" s="835"/>
    </row>
    <row r="68" spans="2:15" ht="18" customHeight="1" x14ac:dyDescent="0.2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O68" s="835"/>
    </row>
    <row r="69" spans="2:15" ht="22.35" customHeight="1" x14ac:dyDescent="0.2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O69" s="835"/>
    </row>
    <row r="70" spans="2:15" ht="18" customHeight="1" x14ac:dyDescent="0.25">
      <c r="B70" s="36" t="s">
        <v>420</v>
      </c>
      <c r="C70" s="37"/>
      <c r="O70" s="835"/>
    </row>
    <row r="71" spans="2:15" ht="30" customHeight="1" x14ac:dyDescent="0.2">
      <c r="B71" s="1686"/>
      <c r="C71" s="1686"/>
      <c r="D71" s="1274" t="s">
        <v>421</v>
      </c>
      <c r="E71" s="1274"/>
      <c r="F71" s="1274"/>
      <c r="G71" s="1274"/>
      <c r="H71" s="1274"/>
      <c r="I71" s="303" t="s">
        <v>422</v>
      </c>
      <c r="J71" s="303" t="s">
        <v>423</v>
      </c>
      <c r="K71" s="1274" t="s">
        <v>88</v>
      </c>
      <c r="L71" s="1605"/>
      <c r="O71" s="835"/>
    </row>
    <row r="72" spans="2:15" ht="36" customHeight="1" x14ac:dyDescent="0.2">
      <c r="B72" s="1686"/>
      <c r="C72" s="1686"/>
      <c r="D72" s="303" t="s">
        <v>24</v>
      </c>
      <c r="E72" s="303" t="s">
        <v>59</v>
      </c>
      <c r="F72" s="303" t="s">
        <v>116</v>
      </c>
      <c r="G72" s="1524" t="s">
        <v>424</v>
      </c>
      <c r="H72" s="1524"/>
      <c r="I72" s="303" t="s">
        <v>24</v>
      </c>
      <c r="J72" s="303" t="s">
        <v>24</v>
      </c>
      <c r="K72" s="1598" t="s">
        <v>24</v>
      </c>
      <c r="L72" s="1598"/>
      <c r="O72" s="835"/>
    </row>
    <row r="73" spans="2:15" ht="24" customHeight="1" x14ac:dyDescent="0.2">
      <c r="B73" s="1217">
        <v>2022</v>
      </c>
      <c r="C73" s="1217"/>
      <c r="D73" s="134">
        <v>50344</v>
      </c>
      <c r="E73" s="86">
        <v>1.7050505050504983</v>
      </c>
      <c r="F73" s="188"/>
      <c r="G73" s="1893">
        <v>26.200000000000003</v>
      </c>
      <c r="H73" s="1893"/>
      <c r="I73" s="133">
        <v>12168</v>
      </c>
      <c r="J73" s="133">
        <v>2915</v>
      </c>
      <c r="K73" s="1894">
        <v>-9254</v>
      </c>
      <c r="L73" s="1895"/>
      <c r="O73" s="835"/>
    </row>
    <row r="74" spans="2:15" ht="24" customHeight="1" x14ac:dyDescent="0.2">
      <c r="B74" s="1217">
        <v>2023</v>
      </c>
      <c r="C74" s="1217"/>
      <c r="D74" s="134">
        <v>50703</v>
      </c>
      <c r="E74" s="86">
        <v>0.71309391387255339</v>
      </c>
      <c r="F74" s="188"/>
      <c r="G74" s="1893">
        <v>6.8999999999999986</v>
      </c>
      <c r="H74" s="1893"/>
      <c r="I74" s="133">
        <v>13547</v>
      </c>
      <c r="J74" s="133">
        <v>3330</v>
      </c>
      <c r="K74" s="1894">
        <v>-10232</v>
      </c>
      <c r="L74" s="1895"/>
      <c r="O74" s="835"/>
    </row>
    <row r="75" spans="2:15" ht="24" customHeight="1" x14ac:dyDescent="0.2">
      <c r="B75" s="1217">
        <v>2024</v>
      </c>
      <c r="C75" s="1217"/>
      <c r="D75" s="134">
        <v>51352</v>
      </c>
      <c r="E75" s="86">
        <v>1.2800031556318148</v>
      </c>
      <c r="F75" s="188"/>
      <c r="G75" s="1893">
        <v>30.299999999999997</v>
      </c>
      <c r="H75" s="1893"/>
      <c r="I75" s="133">
        <v>14943</v>
      </c>
      <c r="J75" s="133">
        <v>4500</v>
      </c>
      <c r="K75" s="1894">
        <v>-10463</v>
      </c>
      <c r="L75" s="1895"/>
      <c r="O75" s="835"/>
    </row>
    <row r="76" spans="2:15" ht="22.5" customHeight="1" x14ac:dyDescent="0.2">
      <c r="B76" s="51"/>
      <c r="C76" s="51"/>
      <c r="D76" s="138"/>
      <c r="E76" s="88"/>
      <c r="F76" s="189"/>
      <c r="G76" s="1892"/>
      <c r="H76" s="1892"/>
      <c r="I76" s="137"/>
      <c r="J76" s="137"/>
      <c r="K76" s="1890"/>
      <c r="L76" s="1891"/>
      <c r="O76" s="835"/>
    </row>
    <row r="77" spans="2:15" ht="24" customHeight="1" x14ac:dyDescent="0.2">
      <c r="B77" s="50" t="s">
        <v>989</v>
      </c>
      <c r="C77" s="51" t="s">
        <v>990</v>
      </c>
      <c r="D77" s="138">
        <v>4271</v>
      </c>
      <c r="E77" s="88">
        <v>0.85005903187720389</v>
      </c>
      <c r="F77" s="189">
        <v>1.2246248896734313</v>
      </c>
      <c r="G77" s="1888">
        <v>2.7</v>
      </c>
      <c r="H77" s="1889" t="e">
        <v>#N/A</v>
      </c>
      <c r="I77" s="137">
        <v>628</v>
      </c>
      <c r="J77" s="137">
        <v>529</v>
      </c>
      <c r="K77" s="1890">
        <v>-100</v>
      </c>
      <c r="L77" s="1891" t="e">
        <v>#N/A</v>
      </c>
      <c r="O77" s="835"/>
    </row>
    <row r="78" spans="2:15" ht="24" customHeight="1" x14ac:dyDescent="0.2">
      <c r="B78" s="50" t="s">
        <v>991</v>
      </c>
      <c r="C78" s="51" t="s">
        <v>992</v>
      </c>
      <c r="D78" s="138">
        <v>4524</v>
      </c>
      <c r="E78" s="88">
        <v>2.6781661370858023</v>
      </c>
      <c r="F78" s="189">
        <v>1.7000742390497425</v>
      </c>
      <c r="G78" s="1888">
        <v>3.1</v>
      </c>
      <c r="H78" s="1889" t="e">
        <v>#N/A</v>
      </c>
      <c r="I78" s="137">
        <v>476</v>
      </c>
      <c r="J78" s="137">
        <v>983</v>
      </c>
      <c r="K78" s="1890">
        <v>507</v>
      </c>
      <c r="L78" s="1891" t="e">
        <v>#N/A</v>
      </c>
      <c r="O78" s="835"/>
    </row>
    <row r="79" spans="2:15" ht="24" customHeight="1" x14ac:dyDescent="0.2">
      <c r="B79" s="50" t="s">
        <v>991</v>
      </c>
      <c r="C79" s="51" t="s">
        <v>993</v>
      </c>
      <c r="D79" s="138">
        <v>3946</v>
      </c>
      <c r="E79" s="88">
        <v>4.5298013245033131</v>
      </c>
      <c r="F79" s="189">
        <v>2.3195129022905103</v>
      </c>
      <c r="G79" s="1888">
        <v>2.7</v>
      </c>
      <c r="H79" s="1889" t="e">
        <v>#N/A</v>
      </c>
      <c r="I79" s="137">
        <v>830</v>
      </c>
      <c r="J79" s="137">
        <v>804</v>
      </c>
      <c r="K79" s="1890">
        <v>-27</v>
      </c>
      <c r="L79" s="1891" t="e">
        <v>#N/A</v>
      </c>
      <c r="O79" s="835"/>
    </row>
    <row r="80" spans="2:15" ht="24" customHeight="1" x14ac:dyDescent="0.2">
      <c r="B80" s="50" t="s">
        <v>991</v>
      </c>
      <c r="C80" s="51" t="s">
        <v>994</v>
      </c>
      <c r="D80" s="138">
        <v>4072</v>
      </c>
      <c r="E80" s="88">
        <v>2.3629964806435311</v>
      </c>
      <c r="F80" s="189">
        <v>2.3276633840644489</v>
      </c>
      <c r="G80" s="1888">
        <v>2.8</v>
      </c>
      <c r="H80" s="1889" t="e">
        <v>#N/A</v>
      </c>
      <c r="I80" s="137">
        <v>1402</v>
      </c>
      <c r="J80" s="137">
        <v>267</v>
      </c>
      <c r="K80" s="1890">
        <v>-1137</v>
      </c>
      <c r="L80" s="1891" t="e">
        <v>#N/A</v>
      </c>
      <c r="O80" s="835"/>
    </row>
    <row r="81" spans="2:15" ht="24" customHeight="1" x14ac:dyDescent="0.2">
      <c r="B81" s="50" t="s">
        <v>991</v>
      </c>
      <c r="C81" s="51" t="s">
        <v>995</v>
      </c>
      <c r="D81" s="138">
        <v>3939</v>
      </c>
      <c r="E81" s="88">
        <v>-1.5003750937734428</v>
      </c>
      <c r="F81" s="189">
        <v>1.7207200063436678</v>
      </c>
      <c r="G81" s="1892">
        <v>2.5</v>
      </c>
      <c r="H81" s="1892" t="e">
        <v>#N/A</v>
      </c>
      <c r="I81" s="137">
        <v>1713</v>
      </c>
      <c r="J81" s="137">
        <v>147</v>
      </c>
      <c r="K81" s="1890">
        <v>-1570</v>
      </c>
      <c r="L81" s="1891" t="e">
        <v>#N/A</v>
      </c>
      <c r="O81" s="835"/>
    </row>
    <row r="82" spans="2:15" ht="24" customHeight="1" x14ac:dyDescent="0.2">
      <c r="B82" s="50" t="s">
        <v>991</v>
      </c>
      <c r="C82" s="51" t="s">
        <v>996</v>
      </c>
      <c r="D82" s="138">
        <v>4314</v>
      </c>
      <c r="E82" s="88">
        <v>3.2798659324874357</v>
      </c>
      <c r="F82" s="189">
        <v>1.9422429334331026</v>
      </c>
      <c r="G82" s="1888">
        <v>2.5</v>
      </c>
      <c r="H82" s="1889" t="e">
        <v>#N/A</v>
      </c>
      <c r="I82" s="137">
        <v>1833</v>
      </c>
      <c r="J82" s="137">
        <v>163</v>
      </c>
      <c r="K82" s="1890">
        <v>-1674</v>
      </c>
      <c r="L82" s="1891" t="e">
        <v>#N/A</v>
      </c>
      <c r="O82" s="835"/>
    </row>
    <row r="83" spans="2:15" ht="24" customHeight="1" x14ac:dyDescent="0.2">
      <c r="B83" s="50" t="s">
        <v>991</v>
      </c>
      <c r="C83" s="51" t="s">
        <v>997</v>
      </c>
      <c r="D83" s="138">
        <v>4103</v>
      </c>
      <c r="E83" s="88">
        <v>7.3170731707317138E-2</v>
      </c>
      <c r="F83" s="189">
        <v>1.7134839845965644</v>
      </c>
      <c r="G83" s="1888">
        <v>2.2000000000000002</v>
      </c>
      <c r="H83" s="1889" t="e">
        <v>#N/A</v>
      </c>
      <c r="I83" s="137">
        <v>1673</v>
      </c>
      <c r="J83" s="137">
        <v>183</v>
      </c>
      <c r="K83" s="1890">
        <v>-1494</v>
      </c>
      <c r="L83" s="1891" t="e">
        <v>#N/A</v>
      </c>
      <c r="O83" s="835"/>
    </row>
    <row r="84" spans="2:15" ht="24" customHeight="1" x14ac:dyDescent="0.2">
      <c r="B84" s="50" t="s">
        <v>991</v>
      </c>
      <c r="C84" s="51" t="s">
        <v>998</v>
      </c>
      <c r="D84" s="138">
        <v>4069</v>
      </c>
      <c r="E84" s="88">
        <v>2.2618748429253488</v>
      </c>
      <c r="F84" s="189">
        <v>1.7717060675596308</v>
      </c>
      <c r="G84" s="1888">
        <v>2.4</v>
      </c>
      <c r="H84" s="1889" t="e">
        <v>#N/A</v>
      </c>
      <c r="I84" s="137">
        <v>1574</v>
      </c>
      <c r="J84" s="137">
        <v>141</v>
      </c>
      <c r="K84" s="1890">
        <v>-1437</v>
      </c>
      <c r="L84" s="1891" t="e">
        <v>#N/A</v>
      </c>
      <c r="O84" s="835"/>
    </row>
    <row r="85" spans="2:15" ht="24" customHeight="1" x14ac:dyDescent="0.2">
      <c r="B85" s="50" t="s">
        <v>991</v>
      </c>
      <c r="C85" s="51" t="s">
        <v>999</v>
      </c>
      <c r="D85" s="138">
        <v>4312</v>
      </c>
      <c r="E85" s="88">
        <v>3.0839110686110338</v>
      </c>
      <c r="F85" s="189">
        <v>1.9034588704063715</v>
      </c>
      <c r="G85" s="1888">
        <v>2.2999999999999998</v>
      </c>
      <c r="H85" s="1889" t="e">
        <v>#N/A</v>
      </c>
      <c r="I85" s="137">
        <v>1283</v>
      </c>
      <c r="J85" s="137">
        <v>300</v>
      </c>
      <c r="K85" s="1890">
        <v>-983</v>
      </c>
      <c r="L85" s="1891" t="e">
        <v>#N/A</v>
      </c>
      <c r="O85" s="835"/>
    </row>
    <row r="86" spans="2:15" ht="24" customHeight="1" x14ac:dyDescent="0.2">
      <c r="B86" s="50" t="s">
        <v>991</v>
      </c>
      <c r="C86" s="51" t="s">
        <v>1000</v>
      </c>
      <c r="D86" s="138">
        <v>4248</v>
      </c>
      <c r="E86" s="88">
        <v>-1.7576318223866738</v>
      </c>
      <c r="F86" s="189">
        <v>1.5592040882896674</v>
      </c>
      <c r="G86" s="1888">
        <v>2.2000000000000002</v>
      </c>
      <c r="H86" s="1889" t="e">
        <v>#N/A</v>
      </c>
      <c r="I86" s="137">
        <v>1081</v>
      </c>
      <c r="J86" s="137">
        <v>279</v>
      </c>
      <c r="K86" s="1890">
        <v>-804</v>
      </c>
      <c r="L86" s="1891" t="e">
        <v>#N/A</v>
      </c>
      <c r="O86" s="835"/>
    </row>
    <row r="87" spans="2:15" ht="24" customHeight="1" x14ac:dyDescent="0.2">
      <c r="B87" s="50" t="s">
        <v>991</v>
      </c>
      <c r="C87" s="51" t="s">
        <v>1001</v>
      </c>
      <c r="D87" s="138">
        <v>4650</v>
      </c>
      <c r="E87" s="88">
        <v>-1.4412886816447701</v>
      </c>
      <c r="F87" s="189">
        <v>1.2800031556318148</v>
      </c>
      <c r="G87" s="1888">
        <v>2</v>
      </c>
      <c r="H87" s="1889" t="e">
        <v>#N/A</v>
      </c>
      <c r="I87" s="137">
        <v>1680</v>
      </c>
      <c r="J87" s="137">
        <v>182</v>
      </c>
      <c r="K87" s="1890">
        <v>-1497</v>
      </c>
      <c r="L87" s="1891" t="e">
        <v>#N/A</v>
      </c>
      <c r="O87" s="835"/>
    </row>
    <row r="88" spans="2:15" ht="24" customHeight="1" x14ac:dyDescent="0.2">
      <c r="B88" s="50" t="s">
        <v>1002</v>
      </c>
      <c r="C88" s="51" t="s">
        <v>1003</v>
      </c>
      <c r="D88" s="138">
        <v>5007</v>
      </c>
      <c r="E88" s="88">
        <v>2.100326264274055</v>
      </c>
      <c r="F88" s="189">
        <v>2.100326264274055</v>
      </c>
      <c r="G88" s="1888">
        <v>1.6</v>
      </c>
      <c r="H88" s="1889" t="e">
        <v>#N/A</v>
      </c>
      <c r="I88" s="137">
        <v>1036</v>
      </c>
      <c r="J88" s="137">
        <v>506</v>
      </c>
      <c r="K88" s="1890">
        <v>-531</v>
      </c>
      <c r="L88" s="1891" t="e">
        <v>#N/A</v>
      </c>
      <c r="O88" s="835"/>
    </row>
    <row r="89" spans="2:15" ht="24" customHeight="1" x14ac:dyDescent="0.2">
      <c r="B89" s="50" t="s">
        <v>991</v>
      </c>
      <c r="C89" s="51" t="s">
        <v>990</v>
      </c>
      <c r="D89" s="138">
        <v>4407</v>
      </c>
      <c r="E89" s="88">
        <v>3.1842659798642092</v>
      </c>
      <c r="F89" s="189">
        <v>2.6049046321525937</v>
      </c>
      <c r="G89" s="1888">
        <v>2.2000000000000002</v>
      </c>
      <c r="H89" s="1889" t="e">
        <v>#N/A</v>
      </c>
      <c r="I89" s="137">
        <v>786</v>
      </c>
      <c r="J89" s="137">
        <v>398</v>
      </c>
      <c r="K89" s="1890">
        <v>-383</v>
      </c>
      <c r="L89" s="1891" t="e">
        <v>#N/A</v>
      </c>
      <c r="O89" s="835"/>
    </row>
    <row r="90" spans="2:15" ht="24" customHeight="1" x14ac:dyDescent="0.2">
      <c r="B90" s="50" t="s">
        <v>991</v>
      </c>
      <c r="C90" s="51" t="s">
        <v>992</v>
      </c>
      <c r="D90" s="138">
        <v>4652</v>
      </c>
      <c r="E90" s="88">
        <v>2.8293545534924913</v>
      </c>
      <c r="F90" s="189">
        <v>2.6790276662530088</v>
      </c>
      <c r="G90" s="1888">
        <v>1.9</v>
      </c>
      <c r="H90" s="1889" t="e">
        <v>#N/A</v>
      </c>
      <c r="I90" s="137">
        <v>784</v>
      </c>
      <c r="J90" s="137">
        <v>630</v>
      </c>
      <c r="K90" s="1890">
        <v>-156</v>
      </c>
      <c r="L90" s="1891" t="e">
        <v>#N/A</v>
      </c>
      <c r="O90" s="835"/>
    </row>
    <row r="91" spans="2:15" ht="24" customHeight="1" x14ac:dyDescent="0.2">
      <c r="B91" s="50" t="s">
        <v>991</v>
      </c>
      <c r="C91" s="51" t="s">
        <v>993</v>
      </c>
      <c r="D91" s="138">
        <v>3983</v>
      </c>
      <c r="E91" s="88">
        <v>0.93765838824124703</v>
      </c>
      <c r="F91" s="189">
        <v>2.2896004533862202</v>
      </c>
      <c r="G91" s="1888">
        <v>2.2000000000000002</v>
      </c>
      <c r="H91" s="1889" t="e">
        <v>#N/A</v>
      </c>
      <c r="I91" s="137">
        <v>803</v>
      </c>
      <c r="J91" s="137">
        <v>704</v>
      </c>
      <c r="K91" s="1890">
        <v>-82</v>
      </c>
      <c r="L91" s="1891" t="e">
        <v>#N/A</v>
      </c>
      <c r="O91" s="835"/>
    </row>
    <row r="92" spans="2:15" ht="24" customHeight="1" x14ac:dyDescent="0.2">
      <c r="B92" s="50" t="s">
        <v>991</v>
      </c>
      <c r="C92" s="51" t="s">
        <v>994</v>
      </c>
      <c r="D92" s="138">
        <v>4066</v>
      </c>
      <c r="E92" s="88">
        <v>-0.14734774066798018</v>
      </c>
      <c r="F92" s="189">
        <v>1.8326656536354013</v>
      </c>
      <c r="G92" s="1888">
        <v>1.8</v>
      </c>
      <c r="H92" s="1889" t="e">
        <v>#N/A</v>
      </c>
      <c r="I92" s="137">
        <v>597</v>
      </c>
      <c r="J92" s="137">
        <v>331</v>
      </c>
      <c r="K92" s="1890">
        <v>-268</v>
      </c>
      <c r="L92" s="1891" t="e">
        <v>#N/A</v>
      </c>
      <c r="O92" s="835"/>
    </row>
    <row r="93" spans="2:15" ht="24" customHeight="1" x14ac:dyDescent="0.2">
      <c r="B93" s="50" t="s">
        <v>991</v>
      </c>
      <c r="C93" s="51" t="s">
        <v>995</v>
      </c>
      <c r="D93" s="138">
        <v>4111</v>
      </c>
      <c r="E93" s="88">
        <v>4.3665905052043597</v>
      </c>
      <c r="F93" s="189">
        <v>2.2217025257249778</v>
      </c>
      <c r="G93" s="1892">
        <v>2</v>
      </c>
      <c r="H93" s="1892" t="e">
        <v>#N/A</v>
      </c>
      <c r="I93" s="137">
        <v>1363</v>
      </c>
      <c r="J93" s="137">
        <v>181</v>
      </c>
      <c r="K93" s="1890">
        <v>-1185</v>
      </c>
      <c r="L93" s="1891" t="e">
        <v>#N/A</v>
      </c>
      <c r="O93" s="835"/>
    </row>
    <row r="94" spans="2:15" ht="24" customHeight="1" x14ac:dyDescent="0.2">
      <c r="B94" s="50" t="s">
        <v>991</v>
      </c>
      <c r="C94" s="51" t="s">
        <v>996</v>
      </c>
      <c r="D94" s="138">
        <v>4481</v>
      </c>
      <c r="E94" s="88">
        <v>3.8711172925359305</v>
      </c>
      <c r="F94" s="189">
        <v>2.459125792459127</v>
      </c>
      <c r="G94" s="1888">
        <v>0</v>
      </c>
      <c r="H94" s="1889" t="e">
        <v>#N/A</v>
      </c>
      <c r="I94" s="137">
        <v>1515</v>
      </c>
      <c r="J94" s="137">
        <v>176</v>
      </c>
      <c r="K94" s="1890">
        <v>-1342</v>
      </c>
      <c r="L94" s="1891" t="e">
        <v>#N/A</v>
      </c>
      <c r="O94" s="835"/>
    </row>
    <row r="95" spans="2:15" ht="2.1" customHeight="1" x14ac:dyDescent="0.2">
      <c r="B95" s="370"/>
      <c r="C95" s="370"/>
      <c r="D95" s="420"/>
      <c r="E95" s="421"/>
      <c r="F95" s="383"/>
      <c r="G95" s="1738"/>
      <c r="H95" s="1738"/>
      <c r="I95" s="420"/>
      <c r="J95" s="398"/>
      <c r="K95" s="1898"/>
      <c r="L95" s="1898"/>
      <c r="N95" s="835"/>
    </row>
    <row r="96" spans="2:15" s="222" customFormat="1" ht="18" customHeight="1" x14ac:dyDescent="0.2">
      <c r="B96" s="221" t="s">
        <v>425</v>
      </c>
      <c r="C96" s="221"/>
      <c r="N96" s="838"/>
    </row>
    <row r="97" spans="2:12" ht="18" customHeight="1" x14ac:dyDescent="0.2">
      <c r="B97" s="422"/>
      <c r="C97" s="422"/>
      <c r="D97" s="422"/>
      <c r="E97" s="422"/>
      <c r="F97" s="422"/>
      <c r="G97" s="422"/>
      <c r="H97" s="422"/>
      <c r="I97" s="423"/>
      <c r="J97" s="422"/>
      <c r="K97" s="422"/>
      <c r="L97" s="422"/>
    </row>
    <row r="98" spans="2:12" ht="18" customHeight="1" x14ac:dyDescent="0.2">
      <c r="B98" s="422"/>
      <c r="C98" s="422"/>
      <c r="D98" s="422"/>
      <c r="E98" s="422"/>
      <c r="F98" s="422"/>
      <c r="G98" s="422"/>
      <c r="H98" s="422"/>
      <c r="I98" s="423"/>
      <c r="J98" s="422"/>
      <c r="K98" s="422"/>
      <c r="L98" s="422"/>
    </row>
    <row r="99" spans="2:12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</row>
    <row r="100" spans="2:12" ht="4.3499999999999996" customHeight="1" x14ac:dyDescent="0.2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</row>
    <row r="101" spans="2:12" ht="18" customHeight="1" x14ac:dyDescent="0.3">
      <c r="B101" s="108" t="s">
        <v>805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111" t="s">
        <v>1004</v>
      </c>
    </row>
    <row r="102" spans="2:12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2:12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2:12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2:12" s="468" customFormat="1" ht="18" customHeight="1" x14ac:dyDescent="0.2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</row>
    <row r="106" spans="2:12" s="468" customFormat="1" ht="18" customHeight="1" x14ac:dyDescent="0.2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</row>
    <row r="107" spans="2:12" s="468" customFormat="1" ht="18" customHeight="1" x14ac:dyDescent="0.2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</row>
    <row r="108" spans="2:12" s="468" customFormat="1" ht="18" customHeight="1" x14ac:dyDescent="0.2">
      <c r="B108" s="459"/>
      <c r="C108" s="459"/>
      <c r="D108" s="51"/>
      <c r="E108" s="51"/>
      <c r="F108" s="51"/>
      <c r="G108" s="1255"/>
      <c r="H108" s="1255"/>
      <c r="I108" s="51"/>
      <c r="J108" s="51"/>
      <c r="K108" s="1255"/>
      <c r="L108" s="1255"/>
    </row>
    <row r="109" spans="2:12" s="468" customFormat="1" ht="18" customHeight="1" x14ac:dyDescent="0.2">
      <c r="B109" s="459"/>
      <c r="C109" s="459"/>
      <c r="D109" s="51"/>
      <c r="E109" s="51"/>
      <c r="F109" s="51"/>
      <c r="G109" s="1255"/>
      <c r="H109" s="1255"/>
      <c r="I109" s="51"/>
      <c r="J109" s="51"/>
      <c r="K109" s="1255"/>
      <c r="L109" s="1255"/>
    </row>
    <row r="115" spans="7:12" ht="18" customHeight="1" x14ac:dyDescent="0.2">
      <c r="G115" s="1217"/>
      <c r="H115" s="1217"/>
      <c r="I115" s="868"/>
      <c r="J115" s="868"/>
      <c r="K115" s="1217"/>
      <c r="L115" s="1217"/>
    </row>
    <row r="116" spans="7:12" ht="18" customHeight="1" x14ac:dyDescent="0.2">
      <c r="G116" s="1255"/>
      <c r="H116" s="1255"/>
      <c r="I116" s="51"/>
      <c r="J116" s="51"/>
      <c r="K116" s="1255"/>
      <c r="L116" s="1255"/>
    </row>
  </sheetData>
  <mergeCells count="80">
    <mergeCell ref="B13:C13"/>
    <mergeCell ref="G94:H94"/>
    <mergeCell ref="K94:L94"/>
    <mergeCell ref="K92:L92"/>
    <mergeCell ref="G82:H82"/>
    <mergeCell ref="K82:L82"/>
    <mergeCell ref="G85:H85"/>
    <mergeCell ref="K85:L85"/>
    <mergeCell ref="G83:H83"/>
    <mergeCell ref="K83:L83"/>
    <mergeCell ref="G84:H84"/>
    <mergeCell ref="K84:L84"/>
    <mergeCell ref="G93:H93"/>
    <mergeCell ref="K93:L93"/>
    <mergeCell ref="K80:L80"/>
    <mergeCell ref="G76:H76"/>
    <mergeCell ref="G95:H95"/>
    <mergeCell ref="K95:L95"/>
    <mergeCell ref="G86:H86"/>
    <mergeCell ref="K86:L86"/>
    <mergeCell ref="G87:H87"/>
    <mergeCell ref="K87:L87"/>
    <mergeCell ref="G88:H88"/>
    <mergeCell ref="K88:L88"/>
    <mergeCell ref="G89:H89"/>
    <mergeCell ref="K89:L89"/>
    <mergeCell ref="G90:H90"/>
    <mergeCell ref="K90:L90"/>
    <mergeCell ref="G91:H91"/>
    <mergeCell ref="K91:L91"/>
    <mergeCell ref="G92:H92"/>
    <mergeCell ref="K76:L76"/>
    <mergeCell ref="B75:C75"/>
    <mergeCell ref="G75:H75"/>
    <mergeCell ref="K75:L75"/>
    <mergeCell ref="B71:C72"/>
    <mergeCell ref="D71:H71"/>
    <mergeCell ref="B74:C74"/>
    <mergeCell ref="G74:H74"/>
    <mergeCell ref="K74:L74"/>
    <mergeCell ref="B10:C10"/>
    <mergeCell ref="B12:C12"/>
    <mergeCell ref="B1:L1"/>
    <mergeCell ref="B6:C9"/>
    <mergeCell ref="D6:F7"/>
    <mergeCell ref="G6:I7"/>
    <mergeCell ref="J6:L7"/>
    <mergeCell ref="D8:D9"/>
    <mergeCell ref="E8:E9"/>
    <mergeCell ref="F8:F9"/>
    <mergeCell ref="G8:G9"/>
    <mergeCell ref="H8:H9"/>
    <mergeCell ref="I8:I9"/>
    <mergeCell ref="J8:J9"/>
    <mergeCell ref="K8:K9"/>
    <mergeCell ref="L8:L9"/>
    <mergeCell ref="B11:C11"/>
    <mergeCell ref="G77:H77"/>
    <mergeCell ref="K77:L77"/>
    <mergeCell ref="G81:H81"/>
    <mergeCell ref="K81:L81"/>
    <mergeCell ref="G78:H78"/>
    <mergeCell ref="K78:L78"/>
    <mergeCell ref="G79:H79"/>
    <mergeCell ref="K79:L79"/>
    <mergeCell ref="G80:H80"/>
    <mergeCell ref="K71:L71"/>
    <mergeCell ref="G72:H72"/>
    <mergeCell ref="K72:L72"/>
    <mergeCell ref="B73:C73"/>
    <mergeCell ref="G73:H73"/>
    <mergeCell ref="K73:L73"/>
    <mergeCell ref="G116:H116"/>
    <mergeCell ref="K116:L116"/>
    <mergeCell ref="G108:H108"/>
    <mergeCell ref="K108:L108"/>
    <mergeCell ref="G109:H109"/>
    <mergeCell ref="K109:L109"/>
    <mergeCell ref="G115:H115"/>
    <mergeCell ref="K115:L115"/>
  </mergeCells>
  <conditionalFormatting sqref="B14:L31 B77:L94">
    <cfRule type="expression" dxfId="28" priority="1">
      <formula>$B14&lt;&gt;""</formula>
    </cfRule>
  </conditionalFormatting>
  <hyperlinks>
    <hyperlink ref="N4" location="Índice!A1" display="Índice" xr:uid="{00000000-0004-0000-1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Folha32"/>
  <dimension ref="B1:W116"/>
  <sheetViews>
    <sheetView showGridLines="0" view="pageBreakPreview" zoomScale="65" zoomScaleNormal="50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10.85546875" style="9" customWidth="1"/>
    <col min="5" max="6" width="9.85546875" style="9" customWidth="1"/>
    <col min="7" max="7" width="10.85546875" style="9" customWidth="1"/>
    <col min="8" max="9" width="9.85546875" style="9" customWidth="1"/>
    <col min="10" max="10" width="10.85546875" style="9" customWidth="1"/>
    <col min="11" max="12" width="9.85546875" style="9" customWidth="1"/>
    <col min="13" max="13" width="11.85546875" style="9" customWidth="1"/>
    <col min="14" max="15" width="10.42578125" style="9" customWidth="1"/>
    <col min="16" max="16" width="11.85546875" style="9" customWidth="1"/>
    <col min="17" max="18" width="10.85546875" style="9" customWidth="1"/>
    <col min="19" max="19" width="11.85546875" style="9" customWidth="1"/>
    <col min="20" max="20" width="10.85546875" style="9" customWidth="1"/>
    <col min="21" max="21" width="9.85546875" style="9" customWidth="1"/>
    <col min="22" max="23" width="9.140625" style="9"/>
    <col min="24" max="24" width="10.85546875" style="9" customWidth="1"/>
    <col min="25" max="16384" width="9.140625" style="9"/>
  </cols>
  <sheetData>
    <row r="1" spans="2:23" ht="26.25" customHeight="1" x14ac:dyDescent="0.2">
      <c r="B1" s="1190" t="s">
        <v>9</v>
      </c>
      <c r="C1" s="1190"/>
      <c r="D1" s="1190"/>
      <c r="E1" s="1190"/>
      <c r="F1" s="1190"/>
      <c r="G1" s="1190"/>
      <c r="H1" s="1190"/>
      <c r="I1" s="1190"/>
      <c r="J1" s="1190"/>
      <c r="K1" s="1190"/>
      <c r="L1" s="1190"/>
      <c r="M1" s="1190"/>
      <c r="N1" s="1190"/>
      <c r="O1" s="1190"/>
      <c r="P1" s="1190"/>
      <c r="Q1" s="1190"/>
      <c r="R1" s="1190"/>
      <c r="S1" s="1190"/>
      <c r="T1" s="1190"/>
      <c r="U1" s="1190"/>
    </row>
    <row r="2" spans="2:23" s="20" customFormat="1" ht="4.3499999999999996" customHeight="1" x14ac:dyDescent="0.2">
      <c r="B2" s="1191"/>
      <c r="C2" s="1191"/>
      <c r="D2" s="1191"/>
      <c r="E2" s="1191"/>
      <c r="F2" s="1191"/>
      <c r="G2" s="1191"/>
      <c r="H2" s="1191"/>
      <c r="I2" s="1191"/>
      <c r="J2" s="1191"/>
      <c r="K2" s="1191"/>
      <c r="L2" s="1191"/>
      <c r="M2" s="1191"/>
      <c r="N2" s="1191"/>
      <c r="O2" s="1191"/>
      <c r="P2" s="1191"/>
      <c r="Q2" s="1191"/>
      <c r="R2" s="1191"/>
      <c r="S2" s="1191"/>
      <c r="T2" s="1191"/>
      <c r="U2" s="1191"/>
    </row>
    <row r="3" spans="2:23" s="424" customFormat="1" ht="18" customHeight="1" x14ac:dyDescent="0.2"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20"/>
      <c r="Q3" s="20"/>
      <c r="R3" s="20"/>
      <c r="S3" s="20"/>
      <c r="T3" s="20"/>
      <c r="U3" s="20"/>
      <c r="V3" s="20"/>
    </row>
    <row r="4" spans="2:23" ht="18" customHeight="1" x14ac:dyDescent="0.25">
      <c r="W4" s="764" t="s">
        <v>0</v>
      </c>
    </row>
    <row r="5" spans="2:23" ht="18" customHeight="1" x14ac:dyDescent="0.25">
      <c r="B5" s="36" t="s">
        <v>426</v>
      </c>
      <c r="C5" s="37"/>
      <c r="D5" s="425"/>
      <c r="E5" s="425"/>
      <c r="F5" s="425"/>
      <c r="G5" s="425"/>
      <c r="H5" s="425"/>
      <c r="I5" s="425"/>
      <c r="J5" s="425"/>
      <c r="K5" s="425"/>
      <c r="L5" s="425"/>
    </row>
    <row r="6" spans="2:23" ht="18" customHeight="1" x14ac:dyDescent="0.2">
      <c r="B6" s="1900"/>
      <c r="C6" s="1900"/>
      <c r="D6" s="1274" t="s">
        <v>58</v>
      </c>
      <c r="E6" s="1274"/>
      <c r="F6" s="1274"/>
      <c r="G6" s="1274"/>
      <c r="H6" s="1274"/>
      <c r="I6" s="1274" t="s">
        <v>427</v>
      </c>
      <c r="J6" s="1274"/>
      <c r="K6" s="1274" t="s">
        <v>428</v>
      </c>
      <c r="L6" s="1274"/>
      <c r="M6" s="1274" t="s">
        <v>429</v>
      </c>
      <c r="N6" s="1274"/>
      <c r="O6" s="1274"/>
      <c r="P6" s="1274" t="s">
        <v>430</v>
      </c>
      <c r="Q6" s="1274"/>
      <c r="R6" s="1274"/>
      <c r="S6" s="1274" t="s">
        <v>431</v>
      </c>
      <c r="T6" s="1274"/>
      <c r="U6" s="1274"/>
      <c r="V6" s="426"/>
    </row>
    <row r="7" spans="2:23" ht="14.25" customHeight="1" x14ac:dyDescent="0.2">
      <c r="B7" s="1900"/>
      <c r="C7" s="1900"/>
      <c r="D7" s="1233"/>
      <c r="E7" s="1233"/>
      <c r="F7" s="1233"/>
      <c r="G7" s="1233"/>
      <c r="H7" s="1233"/>
      <c r="I7" s="1233"/>
      <c r="J7" s="1233"/>
      <c r="K7" s="1233"/>
      <c r="L7" s="1233"/>
      <c r="M7" s="1233"/>
      <c r="N7" s="1233"/>
      <c r="O7" s="1233"/>
      <c r="P7" s="1233"/>
      <c r="Q7" s="1233"/>
      <c r="R7" s="1233"/>
      <c r="S7" s="1233"/>
      <c r="T7" s="1233"/>
      <c r="U7" s="1233"/>
      <c r="V7" s="426"/>
    </row>
    <row r="8" spans="2:23" ht="18" customHeight="1" x14ac:dyDescent="0.2">
      <c r="B8" s="1900"/>
      <c r="C8" s="1900"/>
      <c r="D8" s="1233" t="s">
        <v>120</v>
      </c>
      <c r="E8" s="1233"/>
      <c r="F8" s="1233"/>
      <c r="G8" s="1233" t="s">
        <v>35</v>
      </c>
      <c r="H8" s="1233"/>
      <c r="I8" s="1233" t="s">
        <v>120</v>
      </c>
      <c r="J8" s="1233"/>
      <c r="K8" s="1233"/>
      <c r="L8" s="1233"/>
      <c r="M8" s="1233" t="s">
        <v>120</v>
      </c>
      <c r="N8" s="1233"/>
      <c r="O8" s="1233" t="s">
        <v>432</v>
      </c>
      <c r="P8" s="1233" t="s">
        <v>120</v>
      </c>
      <c r="Q8" s="1233"/>
      <c r="R8" s="1233" t="s">
        <v>432</v>
      </c>
      <c r="S8" s="1233" t="s">
        <v>120</v>
      </c>
      <c r="T8" s="1233"/>
      <c r="U8" s="1233" t="s">
        <v>432</v>
      </c>
      <c r="V8" s="426"/>
    </row>
    <row r="9" spans="2:23" ht="15.75" customHeight="1" x14ac:dyDescent="0.2">
      <c r="B9" s="1901"/>
      <c r="C9" s="1901"/>
      <c r="D9" s="1749"/>
      <c r="E9" s="1749"/>
      <c r="F9" s="1749"/>
      <c r="G9" s="1749"/>
      <c r="H9" s="1749"/>
      <c r="I9" s="1749"/>
      <c r="J9" s="1749"/>
      <c r="K9" s="1749"/>
      <c r="L9" s="1749"/>
      <c r="M9" s="1749"/>
      <c r="N9" s="1749"/>
      <c r="O9" s="1749"/>
      <c r="P9" s="1749"/>
      <c r="Q9" s="1749"/>
      <c r="R9" s="1749"/>
      <c r="S9" s="1749"/>
      <c r="T9" s="1749"/>
      <c r="U9" s="1749"/>
      <c r="V9" s="426"/>
    </row>
    <row r="10" spans="2:23" ht="24" customHeight="1" x14ac:dyDescent="0.2">
      <c r="B10" s="1217">
        <v>2022</v>
      </c>
      <c r="C10" s="1217"/>
      <c r="D10" s="1902">
        <v>10470.125</v>
      </c>
      <c r="E10" s="1298"/>
      <c r="F10" s="1298"/>
      <c r="G10" s="1903">
        <v>0.70066435676656713</v>
      </c>
      <c r="H10" s="1904"/>
      <c r="I10" s="1905">
        <v>4991.6000000000004</v>
      </c>
      <c r="J10" s="1906"/>
      <c r="K10" s="1907">
        <v>5478.5250000000005</v>
      </c>
      <c r="L10" s="1908"/>
      <c r="M10" s="1909">
        <v>989.375</v>
      </c>
      <c r="N10" s="1304"/>
      <c r="O10" s="878">
        <v>9.4495590245338086</v>
      </c>
      <c r="P10" s="1910">
        <v>2488.4249999999997</v>
      </c>
      <c r="Q10" s="1304"/>
      <c r="R10" s="879">
        <v>23.767068682483263</v>
      </c>
      <c r="S10" s="1909">
        <v>5404.2</v>
      </c>
      <c r="T10" s="1304"/>
      <c r="U10" s="880">
        <v>51.615160342688426</v>
      </c>
      <c r="V10" s="429"/>
    </row>
    <row r="11" spans="2:23" ht="24" customHeight="1" x14ac:dyDescent="0.2">
      <c r="B11" s="1217">
        <v>2023</v>
      </c>
      <c r="C11" s="1217"/>
      <c r="D11" s="1902">
        <v>10565.25</v>
      </c>
      <c r="E11" s="1298"/>
      <c r="F11" s="1298"/>
      <c r="G11" s="1903">
        <v>0.90853738613436708</v>
      </c>
      <c r="H11" s="1904"/>
      <c r="I11" s="1905">
        <v>5042.0749999999998</v>
      </c>
      <c r="J11" s="1906"/>
      <c r="K11" s="1907">
        <v>5523.1750000000002</v>
      </c>
      <c r="L11" s="1908"/>
      <c r="M11" s="1909">
        <v>983.65000000000009</v>
      </c>
      <c r="N11" s="1304"/>
      <c r="O11" s="878">
        <v>9.310419123245623</v>
      </c>
      <c r="P11" s="1910">
        <v>2492.9250000000002</v>
      </c>
      <c r="Q11" s="1304"/>
      <c r="R11" s="879">
        <v>23.595619661173391</v>
      </c>
      <c r="S11" s="1909">
        <v>5493.0499999999993</v>
      </c>
      <c r="T11" s="1304"/>
      <c r="U11" s="880">
        <v>51.99134729175023</v>
      </c>
      <c r="V11" s="429"/>
    </row>
    <row r="12" spans="2:23" ht="24" customHeight="1" x14ac:dyDescent="0.2">
      <c r="B12" s="1217">
        <v>2024</v>
      </c>
      <c r="C12" s="1217"/>
      <c r="D12" s="1902">
        <v>10668.375</v>
      </c>
      <c r="E12" s="1298"/>
      <c r="F12" s="1298"/>
      <c r="G12" s="1903">
        <v>0.97607723432953097</v>
      </c>
      <c r="H12" s="1904"/>
      <c r="I12" s="1905">
        <v>5090.2250000000004</v>
      </c>
      <c r="J12" s="1906"/>
      <c r="K12" s="1907">
        <v>5578.1750000000002</v>
      </c>
      <c r="L12" s="1908"/>
      <c r="M12" s="1909">
        <v>979.125</v>
      </c>
      <c r="N12" s="1304"/>
      <c r="O12" s="878">
        <v>9.1778788850535431</v>
      </c>
      <c r="P12" s="1910">
        <v>2510.5250000000001</v>
      </c>
      <c r="Q12" s="1304"/>
      <c r="R12" s="879">
        <v>23.532414313735696</v>
      </c>
      <c r="S12" s="1909">
        <v>5578.45</v>
      </c>
      <c r="T12" s="1304"/>
      <c r="U12" s="880">
        <v>52.28942164300517</v>
      </c>
      <c r="V12" s="429"/>
    </row>
    <row r="13" spans="2:23" ht="24" customHeight="1" x14ac:dyDescent="0.2">
      <c r="B13" s="904"/>
      <c r="C13" s="868"/>
      <c r="D13" s="1704"/>
      <c r="E13" s="1298"/>
      <c r="F13" s="1298"/>
      <c r="G13" s="1899"/>
      <c r="H13" s="1904"/>
      <c r="I13" s="1911"/>
      <c r="J13" s="1906"/>
      <c r="K13" s="1912"/>
      <c r="L13" s="1913"/>
      <c r="M13" s="1304"/>
      <c r="N13" s="1304"/>
      <c r="O13" s="299"/>
      <c r="P13" s="1303"/>
      <c r="Q13" s="1304"/>
      <c r="R13" s="905"/>
      <c r="S13" s="1304"/>
      <c r="T13" s="1304"/>
      <c r="U13" s="361"/>
      <c r="V13" s="429"/>
    </row>
    <row r="14" spans="2:23" ht="24" customHeight="1" x14ac:dyDescent="0.2">
      <c r="B14" s="50" t="s">
        <v>1031</v>
      </c>
      <c r="C14" s="51" t="s">
        <v>1032</v>
      </c>
      <c r="D14" s="1305">
        <v>10402.200000000001</v>
      </c>
      <c r="E14" s="1299"/>
      <c r="F14" s="1299"/>
      <c r="G14" s="1922">
        <v>0.18298790353648009</v>
      </c>
      <c r="H14" s="1916"/>
      <c r="I14" s="1923">
        <v>4952.5</v>
      </c>
      <c r="J14" s="1918"/>
      <c r="K14" s="1912">
        <v>5449.7</v>
      </c>
      <c r="L14" s="1913"/>
      <c r="M14" s="1301">
        <v>986.4</v>
      </c>
      <c r="N14" s="1301"/>
      <c r="O14" s="906">
        <v>9.4826094480013836</v>
      </c>
      <c r="P14" s="1300">
        <v>2496.6</v>
      </c>
      <c r="Q14" s="1301"/>
      <c r="R14" s="430">
        <v>24.000692161273573</v>
      </c>
      <c r="S14" s="1301">
        <v>5329.7</v>
      </c>
      <c r="T14" s="1301"/>
      <c r="U14" s="907">
        <v>51.236276941416236</v>
      </c>
      <c r="V14" s="429"/>
    </row>
    <row r="15" spans="2:23" ht="24" customHeight="1" x14ac:dyDescent="0.2">
      <c r="B15" s="50" t="s">
        <v>991</v>
      </c>
      <c r="C15" s="51" t="s">
        <v>1033</v>
      </c>
      <c r="D15" s="1305">
        <v>10418.6</v>
      </c>
      <c r="E15" s="1299"/>
      <c r="F15" s="1299"/>
      <c r="G15" s="1922">
        <v>0.22317563537719298</v>
      </c>
      <c r="H15" s="1916"/>
      <c r="I15" s="1923">
        <v>4964.5</v>
      </c>
      <c r="J15" s="1918"/>
      <c r="K15" s="1912">
        <v>5454.1</v>
      </c>
      <c r="L15" s="1913"/>
      <c r="M15" s="1301">
        <v>987.2</v>
      </c>
      <c r="N15" s="1301"/>
      <c r="O15" s="906">
        <v>9.4753613729291857</v>
      </c>
      <c r="P15" s="1300">
        <v>2490.1000000000004</v>
      </c>
      <c r="Q15" s="1301"/>
      <c r="R15" s="430">
        <v>23.900524062733961</v>
      </c>
      <c r="S15" s="1301">
        <v>5353.3</v>
      </c>
      <c r="T15" s="1301"/>
      <c r="U15" s="907">
        <v>51.382143474171194</v>
      </c>
      <c r="V15" s="429"/>
    </row>
    <row r="16" spans="2:23" ht="24" customHeight="1" x14ac:dyDescent="0.2">
      <c r="B16" s="50" t="s">
        <v>1034</v>
      </c>
      <c r="C16" s="51" t="s">
        <v>1035</v>
      </c>
      <c r="D16" s="1914">
        <v>10420.200000000001</v>
      </c>
      <c r="E16" s="1299"/>
      <c r="F16" s="1299"/>
      <c r="G16" s="1915">
        <v>0.392119080880593</v>
      </c>
      <c r="H16" s="1916"/>
      <c r="I16" s="1917">
        <v>4966.8999999999996</v>
      </c>
      <c r="J16" s="1918"/>
      <c r="K16" s="1919">
        <v>5453.3</v>
      </c>
      <c r="L16" s="1913"/>
      <c r="M16" s="1920">
        <v>986.5</v>
      </c>
      <c r="N16" s="1301"/>
      <c r="O16" s="908">
        <v>9.467188729582924</v>
      </c>
      <c r="P16" s="1921">
        <v>2482.1999999999998</v>
      </c>
      <c r="Q16" s="1301"/>
      <c r="R16" s="886">
        <v>23.821039903264811</v>
      </c>
      <c r="S16" s="1920">
        <v>5368.2999999999993</v>
      </c>
      <c r="T16" s="1301"/>
      <c r="U16" s="909">
        <v>51.518205024855554</v>
      </c>
      <c r="V16" s="429"/>
    </row>
    <row r="17" spans="2:22" ht="24" customHeight="1" x14ac:dyDescent="0.2">
      <c r="B17" s="50" t="s">
        <v>991</v>
      </c>
      <c r="C17" s="51" t="s">
        <v>1036</v>
      </c>
      <c r="D17" s="1305">
        <v>10462.700000000001</v>
      </c>
      <c r="E17" s="1299"/>
      <c r="F17" s="1299"/>
      <c r="G17" s="1922">
        <v>0.71134298475281632</v>
      </c>
      <c r="H17" s="1916"/>
      <c r="I17" s="1923">
        <v>4983.6000000000004</v>
      </c>
      <c r="J17" s="1918"/>
      <c r="K17" s="1912">
        <v>5479.1</v>
      </c>
      <c r="L17" s="1913"/>
      <c r="M17" s="1301">
        <v>990.3</v>
      </c>
      <c r="N17" s="1301"/>
      <c r="O17" s="906">
        <v>9.4650520420159214</v>
      </c>
      <c r="P17" s="1300">
        <v>2491.3999999999996</v>
      </c>
      <c r="Q17" s="1301"/>
      <c r="R17" s="430">
        <v>23.81220908560887</v>
      </c>
      <c r="S17" s="1301">
        <v>5393.5</v>
      </c>
      <c r="T17" s="1301"/>
      <c r="U17" s="907">
        <v>51.549791162892944</v>
      </c>
      <c r="V17" s="429"/>
    </row>
    <row r="18" spans="2:22" ht="24" customHeight="1" x14ac:dyDescent="0.2">
      <c r="B18" s="50" t="s">
        <v>991</v>
      </c>
      <c r="C18" s="51" t="s">
        <v>1032</v>
      </c>
      <c r="D18" s="1305">
        <v>10486.4</v>
      </c>
      <c r="E18" s="1299"/>
      <c r="F18" s="1299"/>
      <c r="G18" s="1922">
        <v>0.80944415604389253</v>
      </c>
      <c r="H18" s="1916"/>
      <c r="I18" s="1923">
        <v>4999.8999999999996</v>
      </c>
      <c r="J18" s="1918"/>
      <c r="K18" s="1912">
        <v>5486.5</v>
      </c>
      <c r="L18" s="1913"/>
      <c r="M18" s="1301">
        <v>990.5</v>
      </c>
      <c r="N18" s="1301"/>
      <c r="O18" s="906">
        <v>9.4455675923100397</v>
      </c>
      <c r="P18" s="1300">
        <v>2490.6999999999998</v>
      </c>
      <c r="Q18" s="1301"/>
      <c r="R18" s="430">
        <v>23.751716509002136</v>
      </c>
      <c r="S18" s="1301">
        <v>5415.6</v>
      </c>
      <c r="T18" s="1301"/>
      <c r="U18" s="907">
        <v>51.644034177601469</v>
      </c>
      <c r="V18" s="429"/>
    </row>
    <row r="19" spans="2:22" ht="24" customHeight="1" x14ac:dyDescent="0.2">
      <c r="B19" s="50" t="s">
        <v>991</v>
      </c>
      <c r="C19" s="51" t="s">
        <v>1033</v>
      </c>
      <c r="D19" s="1305">
        <v>10511.2</v>
      </c>
      <c r="E19" s="1299"/>
      <c r="F19" s="1299"/>
      <c r="G19" s="1922">
        <v>0.8887950396406552</v>
      </c>
      <c r="H19" s="1916"/>
      <c r="I19" s="1923">
        <v>5016</v>
      </c>
      <c r="J19" s="1918"/>
      <c r="K19" s="1912">
        <v>5495.2</v>
      </c>
      <c r="L19" s="1913"/>
      <c r="M19" s="1301">
        <v>990.2</v>
      </c>
      <c r="N19" s="1301"/>
      <c r="O19" s="906">
        <v>9.4204277342263492</v>
      </c>
      <c r="P19" s="1300">
        <v>2489.4</v>
      </c>
      <c r="Q19" s="1301"/>
      <c r="R19" s="430">
        <v>23.683309232057233</v>
      </c>
      <c r="S19" s="1301">
        <v>5439.4</v>
      </c>
      <c r="T19" s="1301"/>
      <c r="U19" s="907">
        <v>51.748611005403752</v>
      </c>
      <c r="V19" s="429"/>
    </row>
    <row r="20" spans="2:22" ht="24" customHeight="1" x14ac:dyDescent="0.2">
      <c r="B20" s="50" t="s">
        <v>1005</v>
      </c>
      <c r="C20" s="51" t="s">
        <v>1035</v>
      </c>
      <c r="D20" s="1305">
        <v>10526.5</v>
      </c>
      <c r="E20" s="1299"/>
      <c r="F20" s="1299"/>
      <c r="G20" s="1922">
        <v>1.0201339705571799</v>
      </c>
      <c r="H20" s="1916"/>
      <c r="I20" s="1923">
        <v>5023.6000000000004</v>
      </c>
      <c r="J20" s="1918"/>
      <c r="K20" s="1912">
        <v>5503</v>
      </c>
      <c r="L20" s="1913"/>
      <c r="M20" s="1301">
        <v>988.2</v>
      </c>
      <c r="N20" s="1301"/>
      <c r="O20" s="906">
        <v>9.3877357146249949</v>
      </c>
      <c r="P20" s="1300">
        <v>2488.9</v>
      </c>
      <c r="Q20" s="1301"/>
      <c r="R20" s="430">
        <v>23.644136227616016</v>
      </c>
      <c r="S20" s="1301">
        <v>5457.5</v>
      </c>
      <c r="T20" s="1301"/>
      <c r="U20" s="907">
        <v>51.845342706502642</v>
      </c>
      <c r="V20" s="429"/>
    </row>
    <row r="21" spans="2:22" ht="24" customHeight="1" x14ac:dyDescent="0.2">
      <c r="B21" s="50" t="s">
        <v>991</v>
      </c>
      <c r="C21" s="51" t="s">
        <v>1036</v>
      </c>
      <c r="D21" s="1305">
        <v>10546.9</v>
      </c>
      <c r="E21" s="1299"/>
      <c r="F21" s="1299"/>
      <c r="G21" s="1922">
        <v>0.80476358874859155</v>
      </c>
      <c r="H21" s="1916"/>
      <c r="I21" s="1923">
        <v>5033.2</v>
      </c>
      <c r="J21" s="1918"/>
      <c r="K21" s="1912">
        <v>5513.7</v>
      </c>
      <c r="L21" s="1913"/>
      <c r="M21" s="1301">
        <v>985.1</v>
      </c>
      <c r="N21" s="1301"/>
      <c r="O21" s="906">
        <v>9.3401852677089963</v>
      </c>
      <c r="P21" s="1300">
        <v>2490.3000000000002</v>
      </c>
      <c r="Q21" s="1301"/>
      <c r="R21" s="430">
        <v>23.611677364912914</v>
      </c>
      <c r="S21" s="1301">
        <v>5478.4</v>
      </c>
      <c r="T21" s="1301"/>
      <c r="U21" s="907">
        <v>51.94322502346661</v>
      </c>
      <c r="V21" s="429"/>
    </row>
    <row r="22" spans="2:22" ht="24" customHeight="1" x14ac:dyDescent="0.2">
      <c r="B22" s="50" t="s">
        <v>991</v>
      </c>
      <c r="C22" s="51" t="s">
        <v>1032</v>
      </c>
      <c r="D22" s="1305">
        <v>10576.2</v>
      </c>
      <c r="E22" s="1299"/>
      <c r="F22" s="1299"/>
      <c r="G22" s="1922">
        <v>0.85634726884347145</v>
      </c>
      <c r="H22" s="1916"/>
      <c r="I22" s="1923">
        <v>5047.5</v>
      </c>
      <c r="J22" s="1918"/>
      <c r="K22" s="1912">
        <v>5528.7</v>
      </c>
      <c r="L22" s="1913"/>
      <c r="M22" s="1301">
        <v>982.1</v>
      </c>
      <c r="N22" s="1301"/>
      <c r="O22" s="906">
        <v>9.2859439118019704</v>
      </c>
      <c r="P22" s="1300">
        <v>2493.5</v>
      </c>
      <c r="Q22" s="1301"/>
      <c r="R22" s="430">
        <v>23.576520867608401</v>
      </c>
      <c r="S22" s="1301">
        <v>5504.2000000000007</v>
      </c>
      <c r="T22" s="1301"/>
      <c r="U22" s="907">
        <v>52.04326695788658</v>
      </c>
      <c r="V22" s="429"/>
    </row>
    <row r="23" spans="2:22" ht="24" customHeight="1" x14ac:dyDescent="0.2">
      <c r="B23" s="50" t="s">
        <v>991</v>
      </c>
      <c r="C23" s="51" t="s">
        <v>1033</v>
      </c>
      <c r="D23" s="1305">
        <v>10611.4</v>
      </c>
      <c r="E23" s="1299"/>
      <c r="F23" s="1299"/>
      <c r="G23" s="1922">
        <v>0.95326889413196447</v>
      </c>
      <c r="H23" s="1916"/>
      <c r="I23" s="1923">
        <v>5064</v>
      </c>
      <c r="J23" s="1918"/>
      <c r="K23" s="1912">
        <v>5547.3</v>
      </c>
      <c r="L23" s="1913"/>
      <c r="M23" s="1301">
        <v>979.2</v>
      </c>
      <c r="N23" s="1301"/>
      <c r="O23" s="906">
        <v>9.2278115988465252</v>
      </c>
      <c r="P23" s="1300">
        <v>2499</v>
      </c>
      <c r="Q23" s="1301"/>
      <c r="R23" s="430">
        <v>23.550144184556231</v>
      </c>
      <c r="S23" s="1301">
        <v>5532.0999999999995</v>
      </c>
      <c r="T23" s="1301"/>
      <c r="U23" s="907">
        <v>52.133554479145076</v>
      </c>
      <c r="V23" s="429"/>
    </row>
    <row r="24" spans="2:22" ht="24" customHeight="1" x14ac:dyDescent="0.2">
      <c r="B24" s="50" t="s">
        <v>989</v>
      </c>
      <c r="C24" s="51" t="s">
        <v>1035</v>
      </c>
      <c r="D24" s="1305">
        <v>10627.6</v>
      </c>
      <c r="E24" s="1299"/>
      <c r="F24" s="1299"/>
      <c r="G24" s="1922">
        <v>0.96043319241914116</v>
      </c>
      <c r="H24" s="1916"/>
      <c r="I24" s="1923">
        <v>5070.7</v>
      </c>
      <c r="J24" s="1918"/>
      <c r="K24" s="1912">
        <v>5557</v>
      </c>
      <c r="L24" s="1913"/>
      <c r="M24" s="1301">
        <v>977.5</v>
      </c>
      <c r="N24" s="1301"/>
      <c r="O24" s="906">
        <v>9.1977492566524894</v>
      </c>
      <c r="P24" s="1300">
        <v>2501.6999999999998</v>
      </c>
      <c r="Q24" s="1301"/>
      <c r="R24" s="430">
        <v>23.539651473521772</v>
      </c>
      <c r="S24" s="1301">
        <v>5548.7</v>
      </c>
      <c r="T24" s="1301"/>
      <c r="U24" s="907">
        <v>52.210282660243138</v>
      </c>
      <c r="V24" s="429"/>
    </row>
    <row r="25" spans="2:22" ht="24" customHeight="1" x14ac:dyDescent="0.2">
      <c r="B25" s="50" t="s">
        <v>991</v>
      </c>
      <c r="C25" s="51" t="s">
        <v>1036</v>
      </c>
      <c r="D25" s="1305">
        <v>10649.6</v>
      </c>
      <c r="E25" s="1299"/>
      <c r="F25" s="1299"/>
      <c r="G25" s="1922">
        <v>0.9737458400098653</v>
      </c>
      <c r="H25" s="1916"/>
      <c r="I25" s="1923">
        <v>5080.5</v>
      </c>
      <c r="J25" s="1918"/>
      <c r="K25" s="1912">
        <v>5569.1</v>
      </c>
      <c r="L25" s="1913"/>
      <c r="M25" s="1301">
        <v>978.5</v>
      </c>
      <c r="N25" s="1301"/>
      <c r="O25" s="906">
        <v>9.188138521634615</v>
      </c>
      <c r="P25" s="1300">
        <v>2506.1999999999998</v>
      </c>
      <c r="Q25" s="1301"/>
      <c r="R25" s="430">
        <v>23.533278245192303</v>
      </c>
      <c r="S25" s="1301">
        <v>5566.2</v>
      </c>
      <c r="T25" s="1301"/>
      <c r="U25" s="907">
        <v>52.266751802884613</v>
      </c>
      <c r="V25" s="429"/>
    </row>
    <row r="26" spans="2:22" ht="24" customHeight="1" x14ac:dyDescent="0.2">
      <c r="B26" s="50" t="s">
        <v>991</v>
      </c>
      <c r="C26" s="51" t="s">
        <v>1032</v>
      </c>
      <c r="D26" s="1305">
        <v>10679.9</v>
      </c>
      <c r="E26" s="1299"/>
      <c r="F26" s="1299"/>
      <c r="G26" s="1922">
        <v>0.98050339441386747</v>
      </c>
      <c r="H26" s="1916"/>
      <c r="I26" s="1923">
        <v>5096.3</v>
      </c>
      <c r="J26" s="1918"/>
      <c r="K26" s="1912">
        <v>5583.6</v>
      </c>
      <c r="L26" s="1913"/>
      <c r="M26" s="1301">
        <v>979.5</v>
      </c>
      <c r="N26" s="1301"/>
      <c r="O26" s="906">
        <v>9.1714341894587026</v>
      </c>
      <c r="P26" s="1300">
        <v>2512.6</v>
      </c>
      <c r="Q26" s="1301"/>
      <c r="R26" s="430">
        <v>23.526437513459864</v>
      </c>
      <c r="S26" s="1301">
        <v>5587.9</v>
      </c>
      <c r="T26" s="1301"/>
      <c r="U26" s="907">
        <v>52.321650951787937</v>
      </c>
      <c r="V26" s="429"/>
    </row>
    <row r="27" spans="2:22" ht="24" customHeight="1" x14ac:dyDescent="0.2">
      <c r="B27" s="50" t="s">
        <v>991</v>
      </c>
      <c r="C27" s="51" t="s">
        <v>1033</v>
      </c>
      <c r="D27" s="1305">
        <v>10716.4</v>
      </c>
      <c r="E27" s="1299"/>
      <c r="F27" s="1299"/>
      <c r="G27" s="1922">
        <v>0.98950185649395728</v>
      </c>
      <c r="H27" s="1916"/>
      <c r="I27" s="1923">
        <v>5113.3999999999996</v>
      </c>
      <c r="J27" s="1918"/>
      <c r="K27" s="1912">
        <v>5603</v>
      </c>
      <c r="L27" s="1913"/>
      <c r="M27" s="1301">
        <v>981</v>
      </c>
      <c r="N27" s="1301"/>
      <c r="O27" s="906">
        <v>9.1541935724683672</v>
      </c>
      <c r="P27" s="1300">
        <v>2521.6</v>
      </c>
      <c r="Q27" s="1301"/>
      <c r="R27" s="430">
        <v>23.530290022768842</v>
      </c>
      <c r="S27" s="1301">
        <v>5611</v>
      </c>
      <c r="T27" s="1301"/>
      <c r="U27" s="907">
        <v>52.359001157104998</v>
      </c>
      <c r="V27" s="429"/>
    </row>
    <row r="28" spans="2:22" ht="24" customHeight="1" x14ac:dyDescent="0.2">
      <c r="B28" s="50" t="s">
        <v>1002</v>
      </c>
      <c r="C28" s="51" t="s">
        <v>1035</v>
      </c>
      <c r="D28" s="1305">
        <v>10757.2</v>
      </c>
      <c r="E28" s="1299"/>
      <c r="F28" s="1299"/>
      <c r="G28" s="1922">
        <v>1.2194662953065594</v>
      </c>
      <c r="H28" s="1916"/>
      <c r="I28" s="1923">
        <v>5142.8999999999996</v>
      </c>
      <c r="J28" s="1918"/>
      <c r="K28" s="1912">
        <v>5614.3</v>
      </c>
      <c r="L28" s="1913"/>
      <c r="M28" s="1301">
        <v>993.9</v>
      </c>
      <c r="N28" s="1301"/>
      <c r="O28" s="906">
        <v>9.2393931506339921</v>
      </c>
      <c r="P28" s="1300">
        <v>2559</v>
      </c>
      <c r="Q28" s="1301"/>
      <c r="R28" s="430">
        <v>23.788718253820697</v>
      </c>
      <c r="S28" s="1301">
        <v>5607.4000000000005</v>
      </c>
      <c r="T28" s="1301"/>
      <c r="U28" s="907">
        <v>52.126947532815237</v>
      </c>
      <c r="V28" s="429"/>
    </row>
    <row r="29" spans="2:22" ht="24" customHeight="1" x14ac:dyDescent="0.2">
      <c r="B29" s="50" t="s">
        <v>991</v>
      </c>
      <c r="C29" s="51" t="s">
        <v>1036</v>
      </c>
      <c r="D29" s="1305">
        <v>10788.1</v>
      </c>
      <c r="E29" s="1299"/>
      <c r="F29" s="1299"/>
      <c r="G29" s="1922">
        <v>1.3005183293269162</v>
      </c>
      <c r="H29" s="1916"/>
      <c r="I29" s="1923">
        <v>5159.8</v>
      </c>
      <c r="J29" s="1918"/>
      <c r="K29" s="1912">
        <v>5628.3</v>
      </c>
      <c r="L29" s="1913"/>
      <c r="M29" s="1301">
        <v>993.5</v>
      </c>
      <c r="N29" s="1301"/>
      <c r="O29" s="906">
        <v>9.2092212715862853</v>
      </c>
      <c r="P29" s="1300">
        <v>2571.1000000000004</v>
      </c>
      <c r="Q29" s="1301"/>
      <c r="R29" s="430">
        <v>23.832741631983392</v>
      </c>
      <c r="S29" s="1301">
        <v>5626.9000000000005</v>
      </c>
      <c r="T29" s="1301"/>
      <c r="U29" s="907">
        <v>52.158396751976724</v>
      </c>
      <c r="V29" s="429"/>
    </row>
    <row r="30" spans="2:22" ht="3" customHeight="1" x14ac:dyDescent="0.2">
      <c r="B30" s="431"/>
      <c r="C30" s="432"/>
      <c r="D30" s="1926"/>
      <c r="E30" s="1924"/>
      <c r="F30" s="1924"/>
      <c r="G30" s="1924"/>
      <c r="H30" s="1927"/>
      <c r="I30" s="1928"/>
      <c r="J30" s="1929"/>
      <c r="K30" s="1929"/>
      <c r="L30" s="1929"/>
      <c r="M30" s="1924"/>
      <c r="N30" s="1924"/>
      <c r="O30" s="433"/>
      <c r="P30" s="1925"/>
      <c r="Q30" s="1925"/>
      <c r="R30" s="433"/>
      <c r="S30" s="1924"/>
      <c r="T30" s="1924"/>
      <c r="U30" s="433"/>
    </row>
    <row r="31" spans="2:22" s="61" customFormat="1" ht="18" customHeight="1" x14ac:dyDescent="0.2">
      <c r="B31" s="79" t="s">
        <v>433</v>
      </c>
      <c r="C31" s="79"/>
      <c r="D31" s="80"/>
      <c r="E31" s="80"/>
      <c r="F31" s="80"/>
      <c r="G31" s="80"/>
      <c r="H31" s="80"/>
      <c r="I31" s="80"/>
      <c r="J31" s="80"/>
      <c r="K31" s="80"/>
      <c r="L31" s="80"/>
      <c r="M31" s="80"/>
      <c r="N31" s="80"/>
      <c r="O31" s="80"/>
      <c r="P31" s="1930"/>
      <c r="Q31" s="1930"/>
      <c r="R31" s="80"/>
      <c r="S31" s="80"/>
      <c r="T31" s="80"/>
      <c r="U31" s="80"/>
    </row>
    <row r="32" spans="2:22" ht="24" customHeight="1" x14ac:dyDescent="0.2">
      <c r="B32" s="93"/>
      <c r="C32" s="84"/>
      <c r="D32" s="434"/>
      <c r="F32" s="434"/>
      <c r="H32" s="434"/>
      <c r="J32" s="434"/>
      <c r="L32" s="434"/>
      <c r="N32" s="434"/>
      <c r="P32" s="435"/>
      <c r="Q32" s="435"/>
      <c r="R32" s="434"/>
      <c r="T32" s="434"/>
    </row>
    <row r="33" spans="2:20" ht="24" customHeight="1" x14ac:dyDescent="0.2">
      <c r="B33" s="84"/>
      <c r="C33" s="84"/>
      <c r="D33" s="434"/>
      <c r="F33" s="434"/>
      <c r="H33" s="434"/>
      <c r="J33" s="434"/>
      <c r="L33" s="434"/>
      <c r="N33" s="434"/>
      <c r="P33" s="435"/>
      <c r="Q33" s="435"/>
      <c r="R33" s="434"/>
      <c r="T33" s="434"/>
    </row>
    <row r="34" spans="2:20" ht="24" customHeight="1" x14ac:dyDescent="0.2">
      <c r="B34" s="84"/>
      <c r="C34" s="84"/>
      <c r="D34" s="434"/>
      <c r="F34" s="434"/>
      <c r="H34" s="434"/>
      <c r="J34" s="434"/>
      <c r="L34" s="434"/>
      <c r="N34" s="434"/>
      <c r="P34" s="435"/>
      <c r="Q34" s="435"/>
      <c r="R34" s="434"/>
      <c r="T34" s="434"/>
    </row>
    <row r="35" spans="2:20" ht="24" customHeight="1" x14ac:dyDescent="0.2">
      <c r="B35" s="84"/>
      <c r="C35" s="84"/>
      <c r="D35" s="434"/>
      <c r="F35" s="434"/>
      <c r="H35" s="434"/>
      <c r="J35" s="434"/>
      <c r="L35" s="434"/>
      <c r="N35" s="434"/>
      <c r="P35" s="435"/>
      <c r="Q35" s="435"/>
      <c r="R35" s="434"/>
      <c r="T35" s="434"/>
    </row>
    <row r="36" spans="2:20" ht="24" customHeight="1" x14ac:dyDescent="0.2">
      <c r="B36" s="84"/>
      <c r="C36" s="84"/>
      <c r="D36" s="434"/>
      <c r="F36" s="434"/>
      <c r="H36" s="434"/>
      <c r="J36" s="434"/>
      <c r="L36" s="434"/>
      <c r="N36" s="434"/>
      <c r="P36" s="435"/>
      <c r="Q36" s="435"/>
      <c r="R36" s="434"/>
      <c r="T36" s="434"/>
    </row>
    <row r="37" spans="2:20" ht="4.3499999999999996" customHeight="1" x14ac:dyDescent="0.2">
      <c r="B37" s="84"/>
      <c r="C37" s="84"/>
      <c r="D37" s="434"/>
      <c r="F37" s="434"/>
      <c r="H37" s="434"/>
      <c r="J37" s="434"/>
      <c r="L37" s="434"/>
      <c r="N37" s="434"/>
      <c r="P37" s="435"/>
      <c r="Q37" s="435"/>
      <c r="R37" s="434"/>
      <c r="T37" s="434"/>
    </row>
    <row r="38" spans="2:20" ht="4.5" customHeight="1" x14ac:dyDescent="0.2">
      <c r="B38" s="84"/>
      <c r="C38" s="84"/>
      <c r="D38" s="434"/>
      <c r="F38" s="434"/>
      <c r="H38" s="434"/>
      <c r="J38" s="434"/>
      <c r="L38" s="434"/>
      <c r="N38" s="434"/>
      <c r="P38" s="435"/>
      <c r="Q38" s="435"/>
      <c r="R38" s="434"/>
      <c r="T38" s="434"/>
    </row>
    <row r="39" spans="2:20" ht="4.5" customHeight="1" x14ac:dyDescent="0.2">
      <c r="B39" s="84"/>
      <c r="C39" s="84"/>
      <c r="D39" s="434"/>
      <c r="F39" s="434"/>
      <c r="H39" s="434"/>
      <c r="J39" s="434"/>
      <c r="L39" s="434"/>
      <c r="N39" s="434"/>
      <c r="P39" s="435"/>
      <c r="Q39" s="435"/>
      <c r="R39" s="434"/>
      <c r="T39" s="434"/>
    </row>
    <row r="40" spans="2:20" ht="7.5" customHeight="1" x14ac:dyDescent="0.2">
      <c r="B40" s="84"/>
      <c r="C40" s="84"/>
      <c r="D40" s="263"/>
      <c r="F40" s="40"/>
      <c r="H40" s="434"/>
      <c r="J40" s="434"/>
      <c r="L40" s="434"/>
      <c r="N40" s="434"/>
      <c r="P40" s="435"/>
      <c r="Q40" s="435"/>
      <c r="R40" s="434"/>
      <c r="T40" s="434"/>
    </row>
    <row r="41" spans="2:20" ht="2.85" customHeight="1" x14ac:dyDescent="0.2">
      <c r="B41" s="84"/>
      <c r="C41" s="84"/>
      <c r="D41" s="434"/>
      <c r="F41" s="434"/>
      <c r="H41" s="434"/>
      <c r="J41" s="434"/>
      <c r="L41" s="434"/>
      <c r="N41" s="434"/>
      <c r="P41" s="435"/>
      <c r="Q41" s="435"/>
      <c r="R41" s="434"/>
      <c r="T41" s="434"/>
    </row>
    <row r="42" spans="2:20" ht="2.85" customHeight="1" x14ac:dyDescent="0.2">
      <c r="B42" s="84"/>
      <c r="C42" s="84"/>
      <c r="D42" s="434"/>
      <c r="F42" s="434"/>
      <c r="H42" s="434"/>
      <c r="J42" s="434"/>
      <c r="L42" s="434"/>
      <c r="N42" s="434"/>
      <c r="P42" s="435"/>
      <c r="Q42" s="435"/>
      <c r="R42" s="434"/>
      <c r="T42" s="434"/>
    </row>
    <row r="43" spans="2:20" ht="2.85" customHeight="1" x14ac:dyDescent="0.2">
      <c r="B43" s="84"/>
      <c r="C43" s="84"/>
      <c r="D43" s="434"/>
      <c r="F43" s="434"/>
      <c r="H43" s="434"/>
      <c r="J43" s="434"/>
      <c r="L43" s="434"/>
      <c r="N43" s="434"/>
      <c r="P43" s="435"/>
      <c r="Q43" s="435"/>
      <c r="R43" s="434"/>
      <c r="T43" s="434"/>
    </row>
    <row r="44" spans="2:20" ht="3.6" customHeight="1" x14ac:dyDescent="0.2">
      <c r="B44" s="84"/>
      <c r="C44" s="84"/>
      <c r="D44" s="434"/>
      <c r="F44" s="434"/>
      <c r="H44" s="434"/>
      <c r="J44" s="434"/>
      <c r="L44" s="434"/>
      <c r="N44" s="434"/>
      <c r="P44" s="435"/>
      <c r="Q44" s="435"/>
      <c r="R44" s="434"/>
      <c r="T44" s="434"/>
    </row>
    <row r="45" spans="2:20" ht="7.5" customHeight="1" x14ac:dyDescent="0.2">
      <c r="B45" s="84"/>
      <c r="C45" s="84"/>
      <c r="D45" s="434"/>
      <c r="F45" s="434"/>
      <c r="H45" s="434"/>
      <c r="J45" s="434"/>
      <c r="L45" s="434"/>
      <c r="N45" s="434"/>
      <c r="P45" s="435"/>
      <c r="Q45" s="435"/>
      <c r="R45" s="434"/>
      <c r="T45" s="434"/>
    </row>
    <row r="46" spans="2:20" ht="7.5" customHeight="1" x14ac:dyDescent="0.2">
      <c r="B46" s="263"/>
      <c r="C46" s="263"/>
      <c r="D46" s="434"/>
      <c r="F46" s="434"/>
      <c r="H46" s="434"/>
      <c r="J46" s="434"/>
      <c r="L46" s="434"/>
      <c r="N46" s="434"/>
      <c r="P46" s="435"/>
      <c r="Q46" s="435"/>
      <c r="R46" s="434"/>
      <c r="T46" s="434"/>
    </row>
    <row r="47" spans="2:20" ht="7.5" customHeight="1" x14ac:dyDescent="0.2">
      <c r="B47" s="263"/>
      <c r="C47" s="263"/>
      <c r="D47" s="434"/>
      <c r="F47" s="434"/>
      <c r="H47" s="434"/>
      <c r="J47" s="434"/>
      <c r="L47" s="434"/>
      <c r="N47" s="434"/>
      <c r="P47" s="435"/>
      <c r="Q47" s="435"/>
      <c r="R47" s="434"/>
      <c r="T47" s="434"/>
    </row>
    <row r="48" spans="2:20" ht="7.5" customHeight="1" x14ac:dyDescent="0.2">
      <c r="B48" s="263"/>
      <c r="C48" s="263"/>
      <c r="D48" s="434"/>
      <c r="F48" s="434"/>
      <c r="H48" s="434"/>
      <c r="J48" s="434"/>
      <c r="L48" s="434"/>
      <c r="N48" s="434"/>
      <c r="P48" s="435"/>
      <c r="Q48" s="435"/>
      <c r="R48" s="434"/>
      <c r="T48" s="434"/>
    </row>
    <row r="49" spans="2:20" ht="6" customHeight="1" x14ac:dyDescent="0.2">
      <c r="B49" s="263"/>
      <c r="C49" s="263"/>
      <c r="D49" s="434"/>
      <c r="F49" s="434"/>
      <c r="H49" s="434"/>
      <c r="J49" s="434"/>
      <c r="L49" s="434"/>
      <c r="N49" s="434"/>
      <c r="P49" s="435"/>
      <c r="Q49" s="435"/>
      <c r="R49" s="434"/>
      <c r="T49" s="434"/>
    </row>
    <row r="50" spans="2:20" ht="1.35" customHeight="1" x14ac:dyDescent="0.2"/>
    <row r="51" spans="2:20" ht="2.1" customHeight="1" x14ac:dyDescent="0.2"/>
    <row r="52" spans="2:20" ht="6.75" customHeight="1" x14ac:dyDescent="0.2">
      <c r="B52" s="263"/>
      <c r="C52" s="263"/>
      <c r="D52" s="434"/>
      <c r="F52" s="434"/>
      <c r="H52" s="434"/>
      <c r="J52" s="434"/>
      <c r="L52" s="434"/>
      <c r="N52" s="434"/>
      <c r="P52" s="435"/>
      <c r="Q52" s="435"/>
      <c r="R52" s="434"/>
      <c r="T52" s="434"/>
    </row>
    <row r="53" spans="2:20" ht="9.6" customHeight="1" x14ac:dyDescent="0.2">
      <c r="B53" s="263"/>
      <c r="C53" s="263"/>
      <c r="D53" s="434"/>
      <c r="F53" s="434"/>
      <c r="H53" s="434"/>
      <c r="J53" s="434"/>
      <c r="L53" s="434"/>
      <c r="N53" s="434"/>
      <c r="P53" s="435"/>
      <c r="Q53" s="435"/>
      <c r="R53" s="434"/>
      <c r="T53" s="434"/>
    </row>
    <row r="54" spans="2:20" ht="7.35" customHeight="1" x14ac:dyDescent="0.2">
      <c r="B54" s="263"/>
      <c r="C54" s="263"/>
      <c r="D54" s="434"/>
      <c r="F54" s="434"/>
      <c r="H54" s="434"/>
      <c r="J54" s="434"/>
      <c r="L54" s="434"/>
      <c r="N54" s="434"/>
      <c r="P54" s="435"/>
      <c r="Q54" s="435"/>
      <c r="R54" s="434"/>
      <c r="T54" s="434"/>
    </row>
    <row r="55" spans="2:20" ht="7.35" customHeight="1" x14ac:dyDescent="0.2">
      <c r="B55" s="263"/>
      <c r="C55" s="263"/>
      <c r="D55" s="434"/>
      <c r="F55" s="434"/>
      <c r="H55" s="434"/>
      <c r="J55" s="434"/>
      <c r="L55" s="434"/>
      <c r="N55" s="434"/>
      <c r="P55" s="435"/>
      <c r="Q55" s="435"/>
      <c r="R55" s="434"/>
      <c r="T55" s="434"/>
    </row>
    <row r="56" spans="2:20" ht="7.35" customHeight="1" x14ac:dyDescent="0.2">
      <c r="B56" s="263"/>
      <c r="C56" s="263"/>
      <c r="D56" s="434"/>
      <c r="F56" s="434"/>
      <c r="H56" s="434"/>
      <c r="J56" s="434"/>
      <c r="L56" s="434"/>
      <c r="N56" s="434"/>
      <c r="P56" s="435"/>
      <c r="Q56" s="435"/>
      <c r="R56" s="434"/>
      <c r="T56" s="434"/>
    </row>
    <row r="57" spans="2:20" ht="7.35" customHeight="1" x14ac:dyDescent="0.2">
      <c r="B57" s="263"/>
      <c r="C57" s="263"/>
      <c r="D57" s="434"/>
      <c r="F57" s="434"/>
      <c r="H57" s="434"/>
      <c r="J57" s="434"/>
      <c r="L57" s="434"/>
      <c r="N57" s="434"/>
      <c r="P57" s="435"/>
      <c r="Q57" s="435"/>
      <c r="R57" s="434"/>
      <c r="T57" s="434"/>
    </row>
    <row r="58" spans="2:20" ht="7.35" customHeight="1" x14ac:dyDescent="0.2">
      <c r="B58" s="263"/>
      <c r="C58" s="263"/>
      <c r="D58" s="434"/>
      <c r="F58" s="434"/>
      <c r="H58" s="434"/>
      <c r="J58" s="434"/>
      <c r="L58" s="434"/>
      <c r="N58" s="434"/>
      <c r="P58" s="435"/>
      <c r="Q58" s="435"/>
      <c r="R58" s="434"/>
      <c r="T58" s="434"/>
    </row>
    <row r="59" spans="2:20" ht="24" customHeight="1" x14ac:dyDescent="0.2">
      <c r="B59" s="263"/>
      <c r="C59" s="263"/>
      <c r="D59" s="434"/>
      <c r="F59" s="434"/>
      <c r="H59" s="434"/>
      <c r="J59" s="434"/>
      <c r="L59" s="434"/>
      <c r="N59" s="434"/>
      <c r="P59" s="435"/>
      <c r="Q59" s="435"/>
      <c r="R59" s="434"/>
      <c r="T59" s="434"/>
    </row>
    <row r="60" spans="2:20" ht="24" customHeight="1" x14ac:dyDescent="0.2">
      <c r="B60" s="263"/>
      <c r="C60" s="263"/>
      <c r="D60" s="434"/>
      <c r="F60" s="434"/>
      <c r="H60" s="434"/>
      <c r="J60" s="434"/>
      <c r="L60" s="434"/>
      <c r="N60" s="434"/>
      <c r="P60" s="435"/>
      <c r="Q60" s="435"/>
      <c r="R60" s="434"/>
      <c r="T60" s="434"/>
    </row>
    <row r="61" spans="2:20" ht="18" customHeight="1" x14ac:dyDescent="0.2">
      <c r="B61" s="263"/>
      <c r="C61" s="263"/>
      <c r="D61" s="434"/>
      <c r="F61" s="434"/>
      <c r="H61" s="434"/>
      <c r="J61" s="434"/>
      <c r="L61" s="434"/>
      <c r="N61" s="434"/>
      <c r="P61" s="435"/>
      <c r="Q61" s="435"/>
      <c r="R61" s="434"/>
      <c r="T61" s="434"/>
    </row>
    <row r="62" spans="2:20" ht="18" customHeight="1" x14ac:dyDescent="0.2">
      <c r="B62" s="263"/>
      <c r="C62" s="263"/>
      <c r="D62" s="434"/>
      <c r="F62" s="434"/>
      <c r="H62" s="434"/>
      <c r="J62" s="434"/>
      <c r="L62" s="434"/>
      <c r="N62" s="434"/>
      <c r="P62" s="435"/>
      <c r="Q62" s="435"/>
      <c r="R62" s="434"/>
      <c r="T62" s="434"/>
    </row>
    <row r="63" spans="2:20" ht="18" customHeight="1" x14ac:dyDescent="0.2">
      <c r="B63" s="40"/>
      <c r="C63" s="40"/>
      <c r="D63" s="40"/>
      <c r="E63" s="434"/>
      <c r="F63" s="434"/>
      <c r="G63" s="434"/>
      <c r="H63" s="434"/>
      <c r="I63" s="434"/>
      <c r="J63" s="434"/>
      <c r="K63" s="434"/>
      <c r="L63" s="434"/>
      <c r="M63" s="434"/>
      <c r="N63" s="434"/>
    </row>
    <row r="64" spans="2:20" ht="24" customHeight="1" x14ac:dyDescent="0.2">
      <c r="B64" s="263"/>
      <c r="C64" s="263"/>
      <c r="D64" s="434"/>
      <c r="F64" s="434"/>
      <c r="H64" s="434"/>
      <c r="J64" s="434"/>
      <c r="L64" s="434"/>
      <c r="N64" s="434"/>
      <c r="P64" s="435"/>
      <c r="Q64" s="435"/>
      <c r="R64" s="434"/>
      <c r="T64" s="434"/>
    </row>
    <row r="65" spans="2:21" ht="13.35" customHeight="1" x14ac:dyDescent="0.2">
      <c r="B65" s="263"/>
      <c r="C65" s="263"/>
      <c r="D65" s="434"/>
      <c r="F65" s="434"/>
      <c r="H65" s="434"/>
      <c r="J65" s="434"/>
      <c r="L65" s="434"/>
      <c r="N65" s="434"/>
      <c r="P65" s="435"/>
      <c r="Q65" s="435"/>
      <c r="R65" s="434"/>
      <c r="T65" s="434"/>
    </row>
    <row r="66" spans="2:21" ht="5.0999999999999996" customHeight="1" x14ac:dyDescent="0.2">
      <c r="B66" s="263"/>
      <c r="C66" s="263"/>
      <c r="D66" s="434"/>
      <c r="F66" s="434"/>
      <c r="H66" s="434"/>
      <c r="J66" s="434"/>
      <c r="L66" s="434"/>
      <c r="N66" s="434"/>
      <c r="P66" s="435"/>
      <c r="Q66" s="435"/>
      <c r="R66" s="434"/>
      <c r="T66" s="434"/>
    </row>
    <row r="67" spans="2:21" ht="18" customHeight="1" x14ac:dyDescent="0.2">
      <c r="B67" s="263"/>
      <c r="C67" s="263"/>
      <c r="D67" s="434"/>
      <c r="F67" s="434"/>
      <c r="H67" s="434"/>
      <c r="J67" s="434"/>
      <c r="L67" s="434"/>
      <c r="N67" s="434"/>
      <c r="P67" s="435"/>
      <c r="Q67" s="435"/>
      <c r="R67" s="434"/>
      <c r="T67" s="434"/>
    </row>
    <row r="68" spans="2:21" ht="3" customHeight="1" x14ac:dyDescent="0.2">
      <c r="B68" s="263"/>
      <c r="C68" s="263"/>
      <c r="D68" s="434"/>
      <c r="F68" s="434"/>
      <c r="H68" s="434"/>
      <c r="J68" s="434"/>
      <c r="L68" s="434"/>
      <c r="N68" s="434"/>
      <c r="P68" s="435"/>
      <c r="Q68" s="435"/>
      <c r="R68" s="434"/>
      <c r="T68" s="434"/>
    </row>
    <row r="69" spans="2:21" ht="4.3499999999999996" customHeight="1" x14ac:dyDescent="0.2">
      <c r="B69" s="263"/>
      <c r="C69" s="263"/>
      <c r="D69" s="434"/>
      <c r="F69" s="434"/>
      <c r="H69" s="434"/>
      <c r="J69" s="434"/>
      <c r="L69" s="434"/>
      <c r="N69" s="434"/>
      <c r="P69" s="435"/>
      <c r="Q69" s="435"/>
      <c r="R69" s="434"/>
      <c r="T69" s="434"/>
    </row>
    <row r="70" spans="2:21" ht="4.3499999999999996" customHeight="1" x14ac:dyDescent="0.2">
      <c r="B70" s="263"/>
      <c r="C70" s="263"/>
      <c r="D70" s="434"/>
      <c r="F70" s="434"/>
      <c r="H70" s="434"/>
      <c r="J70" s="434"/>
      <c r="L70" s="434"/>
      <c r="N70" s="434"/>
      <c r="P70" s="435"/>
      <c r="Q70" s="435"/>
      <c r="R70" s="434"/>
      <c r="T70" s="434"/>
    </row>
    <row r="71" spans="2:21" ht="18" customHeight="1" x14ac:dyDescent="0.25">
      <c r="B71" s="36" t="s">
        <v>434</v>
      </c>
      <c r="C71" s="436"/>
      <c r="D71" s="425"/>
      <c r="E71" s="425"/>
      <c r="F71" s="425"/>
      <c r="G71" s="425"/>
      <c r="H71" s="425"/>
      <c r="I71" s="425"/>
      <c r="J71" s="425"/>
      <c r="K71" s="425"/>
      <c r="L71" s="425"/>
      <c r="M71" s="263"/>
      <c r="N71" s="425"/>
      <c r="O71" s="425"/>
    </row>
    <row r="72" spans="2:21" ht="30" customHeight="1" x14ac:dyDescent="0.2">
      <c r="B72" s="1900"/>
      <c r="C72" s="1900"/>
      <c r="D72" s="1274" t="s">
        <v>58</v>
      </c>
      <c r="E72" s="1274"/>
      <c r="F72" s="1274"/>
      <c r="G72" s="1274" t="s">
        <v>427</v>
      </c>
      <c r="H72" s="1274"/>
      <c r="I72" s="1274"/>
      <c r="J72" s="1274" t="s">
        <v>428</v>
      </c>
      <c r="K72" s="1274"/>
      <c r="L72" s="1274"/>
      <c r="M72" s="1274" t="s">
        <v>429</v>
      </c>
      <c r="N72" s="1274"/>
      <c r="O72" s="1274"/>
      <c r="P72" s="1274" t="s">
        <v>430</v>
      </c>
      <c r="Q72" s="1274"/>
      <c r="R72" s="1274"/>
      <c r="S72" s="1274" t="s">
        <v>431</v>
      </c>
      <c r="T72" s="1274"/>
      <c r="U72" s="1274"/>
    </row>
    <row r="73" spans="2:21" ht="24" customHeight="1" x14ac:dyDescent="0.2">
      <c r="B73" s="1900"/>
      <c r="C73" s="1900"/>
      <c r="D73" s="1233" t="s">
        <v>120</v>
      </c>
      <c r="E73" s="1233" t="s">
        <v>59</v>
      </c>
      <c r="F73" s="1233" t="s">
        <v>116</v>
      </c>
      <c r="G73" s="1233" t="s">
        <v>120</v>
      </c>
      <c r="H73" s="1233" t="s">
        <v>59</v>
      </c>
      <c r="I73" s="1233" t="s">
        <v>116</v>
      </c>
      <c r="J73" s="1233" t="s">
        <v>120</v>
      </c>
      <c r="K73" s="1233" t="s">
        <v>59</v>
      </c>
      <c r="L73" s="1233" t="s">
        <v>116</v>
      </c>
      <c r="M73" s="1233" t="s">
        <v>120</v>
      </c>
      <c r="N73" s="1233" t="s">
        <v>59</v>
      </c>
      <c r="O73" s="1233" t="s">
        <v>116</v>
      </c>
      <c r="P73" s="1233" t="s">
        <v>120</v>
      </c>
      <c r="Q73" s="1233" t="s">
        <v>59</v>
      </c>
      <c r="R73" s="1233" t="s">
        <v>116</v>
      </c>
      <c r="S73" s="1233" t="s">
        <v>120</v>
      </c>
      <c r="T73" s="1233" t="s">
        <v>59</v>
      </c>
      <c r="U73" s="1233" t="s">
        <v>116</v>
      </c>
    </row>
    <row r="74" spans="2:21" ht="24" customHeight="1" x14ac:dyDescent="0.2">
      <c r="B74" s="1901"/>
      <c r="C74" s="1901"/>
      <c r="D74" s="1749"/>
      <c r="E74" s="1749"/>
      <c r="F74" s="1749"/>
      <c r="G74" s="1749"/>
      <c r="H74" s="1749"/>
      <c r="I74" s="1749"/>
      <c r="J74" s="1749"/>
      <c r="K74" s="1749"/>
      <c r="L74" s="1749"/>
      <c r="M74" s="1749"/>
      <c r="N74" s="1749"/>
      <c r="O74" s="1749"/>
      <c r="P74" s="1749"/>
      <c r="Q74" s="1749"/>
      <c r="R74" s="1749"/>
      <c r="S74" s="1749"/>
      <c r="T74" s="1749"/>
      <c r="U74" s="1749"/>
    </row>
    <row r="75" spans="2:21" ht="24" customHeight="1" x14ac:dyDescent="0.2">
      <c r="B75" s="1217">
        <v>2022</v>
      </c>
      <c r="C75" s="1217"/>
      <c r="D75" s="286">
        <v>5262.9750000000004</v>
      </c>
      <c r="E75" s="114">
        <v>2.651635207552161</v>
      </c>
      <c r="F75" s="437"/>
      <c r="G75" s="287">
        <v>2671.7750000000001</v>
      </c>
      <c r="H75" s="114">
        <v>2.7240308736315111</v>
      </c>
      <c r="I75" s="438"/>
      <c r="J75" s="286">
        <v>2591.1999999999998</v>
      </c>
      <c r="K75" s="114">
        <v>2.5781103094722146</v>
      </c>
      <c r="L75" s="437"/>
      <c r="M75" s="287">
        <v>342.32499999999999</v>
      </c>
      <c r="N75" s="114">
        <v>4.4788646421486389</v>
      </c>
      <c r="O75" s="438"/>
      <c r="P75" s="286">
        <v>2281.375</v>
      </c>
      <c r="Q75" s="114">
        <v>0.85988704311592556</v>
      </c>
      <c r="R75" s="44"/>
      <c r="S75" s="287">
        <v>2639.3250000000003</v>
      </c>
      <c r="T75" s="114">
        <v>4.0138326485975373</v>
      </c>
      <c r="U75" s="114"/>
    </row>
    <row r="76" spans="2:21" ht="24" customHeight="1" x14ac:dyDescent="0.2">
      <c r="B76" s="1217">
        <v>2023</v>
      </c>
      <c r="C76" s="1217"/>
      <c r="D76" s="286">
        <v>5402.25</v>
      </c>
      <c r="E76" s="114">
        <v>2.6463169595143388</v>
      </c>
      <c r="F76" s="437"/>
      <c r="G76" s="287">
        <v>2733.625</v>
      </c>
      <c r="H76" s="114">
        <v>2.3149404422153852</v>
      </c>
      <c r="I76" s="438"/>
      <c r="J76" s="286">
        <v>2668.6499999999996</v>
      </c>
      <c r="K76" s="114">
        <v>2.9889626427909821</v>
      </c>
      <c r="L76" s="437"/>
      <c r="M76" s="287">
        <v>384.6</v>
      </c>
      <c r="N76" s="114">
        <v>12.349375593368883</v>
      </c>
      <c r="O76" s="438"/>
      <c r="P76" s="286">
        <v>2301.8500000000004</v>
      </c>
      <c r="Q76" s="114">
        <v>0.89748506931128791</v>
      </c>
      <c r="R76" s="44"/>
      <c r="S76" s="287">
        <v>2715.85</v>
      </c>
      <c r="T76" s="114">
        <v>2.8994155702688928</v>
      </c>
      <c r="U76" s="114"/>
    </row>
    <row r="77" spans="2:21" ht="24" customHeight="1" x14ac:dyDescent="0.2">
      <c r="B77" s="1217">
        <v>2024</v>
      </c>
      <c r="C77" s="1217"/>
      <c r="D77" s="881">
        <v>5463.4</v>
      </c>
      <c r="E77" s="884">
        <v>1.1319357675042774</v>
      </c>
      <c r="F77" s="437"/>
      <c r="G77" s="882">
        <v>2760.9250000000002</v>
      </c>
      <c r="H77" s="884">
        <v>0.99867392199004534</v>
      </c>
      <c r="I77" s="438"/>
      <c r="J77" s="881">
        <v>2702.4500000000003</v>
      </c>
      <c r="K77" s="884">
        <v>1.2665579974893815</v>
      </c>
      <c r="L77" s="437"/>
      <c r="M77" s="882">
        <v>375.47500000000002</v>
      </c>
      <c r="N77" s="884">
        <v>-2.3725949037961547</v>
      </c>
      <c r="O77" s="438"/>
      <c r="P77" s="881">
        <v>2321.4499999999998</v>
      </c>
      <c r="Q77" s="884">
        <v>0.85148901970151236</v>
      </c>
      <c r="R77" s="44"/>
      <c r="S77" s="882">
        <v>2766.45</v>
      </c>
      <c r="T77" s="884">
        <v>1.8631367711765989</v>
      </c>
      <c r="U77" s="114"/>
    </row>
    <row r="78" spans="2:21" ht="24" customHeight="1" x14ac:dyDescent="0.2">
      <c r="B78" s="904"/>
      <c r="C78" s="868"/>
      <c r="D78" s="290"/>
      <c r="E78" s="116"/>
      <c r="F78" s="464"/>
      <c r="G78" s="291"/>
      <c r="H78" s="116"/>
      <c r="I78" s="463"/>
      <c r="J78" s="290"/>
      <c r="K78" s="116"/>
      <c r="L78" s="464"/>
      <c r="M78" s="291"/>
      <c r="N78" s="116"/>
      <c r="O78" s="463"/>
      <c r="P78" s="290"/>
      <c r="Q78" s="116"/>
      <c r="R78" s="89"/>
      <c r="S78" s="291"/>
      <c r="T78" s="116"/>
      <c r="U78" s="116"/>
    </row>
    <row r="79" spans="2:21" ht="24" customHeight="1" x14ac:dyDescent="0.2">
      <c r="B79" s="50" t="s">
        <v>1031</v>
      </c>
      <c r="C79" s="51" t="s">
        <v>1032</v>
      </c>
      <c r="D79" s="896">
        <v>5168.3</v>
      </c>
      <c r="E79" s="889">
        <v>2.0435160322223922</v>
      </c>
      <c r="F79" s="890">
        <v>1.8073530487034972</v>
      </c>
      <c r="G79" s="895">
        <v>2617.4</v>
      </c>
      <c r="H79" s="889">
        <v>2.3941788592442004</v>
      </c>
      <c r="I79" s="889">
        <v>1.8583698878411381</v>
      </c>
      <c r="J79" s="896">
        <v>2550.9</v>
      </c>
      <c r="K79" s="889">
        <v>1.6861994738101016</v>
      </c>
      <c r="L79" s="890">
        <v>1.7550707277352195</v>
      </c>
      <c r="M79" s="895">
        <v>340.7</v>
      </c>
      <c r="N79" s="889">
        <v>1.3083556348498337</v>
      </c>
      <c r="O79" s="889">
        <v>-1.4367527378679745</v>
      </c>
      <c r="P79" s="896">
        <v>2267.5</v>
      </c>
      <c r="Q79" s="889">
        <v>-0.87431693989070691</v>
      </c>
      <c r="R79" s="890">
        <v>-1.090856059501244</v>
      </c>
      <c r="S79" s="895">
        <v>2560.1999999999998</v>
      </c>
      <c r="T79" s="889">
        <v>4.8832445718967499</v>
      </c>
      <c r="U79" s="889">
        <v>5.0223866069690537</v>
      </c>
    </row>
    <row r="80" spans="2:21" ht="24" customHeight="1" x14ac:dyDescent="0.2">
      <c r="B80" s="50" t="s">
        <v>991</v>
      </c>
      <c r="C80" s="51" t="s">
        <v>1033</v>
      </c>
      <c r="D80" s="290">
        <v>5192.1000000000004</v>
      </c>
      <c r="E80" s="116">
        <v>1.9378018612322023</v>
      </c>
      <c r="F80" s="89">
        <v>1.8403476101800154</v>
      </c>
      <c r="G80" s="291">
        <v>2648</v>
      </c>
      <c r="H80" s="116">
        <v>2.7990217011529817</v>
      </c>
      <c r="I80" s="116">
        <v>2.0961521476727363</v>
      </c>
      <c r="J80" s="290">
        <v>2544</v>
      </c>
      <c r="K80" s="116">
        <v>1.048617731172552</v>
      </c>
      <c r="L80" s="89">
        <v>1.5762754460919792</v>
      </c>
      <c r="M80" s="291">
        <v>329.6</v>
      </c>
      <c r="N80" s="116">
        <v>-0.4229607250755163</v>
      </c>
      <c r="O80" s="116">
        <v>-1.183744250923624</v>
      </c>
      <c r="P80" s="290">
        <v>2265.5</v>
      </c>
      <c r="Q80" s="116">
        <v>-1.8669323399462812</v>
      </c>
      <c r="R80" s="89">
        <v>-1.2863315003927678</v>
      </c>
      <c r="S80" s="291">
        <v>2596.9</v>
      </c>
      <c r="T80" s="116">
        <v>5.8317711304914699</v>
      </c>
      <c r="U80" s="116">
        <v>5.2282906195571188</v>
      </c>
    </row>
    <row r="81" spans="2:21" ht="24" customHeight="1" x14ac:dyDescent="0.2">
      <c r="B81" s="50" t="s">
        <v>1034</v>
      </c>
      <c r="C81" s="51" t="s">
        <v>1035</v>
      </c>
      <c r="D81" s="290">
        <v>5211.6000000000004</v>
      </c>
      <c r="E81" s="116">
        <v>3.9948916470447626</v>
      </c>
      <c r="F81" s="89">
        <v>3.9948916470447626</v>
      </c>
      <c r="G81" s="291">
        <v>2652.2</v>
      </c>
      <c r="H81" s="116">
        <v>4.285938974520298</v>
      </c>
      <c r="I81" s="116">
        <v>4.285938974520298</v>
      </c>
      <c r="J81" s="290">
        <v>2559.3000000000002</v>
      </c>
      <c r="K81" s="116">
        <v>3.690948869621602</v>
      </c>
      <c r="L81" s="89">
        <v>3.690948869621602</v>
      </c>
      <c r="M81" s="291">
        <v>317.2</v>
      </c>
      <c r="N81" s="116">
        <v>4.6519300560870835</v>
      </c>
      <c r="O81" s="116">
        <v>4.6519300560870835</v>
      </c>
      <c r="P81" s="290">
        <v>2260</v>
      </c>
      <c r="Q81" s="116">
        <v>0.4355168429472922</v>
      </c>
      <c r="R81" s="89">
        <v>0.4355168429472922</v>
      </c>
      <c r="S81" s="291">
        <v>2634.4</v>
      </c>
      <c r="T81" s="116">
        <v>7.1678463916687196</v>
      </c>
      <c r="U81" s="116">
        <v>7.1678463916687196</v>
      </c>
    </row>
    <row r="82" spans="2:21" ht="24" customHeight="1" x14ac:dyDescent="0.2">
      <c r="B82" s="50" t="s">
        <v>991</v>
      </c>
      <c r="C82" s="51" t="s">
        <v>1036</v>
      </c>
      <c r="D82" s="290">
        <v>5221.5</v>
      </c>
      <c r="E82" s="116">
        <v>1.6587816132235256</v>
      </c>
      <c r="F82" s="464">
        <v>2.8124599662977756</v>
      </c>
      <c r="G82" s="291">
        <v>2641.9</v>
      </c>
      <c r="H82" s="116">
        <v>1.8033987129590479</v>
      </c>
      <c r="I82" s="463">
        <v>3.0321312496351061</v>
      </c>
      <c r="J82" s="290">
        <v>2579.6</v>
      </c>
      <c r="K82" s="116">
        <v>1.5110971194711276</v>
      </c>
      <c r="L82" s="464">
        <v>2.5851399369186012</v>
      </c>
      <c r="M82" s="291">
        <v>323.3</v>
      </c>
      <c r="N82" s="116">
        <v>-4.1221826809015312</v>
      </c>
      <c r="O82" s="463">
        <v>3.1235358425751869E-2</v>
      </c>
      <c r="P82" s="290">
        <v>2288.5</v>
      </c>
      <c r="Q82" s="116">
        <v>1.0598366085228461</v>
      </c>
      <c r="R82" s="89">
        <v>0.74866547057390598</v>
      </c>
      <c r="S82" s="291">
        <v>2609.8000000000002</v>
      </c>
      <c r="T82" s="116">
        <v>2.9669375838396572</v>
      </c>
      <c r="U82" s="116">
        <v>5.0352507610959885</v>
      </c>
    </row>
    <row r="83" spans="2:21" ht="24" customHeight="1" x14ac:dyDescent="0.2">
      <c r="B83" s="50" t="s">
        <v>991</v>
      </c>
      <c r="C83" s="51" t="s">
        <v>1032</v>
      </c>
      <c r="D83" s="290">
        <v>5293.1</v>
      </c>
      <c r="E83" s="116">
        <v>2.4147205077104772</v>
      </c>
      <c r="F83" s="89">
        <v>2.6782449725776925</v>
      </c>
      <c r="G83" s="291">
        <v>2689.2</v>
      </c>
      <c r="H83" s="116">
        <v>2.7431802552150941</v>
      </c>
      <c r="I83" s="116">
        <v>2.9346158309372594</v>
      </c>
      <c r="J83" s="290">
        <v>2604</v>
      </c>
      <c r="K83" s="116">
        <v>2.0816182523815119</v>
      </c>
      <c r="L83" s="89">
        <v>2.4152480721664427</v>
      </c>
      <c r="M83" s="291">
        <v>356.6</v>
      </c>
      <c r="N83" s="116">
        <v>4.6668623422365885</v>
      </c>
      <c r="O83" s="116">
        <v>1.6411824668705499</v>
      </c>
      <c r="P83" s="290">
        <v>2285.5</v>
      </c>
      <c r="Q83" s="116">
        <v>0.79382579933848785</v>
      </c>
      <c r="R83" s="89">
        <v>0.76376397039308319</v>
      </c>
      <c r="S83" s="291">
        <v>2651.1</v>
      </c>
      <c r="T83" s="116">
        <v>3.5505038668854016</v>
      </c>
      <c r="U83" s="116">
        <v>4.5319740500463501</v>
      </c>
    </row>
    <row r="84" spans="2:21" ht="24" customHeight="1" x14ac:dyDescent="0.2">
      <c r="B84" s="50" t="s">
        <v>991</v>
      </c>
      <c r="C84" s="51" t="s">
        <v>1033</v>
      </c>
      <c r="D84" s="290">
        <v>5325.7</v>
      </c>
      <c r="E84" s="116">
        <v>2.5731399626355289</v>
      </c>
      <c r="F84" s="89">
        <v>2.651635207552161</v>
      </c>
      <c r="G84" s="291">
        <v>2703.8</v>
      </c>
      <c r="H84" s="116">
        <v>2.1072507552870157</v>
      </c>
      <c r="I84" s="116">
        <v>2.7240308736315111</v>
      </c>
      <c r="J84" s="290">
        <v>2621.9</v>
      </c>
      <c r="K84" s="116">
        <v>3.0621069182390048</v>
      </c>
      <c r="L84" s="89">
        <v>2.5781103094722146</v>
      </c>
      <c r="M84" s="291">
        <v>372.2</v>
      </c>
      <c r="N84" s="116">
        <v>12.924757281553379</v>
      </c>
      <c r="O84" s="116">
        <v>4.4788646421486389</v>
      </c>
      <c r="P84" s="290">
        <v>2291.5</v>
      </c>
      <c r="Q84" s="116">
        <v>1.1476495254910679</v>
      </c>
      <c r="R84" s="89">
        <v>0.85988704311592556</v>
      </c>
      <c r="S84" s="291">
        <v>2662</v>
      </c>
      <c r="T84" s="116">
        <v>2.5068350725865329</v>
      </c>
      <c r="U84" s="116">
        <v>4.0138326485975373</v>
      </c>
    </row>
    <row r="85" spans="2:21" ht="24" customHeight="1" x14ac:dyDescent="0.2">
      <c r="B85" s="50" t="s">
        <v>1005</v>
      </c>
      <c r="C85" s="51" t="s">
        <v>1035</v>
      </c>
      <c r="D85" s="290">
        <v>5373.6</v>
      </c>
      <c r="E85" s="116">
        <v>3.1084503799217122</v>
      </c>
      <c r="F85" s="89">
        <v>3.1084503799217122</v>
      </c>
      <c r="G85" s="291">
        <v>2722.5</v>
      </c>
      <c r="H85" s="116">
        <v>2.6506296659377204</v>
      </c>
      <c r="I85" s="116">
        <v>2.6506296659377204</v>
      </c>
      <c r="J85" s="290">
        <v>2651.1</v>
      </c>
      <c r="K85" s="116">
        <v>3.5869182979720859</v>
      </c>
      <c r="L85" s="89">
        <v>3.5869182979720859</v>
      </c>
      <c r="M85" s="291">
        <v>375.5</v>
      </c>
      <c r="N85" s="116">
        <v>18.379571248423709</v>
      </c>
      <c r="O85" s="116">
        <v>18.379571248423709</v>
      </c>
      <c r="P85" s="290">
        <v>2297.1999999999998</v>
      </c>
      <c r="Q85" s="116">
        <v>1.6460176991150322</v>
      </c>
      <c r="R85" s="89">
        <v>1.6460176991150322</v>
      </c>
      <c r="S85" s="291">
        <v>2700.9</v>
      </c>
      <c r="T85" s="116">
        <v>2.5242939568782319</v>
      </c>
      <c r="U85" s="116">
        <v>2.5242939568782319</v>
      </c>
    </row>
    <row r="86" spans="2:21" ht="24" customHeight="1" x14ac:dyDescent="0.2">
      <c r="B86" s="50" t="s">
        <v>991</v>
      </c>
      <c r="C86" s="51" t="s">
        <v>1036</v>
      </c>
      <c r="D86" s="290">
        <v>5380.7</v>
      </c>
      <c r="E86" s="116">
        <v>3.0489322991477552</v>
      </c>
      <c r="F86" s="464">
        <v>3.0786631010917054</v>
      </c>
      <c r="G86" s="291">
        <v>2722.1</v>
      </c>
      <c r="H86" s="116">
        <v>3.0356940081002204</v>
      </c>
      <c r="I86" s="463">
        <v>2.8427872537352794</v>
      </c>
      <c r="J86" s="290">
        <v>2658.7</v>
      </c>
      <c r="K86" s="116">
        <v>3.0663668785858134</v>
      </c>
      <c r="L86" s="464">
        <v>3.3256144311039293</v>
      </c>
      <c r="M86" s="291">
        <v>378.9</v>
      </c>
      <c r="N86" s="116">
        <v>17.197649242189918</v>
      </c>
      <c r="O86" s="463">
        <v>17.78298204527713</v>
      </c>
      <c r="P86" s="290">
        <v>2297.4</v>
      </c>
      <c r="Q86" s="116">
        <v>0.38890102687350048</v>
      </c>
      <c r="R86" s="89">
        <v>1.0135209409695589</v>
      </c>
      <c r="S86" s="291">
        <v>2704.5000000000005</v>
      </c>
      <c r="T86" s="116">
        <v>3.6286305464020341</v>
      </c>
      <c r="U86" s="116">
        <v>3.0738720872583114</v>
      </c>
    </row>
    <row r="87" spans="2:21" ht="24" customHeight="1" x14ac:dyDescent="0.2">
      <c r="B87" s="50" t="s">
        <v>991</v>
      </c>
      <c r="C87" s="51" t="s">
        <v>1032</v>
      </c>
      <c r="D87" s="290">
        <v>5412.3</v>
      </c>
      <c r="E87" s="116">
        <v>2.2519884377774746</v>
      </c>
      <c r="F87" s="89">
        <v>2.8004222253309674</v>
      </c>
      <c r="G87" s="291">
        <v>2740.6</v>
      </c>
      <c r="H87" s="116">
        <v>1.9113491001041316</v>
      </c>
      <c r="I87" s="116">
        <v>2.5290293487655546</v>
      </c>
      <c r="J87" s="290">
        <v>2671.7</v>
      </c>
      <c r="K87" s="116">
        <v>2.5998463901689695</v>
      </c>
      <c r="L87" s="89">
        <v>3.0815327590437702</v>
      </c>
      <c r="M87" s="291">
        <v>397.8</v>
      </c>
      <c r="N87" s="116">
        <v>11.553561413348291</v>
      </c>
      <c r="O87" s="116">
        <v>15.555109818473568</v>
      </c>
      <c r="P87" s="290">
        <v>2293.3000000000002</v>
      </c>
      <c r="Q87" s="116">
        <v>0.34128199518705937</v>
      </c>
      <c r="R87" s="89">
        <v>0.78870354111795216</v>
      </c>
      <c r="S87" s="291">
        <v>2721.2</v>
      </c>
      <c r="T87" s="116">
        <v>2.6441854324619873</v>
      </c>
      <c r="U87" s="116">
        <v>2.9295910225070498</v>
      </c>
    </row>
    <row r="88" spans="2:21" ht="24" customHeight="1" x14ac:dyDescent="0.2">
      <c r="B88" s="50" t="s">
        <v>991</v>
      </c>
      <c r="C88" s="51" t="s">
        <v>1033</v>
      </c>
      <c r="D88" s="290">
        <v>5442.4</v>
      </c>
      <c r="E88" s="116">
        <v>2.1912612426535416</v>
      </c>
      <c r="F88" s="89">
        <v>2.6463169595143388</v>
      </c>
      <c r="G88" s="291">
        <v>2749.3</v>
      </c>
      <c r="H88" s="116">
        <v>1.6828167763887958</v>
      </c>
      <c r="I88" s="116">
        <v>2.3149404422153852</v>
      </c>
      <c r="J88" s="290">
        <v>2693.1</v>
      </c>
      <c r="K88" s="116">
        <v>2.7155879324154197</v>
      </c>
      <c r="L88" s="89">
        <v>2.9889626427909821</v>
      </c>
      <c r="M88" s="291">
        <v>386.2</v>
      </c>
      <c r="N88" s="116">
        <v>3.7614185921547527</v>
      </c>
      <c r="O88" s="116">
        <v>12.349375593368883</v>
      </c>
      <c r="P88" s="290">
        <v>2319.5</v>
      </c>
      <c r="Q88" s="116">
        <v>1.2219070477852867</v>
      </c>
      <c r="R88" s="89">
        <v>0.89748506931128791</v>
      </c>
      <c r="S88" s="291">
        <v>2736.7999999999997</v>
      </c>
      <c r="T88" s="116">
        <v>2.8099173553718826</v>
      </c>
      <c r="U88" s="116">
        <v>2.8994155702688928</v>
      </c>
    </row>
    <row r="89" spans="2:21" ht="24" customHeight="1" x14ac:dyDescent="0.2">
      <c r="B89" s="50" t="s">
        <v>989</v>
      </c>
      <c r="C89" s="51" t="s">
        <v>1035</v>
      </c>
      <c r="D89" s="290">
        <v>5428.9</v>
      </c>
      <c r="E89" s="116">
        <v>1.0291052553222935</v>
      </c>
      <c r="F89" s="89">
        <v>1.0291052553222935</v>
      </c>
      <c r="G89" s="291">
        <v>2737.3</v>
      </c>
      <c r="H89" s="116">
        <v>0.54361799816347034</v>
      </c>
      <c r="I89" s="116">
        <v>0.54361799816347034</v>
      </c>
      <c r="J89" s="290">
        <v>2691.6</v>
      </c>
      <c r="K89" s="116">
        <v>1.5276677605522204</v>
      </c>
      <c r="L89" s="89">
        <v>1.5276677605522204</v>
      </c>
      <c r="M89" s="291">
        <v>371.3</v>
      </c>
      <c r="N89" s="116">
        <v>-1.1185086551264933</v>
      </c>
      <c r="O89" s="116">
        <v>-1.1185086551264933</v>
      </c>
      <c r="P89" s="290">
        <v>2307</v>
      </c>
      <c r="Q89" s="116">
        <v>0.42660630332580496</v>
      </c>
      <c r="R89" s="89">
        <v>0.42660630332580496</v>
      </c>
      <c r="S89" s="291">
        <v>2750.6</v>
      </c>
      <c r="T89" s="116">
        <v>1.8401273649524263</v>
      </c>
      <c r="U89" s="116">
        <v>1.8401273649524263</v>
      </c>
    </row>
    <row r="90" spans="2:21" ht="24" customHeight="1" x14ac:dyDescent="0.2">
      <c r="B90" s="50" t="s">
        <v>991</v>
      </c>
      <c r="C90" s="51" t="s">
        <v>1036</v>
      </c>
      <c r="D90" s="290">
        <v>5431.9</v>
      </c>
      <c r="E90" s="116">
        <v>0.95154905495566933</v>
      </c>
      <c r="F90" s="464">
        <v>0.99030155379709051</v>
      </c>
      <c r="G90" s="291">
        <v>2747.4</v>
      </c>
      <c r="H90" s="116">
        <v>0.92942948458911712</v>
      </c>
      <c r="I90" s="463">
        <v>0.73650956911435195</v>
      </c>
      <c r="J90" s="290">
        <v>2684.5</v>
      </c>
      <c r="K90" s="116">
        <v>0.97039906721330116</v>
      </c>
      <c r="L90" s="464">
        <v>1.2486346001732818</v>
      </c>
      <c r="M90" s="291">
        <v>355.6</v>
      </c>
      <c r="N90" s="116">
        <v>-6.1493797835840525</v>
      </c>
      <c r="O90" s="463">
        <v>-3.6452810180275574</v>
      </c>
      <c r="P90" s="290">
        <v>2318</v>
      </c>
      <c r="Q90" s="116">
        <v>0.89666579611733521</v>
      </c>
      <c r="R90" s="89">
        <v>0.66164628041613938</v>
      </c>
      <c r="S90" s="291">
        <v>2758.2000000000003</v>
      </c>
      <c r="T90" s="116">
        <v>1.9855795895729278</v>
      </c>
      <c r="U90" s="116">
        <v>1.9129019129018987</v>
      </c>
    </row>
    <row r="91" spans="2:21" ht="24" customHeight="1" x14ac:dyDescent="0.2">
      <c r="B91" s="50" t="s">
        <v>991</v>
      </c>
      <c r="C91" s="51" t="s">
        <v>1032</v>
      </c>
      <c r="D91" s="290">
        <v>5475.6</v>
      </c>
      <c r="E91" s="116">
        <v>1.1695582284795725</v>
      </c>
      <c r="F91" s="89">
        <v>1.0503136095406651</v>
      </c>
      <c r="G91" s="291">
        <v>2776.8</v>
      </c>
      <c r="H91" s="116">
        <v>1.3208786397139516</v>
      </c>
      <c r="I91" s="116">
        <v>0.9321702585153524</v>
      </c>
      <c r="J91" s="290">
        <v>2698.8</v>
      </c>
      <c r="K91" s="116">
        <v>1.01433544185352</v>
      </c>
      <c r="L91" s="89">
        <v>1.170206101609983</v>
      </c>
      <c r="M91" s="291">
        <v>382.4</v>
      </c>
      <c r="N91" s="116">
        <v>-3.8712921065862327</v>
      </c>
      <c r="O91" s="116">
        <v>-3.7233119250130065</v>
      </c>
      <c r="P91" s="290">
        <v>2320.5</v>
      </c>
      <c r="Q91" s="116">
        <v>1.1860637509266025</v>
      </c>
      <c r="R91" s="89">
        <v>0.83624907446391283</v>
      </c>
      <c r="S91" s="291">
        <v>2772.7000000000003</v>
      </c>
      <c r="T91" s="116">
        <v>1.8925474055563996</v>
      </c>
      <c r="U91" s="116">
        <v>1.9060861861048828</v>
      </c>
    </row>
    <row r="92" spans="2:21" ht="24" customHeight="1" x14ac:dyDescent="0.2">
      <c r="B92" s="50" t="s">
        <v>991</v>
      </c>
      <c r="C92" s="51" t="s">
        <v>1033</v>
      </c>
      <c r="D92" s="290">
        <v>5517.2</v>
      </c>
      <c r="E92" s="116">
        <v>1.3743936498603615</v>
      </c>
      <c r="F92" s="89">
        <v>1.1319357675042774</v>
      </c>
      <c r="G92" s="291">
        <v>2782.2</v>
      </c>
      <c r="H92" s="116">
        <v>1.1966682428254272</v>
      </c>
      <c r="I92" s="116">
        <v>0.99867392199004534</v>
      </c>
      <c r="J92" s="290">
        <v>2734.9</v>
      </c>
      <c r="K92" s="116">
        <v>1.5521146633990623</v>
      </c>
      <c r="L92" s="89">
        <v>1.2665579974893815</v>
      </c>
      <c r="M92" s="291">
        <v>392.6</v>
      </c>
      <c r="N92" s="116">
        <v>1.6571724495080264</v>
      </c>
      <c r="O92" s="116">
        <v>-2.3725949037961547</v>
      </c>
      <c r="P92" s="290">
        <v>2340.3000000000002</v>
      </c>
      <c r="Q92" s="116">
        <v>0.89674498814400483</v>
      </c>
      <c r="R92" s="89">
        <v>0.85148901970151236</v>
      </c>
      <c r="S92" s="291">
        <v>2784.3</v>
      </c>
      <c r="T92" s="116">
        <v>1.7356036246711559</v>
      </c>
      <c r="U92" s="116">
        <v>1.8631367711765989</v>
      </c>
    </row>
    <row r="93" spans="2:21" ht="24" customHeight="1" x14ac:dyDescent="0.2">
      <c r="B93" s="50" t="s">
        <v>1002</v>
      </c>
      <c r="C93" s="51" t="s">
        <v>1035</v>
      </c>
      <c r="D93" s="290">
        <v>5547.2</v>
      </c>
      <c r="E93" s="116">
        <v>2.1790786347142266</v>
      </c>
      <c r="F93" s="89">
        <v>2.1790786347142266</v>
      </c>
      <c r="G93" s="291">
        <v>2808.6</v>
      </c>
      <c r="H93" s="116">
        <v>2.6047565118912708</v>
      </c>
      <c r="I93" s="116">
        <v>2.6047565118912708</v>
      </c>
      <c r="J93" s="290">
        <v>2738.7</v>
      </c>
      <c r="K93" s="116">
        <v>1.7498885421310728</v>
      </c>
      <c r="L93" s="89">
        <v>1.7498885421310728</v>
      </c>
      <c r="M93" s="291">
        <v>378.8</v>
      </c>
      <c r="N93" s="116">
        <v>2.0199299757608369</v>
      </c>
      <c r="O93" s="116">
        <v>2.0199299757608369</v>
      </c>
      <c r="P93" s="290">
        <v>2380.5</v>
      </c>
      <c r="Q93" s="116">
        <v>3.1859557867360166</v>
      </c>
      <c r="R93" s="89">
        <v>3.1859557867360166</v>
      </c>
      <c r="S93" s="291">
        <v>2788</v>
      </c>
      <c r="T93" s="116">
        <v>1.3597033374536549</v>
      </c>
      <c r="U93" s="116">
        <v>1.3597033374536549</v>
      </c>
    </row>
    <row r="94" spans="2:21" ht="24" customHeight="1" x14ac:dyDescent="0.2">
      <c r="B94" s="50" t="s">
        <v>991</v>
      </c>
      <c r="C94" s="51" t="s">
        <v>1036</v>
      </c>
      <c r="D94" s="290">
        <v>5577.8</v>
      </c>
      <c r="E94" s="116">
        <v>2.6859846462563786</v>
      </c>
      <c r="F94" s="89">
        <v>2.432601649970545</v>
      </c>
      <c r="G94" s="291">
        <v>2821.5</v>
      </c>
      <c r="H94" s="116">
        <v>2.6970954356846377</v>
      </c>
      <c r="I94" s="116">
        <v>2.6510109942202709</v>
      </c>
      <c r="J94" s="290">
        <v>2756.3</v>
      </c>
      <c r="K94" s="116">
        <v>2.6746135220711453</v>
      </c>
      <c r="L94" s="89">
        <v>2.2116404084745467</v>
      </c>
      <c r="M94" s="291">
        <v>367.7</v>
      </c>
      <c r="N94" s="116">
        <v>3.4026996625421635</v>
      </c>
      <c r="O94" s="116">
        <v>2.6963818957215446</v>
      </c>
      <c r="P94" s="290">
        <v>2399</v>
      </c>
      <c r="Q94" s="116">
        <v>3.4943917169974137</v>
      </c>
      <c r="R94" s="89">
        <v>3.3405405405405375</v>
      </c>
      <c r="S94" s="291">
        <v>2811.1</v>
      </c>
      <c r="T94" s="116">
        <v>1.9179174824160539</v>
      </c>
      <c r="U94" s="116">
        <v>1.639195469067678</v>
      </c>
    </row>
    <row r="95" spans="2:21" ht="2.1" customHeight="1" x14ac:dyDescent="0.2">
      <c r="B95" s="439"/>
      <c r="C95" s="440"/>
      <c r="D95" s="1931"/>
      <c r="E95" s="1931"/>
      <c r="F95" s="442"/>
      <c r="G95" s="441"/>
      <c r="H95" s="443"/>
      <c r="I95" s="444"/>
      <c r="J95" s="1931"/>
      <c r="K95" s="1931"/>
      <c r="L95" s="444"/>
      <c r="M95" s="443"/>
      <c r="N95" s="441"/>
      <c r="O95" s="442"/>
      <c r="P95" s="445"/>
      <c r="Q95" s="429"/>
      <c r="R95" s="446"/>
      <c r="S95" s="447"/>
      <c r="T95" s="429"/>
      <c r="U95" s="446"/>
    </row>
    <row r="96" spans="2:21" s="61" customFormat="1" ht="18" customHeight="1" x14ac:dyDescent="0.2">
      <c r="B96" s="79" t="s">
        <v>433</v>
      </c>
      <c r="C96" s="79"/>
      <c r="D96" s="80"/>
      <c r="E96" s="80"/>
      <c r="F96" s="80"/>
      <c r="G96" s="80"/>
      <c r="H96" s="80"/>
      <c r="I96" s="80"/>
      <c r="J96" s="448"/>
      <c r="K96" s="448"/>
      <c r="L96" s="80"/>
      <c r="M96" s="80"/>
      <c r="N96" s="448"/>
      <c r="O96" s="448"/>
      <c r="P96" s="80"/>
      <c r="Q96" s="80"/>
      <c r="R96" s="80"/>
      <c r="S96" s="80"/>
      <c r="T96" s="80"/>
      <c r="U96" s="80"/>
    </row>
    <row r="97" spans="2:21" ht="18" customHeight="1" x14ac:dyDescent="0.2">
      <c r="K97" s="449"/>
    </row>
    <row r="98" spans="2:21" ht="18" customHeight="1" x14ac:dyDescent="0.2"/>
    <row r="99" spans="2:21" s="424" customFormat="1" ht="18" customHeight="1" x14ac:dyDescent="0.2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3499999999999996" customHeight="1" x14ac:dyDescent="0.2"/>
    <row r="101" spans="2:21" ht="18" customHeight="1" x14ac:dyDescent="0.3">
      <c r="B101" s="578" t="s">
        <v>1004</v>
      </c>
      <c r="C101" s="126"/>
      <c r="U101" s="127" t="s">
        <v>949</v>
      </c>
    </row>
    <row r="105" spans="2:21" s="468" customFormat="1" ht="18.75" customHeight="1" x14ac:dyDescent="0.2">
      <c r="B105" s="459"/>
      <c r="C105" s="459"/>
      <c r="D105" s="1255"/>
      <c r="E105" s="1255"/>
      <c r="F105" s="1255"/>
      <c r="G105" s="1255"/>
      <c r="H105" s="1255"/>
      <c r="I105" s="1255"/>
      <c r="J105" s="1255"/>
      <c r="K105" s="1255"/>
      <c r="L105" s="1255"/>
      <c r="M105" s="1255"/>
      <c r="N105" s="1255"/>
      <c r="O105" s="51"/>
      <c r="P105" s="1255"/>
      <c r="Q105" s="1255"/>
      <c r="R105" s="51"/>
      <c r="S105" s="1255"/>
      <c r="T105" s="1255"/>
      <c r="U105" s="51"/>
    </row>
    <row r="106" spans="2:21" s="468" customFormat="1" ht="18.75" customHeight="1" x14ac:dyDescent="0.2">
      <c r="B106" s="459"/>
      <c r="C106" s="459"/>
      <c r="D106" s="1255"/>
      <c r="E106" s="1255"/>
      <c r="F106" s="1255"/>
      <c r="G106" s="1255"/>
      <c r="H106" s="1255"/>
      <c r="I106" s="1255"/>
      <c r="J106" s="1255"/>
      <c r="K106" s="1255"/>
      <c r="L106" s="1255"/>
      <c r="M106" s="1255"/>
      <c r="N106" s="1255"/>
      <c r="O106" s="51"/>
      <c r="P106" s="1255"/>
      <c r="Q106" s="1255"/>
      <c r="R106" s="51"/>
      <c r="S106" s="1255"/>
      <c r="T106" s="1255"/>
      <c r="U106" s="51"/>
    </row>
    <row r="107" spans="2:21" s="468" customFormat="1" ht="18.75" customHeight="1" x14ac:dyDescent="0.2">
      <c r="B107" s="459"/>
      <c r="C107" s="459"/>
    </row>
    <row r="108" spans="2:21" s="468" customFormat="1" ht="18.75" customHeight="1" x14ac:dyDescent="0.2">
      <c r="B108" s="459"/>
      <c r="C108" s="459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</row>
    <row r="109" spans="2:21" s="468" customFormat="1" ht="18.75" customHeight="1" x14ac:dyDescent="0.2">
      <c r="B109" s="459"/>
      <c r="C109" s="459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</row>
    <row r="114" spans="4:20" ht="14.25" x14ac:dyDescent="0.2">
      <c r="D114" s="1298"/>
      <c r="E114" s="1298"/>
      <c r="F114" s="1298"/>
      <c r="G114" s="1899"/>
      <c r="H114" s="1899"/>
      <c r="I114" s="1304"/>
      <c r="J114" s="1304"/>
      <c r="K114" s="1304"/>
      <c r="L114" s="1304"/>
      <c r="M114" s="1304"/>
      <c r="N114" s="1304"/>
      <c r="O114" s="427"/>
      <c r="P114" s="1304"/>
      <c r="Q114" s="1304"/>
      <c r="R114" s="428"/>
      <c r="S114" s="1304"/>
      <c r="T114" s="1304"/>
    </row>
    <row r="115" spans="4:20" ht="14.25" x14ac:dyDescent="0.2">
      <c r="D115" s="1298"/>
      <c r="E115" s="1298"/>
      <c r="F115" s="1298"/>
      <c r="G115" s="1899"/>
      <c r="H115" s="1899"/>
      <c r="I115" s="1899"/>
      <c r="J115" s="1899"/>
      <c r="K115" s="1899"/>
      <c r="L115" s="1899"/>
      <c r="M115" s="1899"/>
      <c r="N115" s="1899"/>
      <c r="O115" s="427"/>
      <c r="P115" s="1899"/>
      <c r="Q115" s="1899"/>
      <c r="R115" s="427"/>
      <c r="S115" s="1899"/>
      <c r="T115" s="1899"/>
    </row>
    <row r="116" spans="4:20" ht="14.25" x14ac:dyDescent="0.2">
      <c r="D116" s="1298"/>
      <c r="E116" s="1298"/>
      <c r="F116" s="1298"/>
      <c r="G116" s="1899"/>
      <c r="H116" s="1899"/>
      <c r="I116" s="1899"/>
      <c r="J116" s="1899"/>
      <c r="K116" s="1899"/>
      <c r="L116" s="1899"/>
      <c r="M116" s="1899"/>
      <c r="N116" s="1899"/>
      <c r="O116" s="427"/>
      <c r="P116" s="1899"/>
      <c r="Q116" s="1899"/>
      <c r="R116" s="427"/>
      <c r="S116" s="1899"/>
      <c r="T116" s="1899"/>
    </row>
  </sheetData>
  <mergeCells count="234">
    <mergeCell ref="D105:F105"/>
    <mergeCell ref="G105:H105"/>
    <mergeCell ref="I105:J105"/>
    <mergeCell ref="K105:L105"/>
    <mergeCell ref="M105:N105"/>
    <mergeCell ref="P105:Q105"/>
    <mergeCell ref="S105:T105"/>
    <mergeCell ref="D29:F29"/>
    <mergeCell ref="G29:H29"/>
    <mergeCell ref="I29:J29"/>
    <mergeCell ref="K29:L29"/>
    <mergeCell ref="M29:N29"/>
    <mergeCell ref="P29:Q29"/>
    <mergeCell ref="S29:T29"/>
    <mergeCell ref="D73:D74"/>
    <mergeCell ref="E73:E74"/>
    <mergeCell ref="F73:F74"/>
    <mergeCell ref="G73:G74"/>
    <mergeCell ref="H73:H74"/>
    <mergeCell ref="D95:E95"/>
    <mergeCell ref="J95:K95"/>
    <mergeCell ref="S72:U72"/>
    <mergeCell ref="O73:O74"/>
    <mergeCell ref="U73:U74"/>
    <mergeCell ref="I12:J12"/>
    <mergeCell ref="K12:L12"/>
    <mergeCell ref="M12:N12"/>
    <mergeCell ref="P12:Q12"/>
    <mergeCell ref="S12:T12"/>
    <mergeCell ref="D23:F23"/>
    <mergeCell ref="G23:H23"/>
    <mergeCell ref="I23:J23"/>
    <mergeCell ref="K23:L23"/>
    <mergeCell ref="M23:N23"/>
    <mergeCell ref="P23:Q23"/>
    <mergeCell ref="S23:T23"/>
    <mergeCell ref="D22:F22"/>
    <mergeCell ref="G22:H22"/>
    <mergeCell ref="I22:J22"/>
    <mergeCell ref="K22:L22"/>
    <mergeCell ref="M22:N22"/>
    <mergeCell ref="P22:Q22"/>
    <mergeCell ref="S22:T22"/>
    <mergeCell ref="D21:F21"/>
    <mergeCell ref="G21:H21"/>
    <mergeCell ref="I21:J21"/>
    <mergeCell ref="K21:L21"/>
    <mergeCell ref="M21:N21"/>
    <mergeCell ref="S27:T27"/>
    <mergeCell ref="G28:H28"/>
    <mergeCell ref="I28:J28"/>
    <mergeCell ref="K28:L28"/>
    <mergeCell ref="M28:N28"/>
    <mergeCell ref="P28:Q28"/>
    <mergeCell ref="S28:T28"/>
    <mergeCell ref="S25:T25"/>
    <mergeCell ref="S26:T26"/>
    <mergeCell ref="M27:N27"/>
    <mergeCell ref="P27:Q27"/>
    <mergeCell ref="I26:J26"/>
    <mergeCell ref="K26:L26"/>
    <mergeCell ref="M26:N26"/>
    <mergeCell ref="P26:Q26"/>
    <mergeCell ref="S30:T30"/>
    <mergeCell ref="B72:C74"/>
    <mergeCell ref="D72:F72"/>
    <mergeCell ref="G72:I72"/>
    <mergeCell ref="J72:L72"/>
    <mergeCell ref="M72:O72"/>
    <mergeCell ref="P72:R72"/>
    <mergeCell ref="I73:I74"/>
    <mergeCell ref="J73:J74"/>
    <mergeCell ref="K73:K74"/>
    <mergeCell ref="L73:L74"/>
    <mergeCell ref="S73:S74"/>
    <mergeCell ref="T73:T74"/>
    <mergeCell ref="B77:C77"/>
    <mergeCell ref="P73:P74"/>
    <mergeCell ref="Q73:Q74"/>
    <mergeCell ref="B76:C76"/>
    <mergeCell ref="B75:C75"/>
    <mergeCell ref="M73:M74"/>
    <mergeCell ref="N73:N74"/>
    <mergeCell ref="P30:Q30"/>
    <mergeCell ref="D30:F30"/>
    <mergeCell ref="G30:H30"/>
    <mergeCell ref="I30:J30"/>
    <mergeCell ref="K30:L30"/>
    <mergeCell ref="P31:Q31"/>
    <mergeCell ref="D27:F27"/>
    <mergeCell ref="G27:H27"/>
    <mergeCell ref="I27:J27"/>
    <mergeCell ref="K27:L27"/>
    <mergeCell ref="D28:F28"/>
    <mergeCell ref="P21:Q21"/>
    <mergeCell ref="S21:T21"/>
    <mergeCell ref="R73:R74"/>
    <mergeCell ref="D24:F24"/>
    <mergeCell ref="G24:H24"/>
    <mergeCell ref="I24:J24"/>
    <mergeCell ref="K24:L24"/>
    <mergeCell ref="M24:N24"/>
    <mergeCell ref="P24:Q24"/>
    <mergeCell ref="D25:F25"/>
    <mergeCell ref="G25:H25"/>
    <mergeCell ref="I25:J25"/>
    <mergeCell ref="K25:L25"/>
    <mergeCell ref="M25:N25"/>
    <mergeCell ref="P25:Q25"/>
    <mergeCell ref="S24:T24"/>
    <mergeCell ref="M30:N30"/>
    <mergeCell ref="D26:F26"/>
    <mergeCell ref="G26:H26"/>
    <mergeCell ref="I20:J20"/>
    <mergeCell ref="K20:L20"/>
    <mergeCell ref="M20:N20"/>
    <mergeCell ref="P20:Q20"/>
    <mergeCell ref="S20:T20"/>
    <mergeCell ref="D19:F19"/>
    <mergeCell ref="G19:H19"/>
    <mergeCell ref="I19:J19"/>
    <mergeCell ref="K19:L19"/>
    <mergeCell ref="M19:N19"/>
    <mergeCell ref="P19:Q19"/>
    <mergeCell ref="S19:T19"/>
    <mergeCell ref="D20:F20"/>
    <mergeCell ref="G20:H20"/>
    <mergeCell ref="D18:F18"/>
    <mergeCell ref="G18:H18"/>
    <mergeCell ref="I18:J18"/>
    <mergeCell ref="K18:L18"/>
    <mergeCell ref="M18:N18"/>
    <mergeCell ref="P18:Q18"/>
    <mergeCell ref="S18:T18"/>
    <mergeCell ref="D17:F17"/>
    <mergeCell ref="G17:H17"/>
    <mergeCell ref="I17:J17"/>
    <mergeCell ref="K17:L17"/>
    <mergeCell ref="M17:N17"/>
    <mergeCell ref="P17:Q17"/>
    <mergeCell ref="S17:T17"/>
    <mergeCell ref="D16:F16"/>
    <mergeCell ref="G16:H16"/>
    <mergeCell ref="I16:J16"/>
    <mergeCell ref="K16:L16"/>
    <mergeCell ref="M16:N16"/>
    <mergeCell ref="P16:Q16"/>
    <mergeCell ref="S16:T16"/>
    <mergeCell ref="S14:T14"/>
    <mergeCell ref="D15:F15"/>
    <mergeCell ref="G15:H15"/>
    <mergeCell ref="I15:J15"/>
    <mergeCell ref="K15:L15"/>
    <mergeCell ref="M15:N15"/>
    <mergeCell ref="P15:Q15"/>
    <mergeCell ref="S15:T15"/>
    <mergeCell ref="D14:F14"/>
    <mergeCell ref="G14:H14"/>
    <mergeCell ref="I14:J14"/>
    <mergeCell ref="K14:L14"/>
    <mergeCell ref="M14:N14"/>
    <mergeCell ref="P14:Q14"/>
    <mergeCell ref="G10:H10"/>
    <mergeCell ref="I10:J10"/>
    <mergeCell ref="K10:L10"/>
    <mergeCell ref="M10:N10"/>
    <mergeCell ref="P10:Q10"/>
    <mergeCell ref="S10:T10"/>
    <mergeCell ref="D13:F13"/>
    <mergeCell ref="B11:C11"/>
    <mergeCell ref="D11:F11"/>
    <mergeCell ref="G11:H11"/>
    <mergeCell ref="I11:J11"/>
    <mergeCell ref="K11:L11"/>
    <mergeCell ref="M11:N11"/>
    <mergeCell ref="P11:Q11"/>
    <mergeCell ref="S11:T11"/>
    <mergeCell ref="S13:T13"/>
    <mergeCell ref="G13:H13"/>
    <mergeCell ref="I13:J13"/>
    <mergeCell ref="K13:L13"/>
    <mergeCell ref="M13:N13"/>
    <mergeCell ref="P13:Q13"/>
    <mergeCell ref="B12:C12"/>
    <mergeCell ref="D12:F12"/>
    <mergeCell ref="G12:H12"/>
    <mergeCell ref="K115:L115"/>
    <mergeCell ref="M115:N115"/>
    <mergeCell ref="P115:Q115"/>
    <mergeCell ref="S115:T115"/>
    <mergeCell ref="B1:U1"/>
    <mergeCell ref="B2:U2"/>
    <mergeCell ref="B6:C9"/>
    <mergeCell ref="D6:H7"/>
    <mergeCell ref="I6:J7"/>
    <mergeCell ref="K6:L7"/>
    <mergeCell ref="M6:O7"/>
    <mergeCell ref="P6:R7"/>
    <mergeCell ref="S6:U7"/>
    <mergeCell ref="D8:F9"/>
    <mergeCell ref="S8:T9"/>
    <mergeCell ref="U8:U9"/>
    <mergeCell ref="G8:H9"/>
    <mergeCell ref="I8:L9"/>
    <mergeCell ref="M8:N9"/>
    <mergeCell ref="O8:O9"/>
    <mergeCell ref="P8:Q9"/>
    <mergeCell ref="R8:R9"/>
    <mergeCell ref="B10:C10"/>
    <mergeCell ref="D10:F10"/>
    <mergeCell ref="D106:F106"/>
    <mergeCell ref="G106:H106"/>
    <mergeCell ref="I106:J106"/>
    <mergeCell ref="K106:L106"/>
    <mergeCell ref="M106:N106"/>
    <mergeCell ref="P106:Q106"/>
    <mergeCell ref="S106:T106"/>
    <mergeCell ref="D116:F116"/>
    <mergeCell ref="G116:H116"/>
    <mergeCell ref="I116:J116"/>
    <mergeCell ref="K116:L116"/>
    <mergeCell ref="M116:N116"/>
    <mergeCell ref="P116:Q116"/>
    <mergeCell ref="S116:T116"/>
    <mergeCell ref="D114:F114"/>
    <mergeCell ref="G114:H114"/>
    <mergeCell ref="I114:J114"/>
    <mergeCell ref="K114:L114"/>
    <mergeCell ref="M114:N114"/>
    <mergeCell ref="P114:Q114"/>
    <mergeCell ref="S114:T114"/>
    <mergeCell ref="D115:F115"/>
    <mergeCell ref="G115:H115"/>
    <mergeCell ref="I115:J115"/>
  </mergeCells>
  <conditionalFormatting sqref="B14:U29 B79:U94">
    <cfRule type="expression" dxfId="27" priority="1">
      <formula>$B14&lt;&gt;""</formula>
    </cfRule>
  </conditionalFormatting>
  <hyperlinks>
    <hyperlink ref="W4" location="Índice!A1" display="Índice" xr:uid="{00000000-0004-0000-2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Folha33"/>
  <dimension ref="B1:W119"/>
  <sheetViews>
    <sheetView showGridLines="0" view="pageBreakPreview" zoomScale="65" zoomScaleNormal="50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13.5703125" style="9" customWidth="1"/>
    <col min="5" max="6" width="12.140625" style="9" customWidth="1"/>
    <col min="7" max="7" width="11.85546875" style="9" customWidth="1"/>
    <col min="8" max="8" width="9.85546875" style="9" customWidth="1"/>
    <col min="9" max="9" width="8.85546875" style="9" customWidth="1"/>
    <col min="10" max="10" width="11.5703125" style="9" customWidth="1"/>
    <col min="11" max="12" width="9.85546875" style="9" customWidth="1"/>
    <col min="13" max="13" width="10.85546875" style="9" customWidth="1"/>
    <col min="14" max="15" width="9.85546875" style="9" customWidth="1"/>
    <col min="16" max="16" width="10.85546875" style="9" customWidth="1"/>
    <col min="17" max="18" width="9.85546875" style="9" customWidth="1"/>
    <col min="19" max="19" width="10" style="9" customWidth="1"/>
    <col min="20" max="20" width="9.85546875" style="9" customWidth="1"/>
    <col min="21" max="21" width="8.85546875" style="9" customWidth="1"/>
    <col min="22" max="22" width="9.140625" style="9"/>
    <col min="23" max="23" width="10.42578125" style="9" customWidth="1"/>
    <col min="24" max="16384" width="9.140625" style="9"/>
  </cols>
  <sheetData>
    <row r="1" spans="2:23" ht="26.25" customHeight="1" x14ac:dyDescent="0.2">
      <c r="B1" s="1352" t="s">
        <v>9</v>
      </c>
      <c r="C1" s="1352"/>
      <c r="D1" s="1352"/>
      <c r="E1" s="1352"/>
      <c r="F1" s="1352"/>
      <c r="G1" s="1352"/>
      <c r="H1" s="1352"/>
      <c r="I1" s="1352"/>
      <c r="J1" s="1352"/>
      <c r="K1" s="1352"/>
      <c r="L1" s="1352"/>
      <c r="M1" s="1352"/>
      <c r="N1" s="1352"/>
      <c r="O1" s="1352"/>
      <c r="P1" s="1352"/>
      <c r="Q1" s="1352"/>
      <c r="R1" s="1352"/>
      <c r="S1" s="1352"/>
      <c r="T1" s="1352"/>
      <c r="U1" s="1352"/>
    </row>
    <row r="2" spans="2:23" s="20" customFormat="1" ht="4.3499999999999996" customHeight="1" x14ac:dyDescent="0.2">
      <c r="B2" s="1191"/>
      <c r="C2" s="1191"/>
      <c r="D2" s="1191"/>
      <c r="E2" s="1191"/>
      <c r="F2" s="1191"/>
      <c r="G2" s="1191"/>
      <c r="H2" s="1191"/>
      <c r="I2" s="1191"/>
      <c r="J2" s="1191"/>
      <c r="K2" s="1191"/>
      <c r="L2" s="1191"/>
      <c r="M2" s="1191"/>
      <c r="N2" s="1191"/>
      <c r="O2" s="1191"/>
      <c r="P2" s="1191"/>
      <c r="Q2" s="1191"/>
      <c r="R2" s="1191"/>
      <c r="S2" s="1191"/>
      <c r="T2" s="1191"/>
      <c r="U2" s="1191"/>
    </row>
    <row r="3" spans="2:23" s="424" customFormat="1" ht="18" customHeight="1" x14ac:dyDescent="0.2">
      <c r="B3" s="20"/>
      <c r="C3" s="20"/>
      <c r="D3" s="20"/>
      <c r="E3" s="20"/>
      <c r="F3" s="20"/>
      <c r="G3" s="20"/>
      <c r="H3" s="20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2:23" ht="18" customHeight="1" x14ac:dyDescent="0.25">
      <c r="W4" s="764" t="s">
        <v>0</v>
      </c>
    </row>
    <row r="5" spans="2:23" ht="18" customHeight="1" x14ac:dyDescent="0.25">
      <c r="B5" s="36" t="s">
        <v>435</v>
      </c>
      <c r="C5" s="436"/>
      <c r="D5" s="450"/>
      <c r="E5" s="450"/>
      <c r="F5" s="450"/>
      <c r="G5" s="450"/>
      <c r="H5" s="451"/>
      <c r="I5" s="450"/>
      <c r="J5" s="450"/>
      <c r="K5" s="450"/>
      <c r="L5" s="450"/>
      <c r="M5" s="450"/>
      <c r="S5" s="452"/>
      <c r="T5" s="452"/>
      <c r="U5" s="452"/>
    </row>
    <row r="6" spans="2:23" ht="28.35" customHeight="1" x14ac:dyDescent="0.2">
      <c r="B6" s="1900"/>
      <c r="C6" s="1900"/>
      <c r="D6" s="1276" t="s">
        <v>58</v>
      </c>
      <c r="E6" s="1276"/>
      <c r="F6" s="1276"/>
      <c r="G6" s="1276" t="s">
        <v>427</v>
      </c>
      <c r="H6" s="1276"/>
      <c r="I6" s="1276"/>
      <c r="J6" s="1276" t="s">
        <v>428</v>
      </c>
      <c r="K6" s="1276"/>
      <c r="L6" s="1276"/>
      <c r="M6" s="1276" t="s">
        <v>429</v>
      </c>
      <c r="N6" s="1276"/>
      <c r="O6" s="1276"/>
      <c r="P6" s="1276" t="s">
        <v>430</v>
      </c>
      <c r="Q6" s="1276"/>
      <c r="R6" s="1276"/>
      <c r="S6" s="1276" t="s">
        <v>431</v>
      </c>
      <c r="T6" s="1276"/>
      <c r="U6" s="1277"/>
    </row>
    <row r="7" spans="2:23" ht="28.35" customHeight="1" x14ac:dyDescent="0.2">
      <c r="B7" s="1900"/>
      <c r="C7" s="1900"/>
      <c r="D7" s="1254" t="s">
        <v>120</v>
      </c>
      <c r="E7" s="1254" t="s">
        <v>59</v>
      </c>
      <c r="F7" s="1254" t="s">
        <v>116</v>
      </c>
      <c r="G7" s="1254" t="s">
        <v>120</v>
      </c>
      <c r="H7" s="1254" t="s">
        <v>59</v>
      </c>
      <c r="I7" s="1254" t="s">
        <v>116</v>
      </c>
      <c r="J7" s="1254" t="s">
        <v>120</v>
      </c>
      <c r="K7" s="1254" t="s">
        <v>59</v>
      </c>
      <c r="L7" s="1254" t="s">
        <v>116</v>
      </c>
      <c r="M7" s="1254" t="s">
        <v>120</v>
      </c>
      <c r="N7" s="1254" t="s">
        <v>59</v>
      </c>
      <c r="O7" s="1254" t="s">
        <v>116</v>
      </c>
      <c r="P7" s="1254" t="s">
        <v>120</v>
      </c>
      <c r="Q7" s="1254" t="s">
        <v>59</v>
      </c>
      <c r="R7" s="1254" t="s">
        <v>116</v>
      </c>
      <c r="S7" s="1254" t="s">
        <v>120</v>
      </c>
      <c r="T7" s="1254" t="s">
        <v>59</v>
      </c>
      <c r="U7" s="1278" t="s">
        <v>116</v>
      </c>
    </row>
    <row r="8" spans="2:23" ht="24" customHeight="1" x14ac:dyDescent="0.2">
      <c r="B8" s="1901"/>
      <c r="C8" s="1901"/>
      <c r="D8" s="1932"/>
      <c r="E8" s="1932"/>
      <c r="F8" s="1932"/>
      <c r="G8" s="1932"/>
      <c r="H8" s="1932"/>
      <c r="I8" s="1932"/>
      <c r="J8" s="1932"/>
      <c r="K8" s="1932"/>
      <c r="L8" s="1932"/>
      <c r="M8" s="1932"/>
      <c r="N8" s="1932"/>
      <c r="O8" s="1932"/>
      <c r="P8" s="1932"/>
      <c r="Q8" s="1932"/>
      <c r="R8" s="1932"/>
      <c r="S8" s="1932"/>
      <c r="T8" s="1932"/>
      <c r="U8" s="1932"/>
    </row>
    <row r="9" spans="2:23" ht="24" customHeight="1" x14ac:dyDescent="0.2">
      <c r="B9" s="1217">
        <v>2022</v>
      </c>
      <c r="C9" s="1217"/>
      <c r="D9" s="883">
        <v>4939.9250000000002</v>
      </c>
      <c r="E9" s="884">
        <v>3.2835898910174466</v>
      </c>
      <c r="F9" s="44"/>
      <c r="G9" s="882">
        <v>2518.8249999999998</v>
      </c>
      <c r="H9" s="884">
        <v>3.5094568355301448</v>
      </c>
      <c r="I9" s="114"/>
      <c r="J9" s="881">
        <v>2421.125</v>
      </c>
      <c r="K9" s="884">
        <v>3.0507139968928954</v>
      </c>
      <c r="L9" s="44"/>
      <c r="M9" s="882">
        <v>276.625</v>
      </c>
      <c r="N9" s="884">
        <v>10.253088880031891</v>
      </c>
      <c r="O9" s="114"/>
      <c r="P9" s="881">
        <v>2137.875</v>
      </c>
      <c r="Q9" s="884">
        <v>1.1449253078169352</v>
      </c>
      <c r="R9" s="44"/>
      <c r="S9" s="882">
        <v>2525.4250000000002</v>
      </c>
      <c r="T9" s="884">
        <v>4.4308443001726427</v>
      </c>
      <c r="U9" s="114"/>
    </row>
    <row r="10" spans="2:23" ht="24" customHeight="1" x14ac:dyDescent="0.2">
      <c r="B10" s="1217">
        <v>2023</v>
      </c>
      <c r="C10" s="1217"/>
      <c r="D10" s="883">
        <v>5051.1750000000002</v>
      </c>
      <c r="E10" s="884">
        <v>2.2520584826692724</v>
      </c>
      <c r="F10" s="44"/>
      <c r="G10" s="882">
        <v>2565.6749999999997</v>
      </c>
      <c r="H10" s="884">
        <v>1.8599942433475958</v>
      </c>
      <c r="I10" s="114"/>
      <c r="J10" s="881">
        <v>2485.5249999999996</v>
      </c>
      <c r="K10" s="884">
        <v>2.6599204915070285</v>
      </c>
      <c r="L10" s="44"/>
      <c r="M10" s="882">
        <v>305.7</v>
      </c>
      <c r="N10" s="884">
        <v>10.510619069136906</v>
      </c>
      <c r="O10" s="114"/>
      <c r="P10" s="881">
        <v>2156</v>
      </c>
      <c r="Q10" s="884">
        <v>0.84780447874641673</v>
      </c>
      <c r="R10" s="44"/>
      <c r="S10" s="882">
        <v>2589.4499999999998</v>
      </c>
      <c r="T10" s="884">
        <v>2.5352168446894918</v>
      </c>
      <c r="U10" s="114"/>
    </row>
    <row r="11" spans="2:23" ht="24" customHeight="1" x14ac:dyDescent="0.2">
      <c r="B11" s="1217">
        <v>2024</v>
      </c>
      <c r="C11" s="1217"/>
      <c r="D11" s="883">
        <v>5112.25</v>
      </c>
      <c r="E11" s="884">
        <v>1.2091246096205266</v>
      </c>
      <c r="F11" s="44"/>
      <c r="G11" s="882">
        <v>2594.4500000000003</v>
      </c>
      <c r="H11" s="884">
        <v>1.1215372173015048</v>
      </c>
      <c r="I11" s="114"/>
      <c r="J11" s="881">
        <v>2517.8000000000002</v>
      </c>
      <c r="K11" s="884">
        <v>1.2985184216614432</v>
      </c>
      <c r="L11" s="44"/>
      <c r="M11" s="882">
        <v>294.25</v>
      </c>
      <c r="N11" s="884">
        <v>-3.7455021262675747</v>
      </c>
      <c r="O11" s="114"/>
      <c r="P11" s="881">
        <v>2181.6</v>
      </c>
      <c r="Q11" s="884">
        <v>1.1873840445268957</v>
      </c>
      <c r="R11" s="44"/>
      <c r="S11" s="882">
        <v>2636.4</v>
      </c>
      <c r="T11" s="884">
        <v>1.8131263395701813</v>
      </c>
      <c r="U11" s="114"/>
    </row>
    <row r="12" spans="2:23" ht="24" customHeight="1" x14ac:dyDescent="0.2">
      <c r="B12" s="50"/>
      <c r="C12" s="51"/>
      <c r="D12" s="54"/>
      <c r="E12" s="116"/>
      <c r="F12" s="89"/>
      <c r="G12" s="291"/>
      <c r="H12" s="116"/>
      <c r="I12" s="116"/>
      <c r="J12" s="290"/>
      <c r="K12" s="116"/>
      <c r="L12" s="89"/>
      <c r="M12" s="291"/>
      <c r="N12" s="116"/>
      <c r="O12" s="116"/>
      <c r="P12" s="290"/>
      <c r="Q12" s="116"/>
      <c r="R12" s="89"/>
      <c r="S12" s="291"/>
      <c r="T12" s="116"/>
      <c r="U12" s="116"/>
    </row>
    <row r="13" spans="2:23" ht="24" customHeight="1" x14ac:dyDescent="0.2">
      <c r="B13" s="50" t="s">
        <v>1031</v>
      </c>
      <c r="C13" s="51" t="s">
        <v>1032</v>
      </c>
      <c r="D13" s="54">
        <v>4841</v>
      </c>
      <c r="E13" s="116">
        <v>4.1097658014150884</v>
      </c>
      <c r="F13" s="89">
        <v>1.9277332171503181</v>
      </c>
      <c r="G13" s="291">
        <v>2466.1</v>
      </c>
      <c r="H13" s="116">
        <v>4.9672256746403187</v>
      </c>
      <c r="I13" s="116">
        <v>2.1581720339221899</v>
      </c>
      <c r="J13" s="290">
        <v>2374.9</v>
      </c>
      <c r="K13" s="116">
        <v>3.2340795479243623</v>
      </c>
      <c r="L13" s="89">
        <v>1.6907407675702313</v>
      </c>
      <c r="M13" s="291">
        <v>263.60000000000002</v>
      </c>
      <c r="N13" s="116">
        <v>7.1109305160504066</v>
      </c>
      <c r="O13" s="116">
        <v>-3.1532695787025222</v>
      </c>
      <c r="P13" s="290">
        <v>2133.9</v>
      </c>
      <c r="Q13" s="116">
        <v>1.4162824960791021</v>
      </c>
      <c r="R13" s="89">
        <v>-1.1308436030801339</v>
      </c>
      <c r="S13" s="291">
        <v>2443.5</v>
      </c>
      <c r="T13" s="116">
        <v>6.2529895203722319</v>
      </c>
      <c r="U13" s="116">
        <v>5.3715859805415489</v>
      </c>
    </row>
    <row r="14" spans="2:23" ht="24" customHeight="1" x14ac:dyDescent="0.2">
      <c r="B14" s="50" t="s">
        <v>991</v>
      </c>
      <c r="C14" s="51" t="s">
        <v>1033</v>
      </c>
      <c r="D14" s="54">
        <v>4860.7</v>
      </c>
      <c r="E14" s="116">
        <v>2.9874780176706084</v>
      </c>
      <c r="F14" s="89">
        <v>2.1949082828541799</v>
      </c>
      <c r="G14" s="291">
        <v>2481.9</v>
      </c>
      <c r="H14" s="116">
        <v>3.7670373777071609</v>
      </c>
      <c r="I14" s="116">
        <v>2.5636432605580239</v>
      </c>
      <c r="J14" s="290">
        <v>2378.8000000000002</v>
      </c>
      <c r="K14" s="116">
        <v>2.1821305841924543</v>
      </c>
      <c r="L14" s="89">
        <v>1.81467557934194</v>
      </c>
      <c r="M14" s="291">
        <v>254.2</v>
      </c>
      <c r="N14" s="116">
        <v>-0.31372549019608176</v>
      </c>
      <c r="O14" s="116">
        <v>-2.4494556765163544</v>
      </c>
      <c r="P14" s="290">
        <v>2124.8000000000002</v>
      </c>
      <c r="Q14" s="116">
        <v>-0.37042246917051713</v>
      </c>
      <c r="R14" s="89">
        <v>-0.94083186877562675</v>
      </c>
      <c r="S14" s="291">
        <v>2481.7000000000003</v>
      </c>
      <c r="T14" s="116">
        <v>6.4239461383421403</v>
      </c>
      <c r="U14" s="116">
        <v>5.6395863138466895</v>
      </c>
    </row>
    <row r="15" spans="2:23" ht="24" customHeight="1" x14ac:dyDescent="0.2">
      <c r="B15" s="50" t="s">
        <v>1034</v>
      </c>
      <c r="C15" s="51" t="s">
        <v>1035</v>
      </c>
      <c r="D15" s="54">
        <v>4896.3</v>
      </c>
      <c r="E15" s="116">
        <v>5.2877171856184457</v>
      </c>
      <c r="F15" s="89">
        <v>5.2877171856184457</v>
      </c>
      <c r="G15" s="291">
        <v>2503.6999999999998</v>
      </c>
      <c r="H15" s="116">
        <v>5.8020622041920156</v>
      </c>
      <c r="I15" s="116">
        <v>5.8020622041920156</v>
      </c>
      <c r="J15" s="290">
        <v>2392.6</v>
      </c>
      <c r="K15" s="116">
        <v>4.7502298498314444</v>
      </c>
      <c r="L15" s="89">
        <v>4.7502298498314444</v>
      </c>
      <c r="M15" s="291">
        <v>249.7</v>
      </c>
      <c r="N15" s="116">
        <v>7.7686663789382937</v>
      </c>
      <c r="O15" s="116">
        <v>7.7686663789382937</v>
      </c>
      <c r="P15" s="290">
        <v>2130.6</v>
      </c>
      <c r="Q15" s="116">
        <v>2.4080749819754832</v>
      </c>
      <c r="R15" s="89">
        <v>2.4080749819754832</v>
      </c>
      <c r="S15" s="291">
        <v>2516.1000000000004</v>
      </c>
      <c r="T15" s="116">
        <v>7.6130191180873608</v>
      </c>
      <c r="U15" s="116">
        <v>7.6130191180873608</v>
      </c>
    </row>
    <row r="16" spans="2:23" ht="24" customHeight="1" x14ac:dyDescent="0.2">
      <c r="B16" s="50" t="s">
        <v>991</v>
      </c>
      <c r="C16" s="51" t="s">
        <v>1036</v>
      </c>
      <c r="D16" s="894">
        <v>4911.7</v>
      </c>
      <c r="E16" s="889">
        <v>2.768129890781279</v>
      </c>
      <c r="F16" s="890">
        <v>4.0106895162145717</v>
      </c>
      <c r="G16" s="895">
        <v>2491.1</v>
      </c>
      <c r="H16" s="889">
        <v>2.9678006034803417</v>
      </c>
      <c r="I16" s="889">
        <v>4.3692667739306357</v>
      </c>
      <c r="J16" s="896">
        <v>2420.6</v>
      </c>
      <c r="K16" s="889">
        <v>2.5677966101694816</v>
      </c>
      <c r="L16" s="890">
        <v>3.6411791305096752</v>
      </c>
      <c r="M16" s="895">
        <v>269.89999999999998</v>
      </c>
      <c r="N16" s="889">
        <v>6.218024399842581</v>
      </c>
      <c r="O16" s="889">
        <v>6.9575957184026205</v>
      </c>
      <c r="P16" s="896">
        <v>2143.5</v>
      </c>
      <c r="Q16" s="889">
        <v>1.3235641692271427</v>
      </c>
      <c r="R16" s="890">
        <v>1.8612964728312864</v>
      </c>
      <c r="S16" s="895">
        <v>2498.1999999999998</v>
      </c>
      <c r="T16" s="889">
        <v>3.6683542202672559</v>
      </c>
      <c r="U16" s="889">
        <v>5.6109016617873264</v>
      </c>
    </row>
    <row r="17" spans="2:21" ht="24" customHeight="1" x14ac:dyDescent="0.2">
      <c r="B17" s="50" t="s">
        <v>991</v>
      </c>
      <c r="C17" s="51" t="s">
        <v>1032</v>
      </c>
      <c r="D17" s="54">
        <v>4980.2</v>
      </c>
      <c r="E17" s="116">
        <v>2.8754389588927953</v>
      </c>
      <c r="F17" s="89">
        <v>3.6255851108557335</v>
      </c>
      <c r="G17" s="291">
        <v>2545.4</v>
      </c>
      <c r="H17" s="116">
        <v>3.215603584607285</v>
      </c>
      <c r="I17" s="116">
        <v>3.9769436553682924</v>
      </c>
      <c r="J17" s="290">
        <v>2434.9</v>
      </c>
      <c r="K17" s="116">
        <v>2.5264221651438046</v>
      </c>
      <c r="L17" s="89">
        <v>3.2639977204730108</v>
      </c>
      <c r="M17" s="291">
        <v>289.39999999999998</v>
      </c>
      <c r="N17" s="116">
        <v>9.787556904400585</v>
      </c>
      <c r="O17" s="116">
        <v>7.9530290899386014</v>
      </c>
      <c r="P17" s="290">
        <v>2145.3000000000002</v>
      </c>
      <c r="Q17" s="116">
        <v>0.53423309433431321</v>
      </c>
      <c r="R17" s="89">
        <v>1.4139243905906929</v>
      </c>
      <c r="S17" s="291">
        <v>2545.5</v>
      </c>
      <c r="T17" s="116">
        <v>4.1743400859422852</v>
      </c>
      <c r="U17" s="116">
        <v>5.1227855494062391</v>
      </c>
    </row>
    <row r="18" spans="2:21" ht="24" customHeight="1" x14ac:dyDescent="0.2">
      <c r="B18" s="50" t="s">
        <v>991</v>
      </c>
      <c r="C18" s="51" t="s">
        <v>1033</v>
      </c>
      <c r="D18" s="54">
        <v>4971.5</v>
      </c>
      <c r="E18" s="116">
        <v>2.2795070668833795</v>
      </c>
      <c r="F18" s="89">
        <v>3.2835898910174466</v>
      </c>
      <c r="G18" s="291">
        <v>2535.1</v>
      </c>
      <c r="H18" s="116">
        <v>2.1435190781256219</v>
      </c>
      <c r="I18" s="116">
        <v>3.5094568355301448</v>
      </c>
      <c r="J18" s="290">
        <v>2436.4</v>
      </c>
      <c r="K18" s="116">
        <v>2.4213889355977791</v>
      </c>
      <c r="L18" s="89">
        <v>3.0507139968928954</v>
      </c>
      <c r="M18" s="291">
        <v>297.5</v>
      </c>
      <c r="N18" s="116">
        <v>17.033831628638872</v>
      </c>
      <c r="O18" s="116">
        <v>10.253088880031891</v>
      </c>
      <c r="P18" s="290">
        <v>2132.1</v>
      </c>
      <c r="Q18" s="116">
        <v>0.34356174698793041</v>
      </c>
      <c r="R18" s="89">
        <v>1.1449253078169352</v>
      </c>
      <c r="S18" s="291">
        <v>2541.9</v>
      </c>
      <c r="T18" s="116">
        <v>2.4257565378571044</v>
      </c>
      <c r="U18" s="116">
        <v>4.4308443001726427</v>
      </c>
    </row>
    <row r="19" spans="2:21" ht="24" customHeight="1" x14ac:dyDescent="0.2">
      <c r="B19" s="50" t="s">
        <v>1005</v>
      </c>
      <c r="C19" s="51" t="s">
        <v>1035</v>
      </c>
      <c r="D19" s="54">
        <v>4987.8</v>
      </c>
      <c r="E19" s="116">
        <v>1.8687580417866556</v>
      </c>
      <c r="F19" s="89">
        <v>1.8687580417866556</v>
      </c>
      <c r="G19" s="291">
        <v>2535.6</v>
      </c>
      <c r="H19" s="116">
        <v>1.2741143108199848</v>
      </c>
      <c r="I19" s="116">
        <v>1.2741143108199848</v>
      </c>
      <c r="J19" s="290">
        <v>2452.3000000000002</v>
      </c>
      <c r="K19" s="116">
        <v>2.4951935133327829</v>
      </c>
      <c r="L19" s="89">
        <v>2.4951935133327829</v>
      </c>
      <c r="M19" s="291">
        <v>301.39999999999998</v>
      </c>
      <c r="N19" s="116">
        <v>20.704845814977979</v>
      </c>
      <c r="O19" s="116">
        <v>20.704845814977979</v>
      </c>
      <c r="P19" s="290">
        <v>2124</v>
      </c>
      <c r="Q19" s="116">
        <v>-0.30977189524077353</v>
      </c>
      <c r="R19" s="89">
        <v>-0.30977189524077353</v>
      </c>
      <c r="S19" s="291">
        <v>2562.5</v>
      </c>
      <c r="T19" s="116">
        <v>1.8441238424545814</v>
      </c>
      <c r="U19" s="116">
        <v>1.8441238424545814</v>
      </c>
    </row>
    <row r="20" spans="2:21" ht="24" customHeight="1" x14ac:dyDescent="0.2">
      <c r="B20" s="50" t="s">
        <v>991</v>
      </c>
      <c r="C20" s="51" t="s">
        <v>1036</v>
      </c>
      <c r="D20" s="54">
        <v>5051.3999999999996</v>
      </c>
      <c r="E20" s="116">
        <v>2.8442290856526276</v>
      </c>
      <c r="F20" s="89">
        <v>2.3572593800978758</v>
      </c>
      <c r="G20" s="291">
        <v>2563.6999999999998</v>
      </c>
      <c r="H20" s="116">
        <v>2.9143751756252279</v>
      </c>
      <c r="I20" s="116">
        <v>2.0921758628974052</v>
      </c>
      <c r="J20" s="290">
        <v>2487.6999999999998</v>
      </c>
      <c r="K20" s="116">
        <v>2.7720399900851067</v>
      </c>
      <c r="L20" s="89">
        <v>2.6344220061497614</v>
      </c>
      <c r="M20" s="291">
        <v>313.5</v>
      </c>
      <c r="N20" s="116">
        <v>16.154131159688777</v>
      </c>
      <c r="O20" s="116">
        <v>18.341031562740582</v>
      </c>
      <c r="P20" s="290">
        <v>2162.5</v>
      </c>
      <c r="Q20" s="116">
        <v>0.88640074644272815</v>
      </c>
      <c r="R20" s="89">
        <v>0.2901195573336901</v>
      </c>
      <c r="S20" s="291">
        <v>2575.3000000000002</v>
      </c>
      <c r="T20" s="116">
        <v>3.0862220798975493</v>
      </c>
      <c r="U20" s="116">
        <v>2.4629559459944605</v>
      </c>
    </row>
    <row r="21" spans="2:21" ht="24" customHeight="1" x14ac:dyDescent="0.2">
      <c r="B21" s="50" t="s">
        <v>991</v>
      </c>
      <c r="C21" s="51" t="s">
        <v>1032</v>
      </c>
      <c r="D21" s="54">
        <v>5081.8</v>
      </c>
      <c r="E21" s="116">
        <v>2.0400787116983343</v>
      </c>
      <c r="F21" s="89">
        <v>2.2504429207070409</v>
      </c>
      <c r="G21" s="291">
        <v>2588.4</v>
      </c>
      <c r="H21" s="116">
        <v>1.6893219140410087</v>
      </c>
      <c r="I21" s="116">
        <v>1.9561815336463173</v>
      </c>
      <c r="J21" s="290">
        <v>2493.4</v>
      </c>
      <c r="K21" s="116">
        <v>2.4025627335824806</v>
      </c>
      <c r="L21" s="89">
        <v>2.556532056676919</v>
      </c>
      <c r="M21" s="291">
        <v>315</v>
      </c>
      <c r="N21" s="116">
        <v>8.8458880442294543</v>
      </c>
      <c r="O21" s="116">
        <v>14.944375772558738</v>
      </c>
      <c r="P21" s="290">
        <v>2161.1999999999998</v>
      </c>
      <c r="Q21" s="116">
        <v>0.74115508320513612</v>
      </c>
      <c r="R21" s="89">
        <v>0.44085116989125428</v>
      </c>
      <c r="S21" s="291">
        <v>2605.5</v>
      </c>
      <c r="T21" s="116">
        <v>2.3571007660577514</v>
      </c>
      <c r="U21" s="116">
        <v>2.427312891875455</v>
      </c>
    </row>
    <row r="22" spans="2:21" ht="24" customHeight="1" x14ac:dyDescent="0.2">
      <c r="B22" s="50" t="s">
        <v>991</v>
      </c>
      <c r="C22" s="51" t="s">
        <v>1033</v>
      </c>
      <c r="D22" s="54">
        <v>5083.7</v>
      </c>
      <c r="E22" s="116">
        <v>2.2568641255154454</v>
      </c>
      <c r="F22" s="89">
        <v>2.2520584826692724</v>
      </c>
      <c r="G22" s="291">
        <v>2575</v>
      </c>
      <c r="H22" s="116">
        <v>1.5739024101613319</v>
      </c>
      <c r="I22" s="116">
        <v>1.8599942433475958</v>
      </c>
      <c r="J22" s="290">
        <v>2508.6999999999998</v>
      </c>
      <c r="K22" s="116">
        <v>2.9674930224921958</v>
      </c>
      <c r="L22" s="89">
        <v>2.6599204915070285</v>
      </c>
      <c r="M22" s="291">
        <v>292.89999999999998</v>
      </c>
      <c r="N22" s="116">
        <v>-1.546218487394968</v>
      </c>
      <c r="O22" s="116">
        <v>10.510619069136906</v>
      </c>
      <c r="P22" s="290">
        <v>2176.3000000000002</v>
      </c>
      <c r="Q22" s="116">
        <v>2.0730734956146746</v>
      </c>
      <c r="R22" s="89">
        <v>0.84780447874641673</v>
      </c>
      <c r="S22" s="291">
        <v>2614.5</v>
      </c>
      <c r="T22" s="116">
        <v>2.8561312404107086</v>
      </c>
      <c r="U22" s="116">
        <v>2.5352168446894918</v>
      </c>
    </row>
    <row r="23" spans="2:21" ht="24" customHeight="1" x14ac:dyDescent="0.2">
      <c r="B23" s="50" t="s">
        <v>989</v>
      </c>
      <c r="C23" s="51" t="s">
        <v>1035</v>
      </c>
      <c r="D23" s="54">
        <v>5059.3999999999996</v>
      </c>
      <c r="E23" s="116">
        <v>1.4355026264084358</v>
      </c>
      <c r="F23" s="89">
        <v>1.4355026264084358</v>
      </c>
      <c r="G23" s="291">
        <v>2568.4</v>
      </c>
      <c r="H23" s="116">
        <v>1.2935794289320235</v>
      </c>
      <c r="I23" s="116">
        <v>1.2935794289320235</v>
      </c>
      <c r="J23" s="290">
        <v>2490.9</v>
      </c>
      <c r="K23" s="116">
        <v>1.5740325408799771</v>
      </c>
      <c r="L23" s="89">
        <v>1.5740325408799771</v>
      </c>
      <c r="M23" s="291">
        <v>285.7</v>
      </c>
      <c r="N23" s="116">
        <v>-5.2090245520902467</v>
      </c>
      <c r="O23" s="116">
        <v>-5.2090245520902467</v>
      </c>
      <c r="P23" s="290">
        <v>2154.4</v>
      </c>
      <c r="Q23" s="116">
        <v>1.4312617702448183</v>
      </c>
      <c r="R23" s="89">
        <v>1.4312617702448183</v>
      </c>
      <c r="S23" s="291">
        <v>2619.2999999999997</v>
      </c>
      <c r="T23" s="116">
        <v>2.2165853658536516</v>
      </c>
      <c r="U23" s="116">
        <v>2.2165853658536516</v>
      </c>
    </row>
    <row r="24" spans="2:21" ht="24" customHeight="1" x14ac:dyDescent="0.2">
      <c r="B24" s="50" t="s">
        <v>991</v>
      </c>
      <c r="C24" s="51" t="s">
        <v>1036</v>
      </c>
      <c r="D24" s="54">
        <v>5099.8999999999996</v>
      </c>
      <c r="E24" s="116">
        <v>0.96012986498792419</v>
      </c>
      <c r="F24" s="89">
        <v>1.1963104629850729</v>
      </c>
      <c r="G24" s="291">
        <v>2590.3000000000002</v>
      </c>
      <c r="H24" s="116">
        <v>1.0375628973749107</v>
      </c>
      <c r="I24" s="116">
        <v>1.1648657658894557</v>
      </c>
      <c r="J24" s="290">
        <v>2509.6</v>
      </c>
      <c r="K24" s="116">
        <v>0.88033122964987776</v>
      </c>
      <c r="L24" s="89">
        <v>1.2246963562753121</v>
      </c>
      <c r="M24" s="291">
        <v>277.3</v>
      </c>
      <c r="N24" s="116">
        <v>-11.547049441786283</v>
      </c>
      <c r="O24" s="116">
        <v>-8.440396812489837</v>
      </c>
      <c r="P24" s="290">
        <v>2190</v>
      </c>
      <c r="Q24" s="116">
        <v>1.2716763005780285</v>
      </c>
      <c r="R24" s="89">
        <v>1.3507523620669426</v>
      </c>
      <c r="S24" s="291">
        <v>2632.5</v>
      </c>
      <c r="T24" s="116">
        <v>2.2211004543160051</v>
      </c>
      <c r="U24" s="116">
        <v>2.2188485343921371</v>
      </c>
    </row>
    <row r="25" spans="2:21" ht="24" customHeight="1" x14ac:dyDescent="0.2">
      <c r="B25" s="50" t="s">
        <v>991</v>
      </c>
      <c r="C25" s="51" t="s">
        <v>1032</v>
      </c>
      <c r="D25" s="54">
        <v>5140.8999999999996</v>
      </c>
      <c r="E25" s="116">
        <v>1.1629737494588399</v>
      </c>
      <c r="F25" s="89">
        <v>1.1851068051054847</v>
      </c>
      <c r="G25" s="291">
        <v>2617</v>
      </c>
      <c r="H25" s="116">
        <v>1.1049296862926772</v>
      </c>
      <c r="I25" s="116">
        <v>1.1446856667143956</v>
      </c>
      <c r="J25" s="290">
        <v>2523.9</v>
      </c>
      <c r="K25" s="116">
        <v>1.2232293254191173</v>
      </c>
      <c r="L25" s="89">
        <v>1.2242042672262921</v>
      </c>
      <c r="M25" s="291">
        <v>307.10000000000002</v>
      </c>
      <c r="N25" s="116">
        <v>-2.5079365079365035</v>
      </c>
      <c r="O25" s="116">
        <v>-6.4307990106463038</v>
      </c>
      <c r="P25" s="290">
        <v>2187.3000000000002</v>
      </c>
      <c r="Q25" s="116">
        <v>1.2076624097723698</v>
      </c>
      <c r="R25" s="89">
        <v>1.3027901422212551</v>
      </c>
      <c r="S25" s="291">
        <v>2646.6</v>
      </c>
      <c r="T25" s="116">
        <v>1.5774323546344338</v>
      </c>
      <c r="U25" s="116">
        <v>2.003021967378249</v>
      </c>
    </row>
    <row r="26" spans="2:21" ht="24" customHeight="1" x14ac:dyDescent="0.2">
      <c r="B26" s="50" t="s">
        <v>991</v>
      </c>
      <c r="C26" s="51" t="s">
        <v>1033</v>
      </c>
      <c r="D26" s="54">
        <v>5148.8</v>
      </c>
      <c r="E26" s="116">
        <v>1.2805633691996166</v>
      </c>
      <c r="F26" s="89">
        <v>1.2091246096205266</v>
      </c>
      <c r="G26" s="291">
        <v>2602.1</v>
      </c>
      <c r="H26" s="116">
        <v>1.0524271844660094</v>
      </c>
      <c r="I26" s="116">
        <v>1.1215372173015048</v>
      </c>
      <c r="J26" s="290">
        <v>2546.8000000000002</v>
      </c>
      <c r="K26" s="116">
        <v>1.5187148722445976</v>
      </c>
      <c r="L26" s="89">
        <v>1.2985184216614432</v>
      </c>
      <c r="M26" s="291">
        <v>306.89999999999998</v>
      </c>
      <c r="N26" s="116">
        <v>4.7797883236599503</v>
      </c>
      <c r="O26" s="116">
        <v>-3.7455021262675747</v>
      </c>
      <c r="P26" s="290">
        <v>2194.6999999999998</v>
      </c>
      <c r="Q26" s="116">
        <v>0.84547167210400342</v>
      </c>
      <c r="R26" s="89">
        <v>1.1873840445268957</v>
      </c>
      <c r="S26" s="291">
        <v>2647.2000000000003</v>
      </c>
      <c r="T26" s="116">
        <v>1.2507171543316264</v>
      </c>
      <c r="U26" s="116">
        <v>1.8131263395701813</v>
      </c>
    </row>
    <row r="27" spans="2:21" ht="24" customHeight="1" x14ac:dyDescent="0.2">
      <c r="B27" s="50" t="s">
        <v>1002</v>
      </c>
      <c r="C27" s="51" t="s">
        <v>1035</v>
      </c>
      <c r="D27" s="54">
        <v>5181.3999999999996</v>
      </c>
      <c r="E27" s="116">
        <v>2.4113531248764586</v>
      </c>
      <c r="F27" s="89">
        <v>2.4113531248764586</v>
      </c>
      <c r="G27" s="291">
        <v>2633.3</v>
      </c>
      <c r="H27" s="116">
        <v>2.526864974303078</v>
      </c>
      <c r="I27" s="116">
        <v>2.526864974303078</v>
      </c>
      <c r="J27" s="290">
        <v>2548.1</v>
      </c>
      <c r="K27" s="116">
        <v>2.2963587458348256</v>
      </c>
      <c r="L27" s="89">
        <v>2.2963587458348256</v>
      </c>
      <c r="M27" s="291">
        <v>298.3</v>
      </c>
      <c r="N27" s="116">
        <v>4.4102205110255532</v>
      </c>
      <c r="O27" s="116">
        <v>4.4102205110255532</v>
      </c>
      <c r="P27" s="290">
        <v>2227.6999999999998</v>
      </c>
      <c r="Q27" s="116">
        <v>3.4023393984403905</v>
      </c>
      <c r="R27" s="89">
        <v>3.4023393984403905</v>
      </c>
      <c r="S27" s="291">
        <v>2655.5</v>
      </c>
      <c r="T27" s="116">
        <v>1.3820486389493514</v>
      </c>
      <c r="U27" s="116">
        <v>1.3820486389493514</v>
      </c>
    </row>
    <row r="28" spans="2:21" ht="24" customHeight="1" x14ac:dyDescent="0.2">
      <c r="B28" s="50" t="s">
        <v>991</v>
      </c>
      <c r="C28" s="51" t="s">
        <v>1036</v>
      </c>
      <c r="D28" s="54">
        <v>5248.3</v>
      </c>
      <c r="E28" s="116">
        <v>2.9098609776662343</v>
      </c>
      <c r="F28" s="89">
        <v>2.6616007008356979</v>
      </c>
      <c r="G28" s="291">
        <v>2671.2</v>
      </c>
      <c r="H28" s="116">
        <v>3.1231903640504877</v>
      </c>
      <c r="I28" s="116">
        <v>2.8262934460232092</v>
      </c>
      <c r="J28" s="290">
        <v>2577.1999999999998</v>
      </c>
      <c r="K28" s="116">
        <v>2.6936563595792107</v>
      </c>
      <c r="L28" s="89">
        <v>2.495750424957488</v>
      </c>
      <c r="M28" s="291">
        <v>301.3</v>
      </c>
      <c r="N28" s="116">
        <v>8.6548864046159366</v>
      </c>
      <c r="O28" s="116">
        <v>6.5008880994671392</v>
      </c>
      <c r="P28" s="290">
        <v>2255.8999999999996</v>
      </c>
      <c r="Q28" s="116">
        <v>3.0091324200913094</v>
      </c>
      <c r="R28" s="89">
        <v>3.2041248503821063</v>
      </c>
      <c r="S28" s="291">
        <v>2691.1000000000004</v>
      </c>
      <c r="T28" s="116">
        <v>2.2260208926875746</v>
      </c>
      <c r="U28" s="116">
        <v>1.8050953958642868</v>
      </c>
    </row>
    <row r="29" spans="2:21" ht="2.1" customHeight="1" x14ac:dyDescent="0.2">
      <c r="B29" s="439"/>
      <c r="C29" s="440"/>
      <c r="D29" s="1931"/>
      <c r="E29" s="1931"/>
      <c r="F29" s="442"/>
      <c r="G29" s="441"/>
      <c r="H29" s="443"/>
      <c r="I29" s="444"/>
      <c r="J29" s="453"/>
      <c r="K29" s="443"/>
      <c r="L29" s="444"/>
      <c r="M29" s="443"/>
      <c r="N29" s="443"/>
      <c r="O29" s="444"/>
      <c r="P29" s="443"/>
      <c r="Q29" s="443"/>
      <c r="R29" s="444"/>
      <c r="S29" s="443"/>
      <c r="T29" s="443"/>
      <c r="U29" s="444"/>
    </row>
    <row r="30" spans="2:21" s="61" customFormat="1" ht="18" customHeight="1" x14ac:dyDescent="0.2">
      <c r="B30" s="79" t="s">
        <v>433</v>
      </c>
      <c r="C30" s="79"/>
      <c r="D30" s="80"/>
      <c r="E30" s="80"/>
      <c r="F30" s="80"/>
      <c r="G30" s="80"/>
      <c r="H30" s="80"/>
      <c r="I30" s="80"/>
      <c r="J30" s="448"/>
      <c r="K30" s="448"/>
      <c r="L30" s="80"/>
      <c r="M30" s="80"/>
      <c r="N30" s="448"/>
      <c r="O30" s="448"/>
      <c r="P30" s="454"/>
      <c r="Q30" s="80"/>
      <c r="R30" s="448"/>
      <c r="S30" s="448"/>
      <c r="T30" s="448"/>
      <c r="U30" s="448"/>
    </row>
    <row r="31" spans="2:21" ht="24" customHeight="1" x14ac:dyDescent="0.2">
      <c r="B31" s="93"/>
      <c r="C31" s="84"/>
      <c r="D31" s="455"/>
      <c r="E31" s="455"/>
      <c r="F31" s="455"/>
      <c r="H31" s="455"/>
      <c r="I31" s="455"/>
      <c r="K31" s="452"/>
      <c r="L31" s="455"/>
      <c r="N31" s="452"/>
      <c r="O31" s="452"/>
      <c r="Q31" s="455"/>
      <c r="R31" s="452"/>
      <c r="T31" s="452"/>
      <c r="U31" s="452"/>
    </row>
    <row r="32" spans="2:21" ht="24" customHeight="1" x14ac:dyDescent="0.2">
      <c r="B32" s="84"/>
      <c r="C32" s="84"/>
      <c r="D32" s="455"/>
      <c r="E32" s="455"/>
      <c r="F32" s="455"/>
      <c r="G32" s="455"/>
      <c r="H32" s="455"/>
      <c r="I32" s="455"/>
      <c r="J32" s="452"/>
      <c r="K32" s="452"/>
      <c r="L32" s="455"/>
      <c r="M32" s="455"/>
      <c r="N32" s="452"/>
      <c r="O32" s="452"/>
      <c r="P32" s="456"/>
      <c r="Q32" s="455"/>
      <c r="R32" s="452"/>
      <c r="S32" s="452"/>
      <c r="T32" s="452"/>
      <c r="U32" s="452"/>
    </row>
    <row r="33" spans="2:21" ht="24" customHeight="1" x14ac:dyDescent="0.2">
      <c r="B33" s="84"/>
      <c r="C33" s="84"/>
      <c r="D33" s="455"/>
      <c r="E33" s="455"/>
      <c r="F33" s="455"/>
      <c r="G33" s="455"/>
      <c r="H33" s="455"/>
      <c r="I33" s="455"/>
      <c r="J33" s="452"/>
      <c r="K33" s="452"/>
      <c r="L33" s="455"/>
      <c r="M33" s="455"/>
      <c r="N33" s="452"/>
      <c r="O33" s="452"/>
      <c r="P33" s="456"/>
      <c r="Q33" s="455"/>
      <c r="R33" s="452"/>
      <c r="S33" s="452"/>
      <c r="T33" s="452"/>
      <c r="U33" s="452"/>
    </row>
    <row r="34" spans="2:21" ht="24" customHeight="1" x14ac:dyDescent="0.2">
      <c r="B34" s="84"/>
      <c r="C34" s="84"/>
      <c r="D34" s="455"/>
      <c r="E34" s="455"/>
      <c r="F34" s="455"/>
      <c r="G34" s="455"/>
      <c r="H34" s="455"/>
      <c r="I34" s="455"/>
      <c r="J34" s="452"/>
      <c r="K34" s="452"/>
      <c r="L34" s="455"/>
      <c r="M34" s="455"/>
      <c r="N34" s="452"/>
      <c r="O34" s="452"/>
      <c r="P34" s="456"/>
      <c r="Q34" s="455"/>
      <c r="R34" s="452"/>
      <c r="S34" s="452"/>
      <c r="T34" s="452"/>
      <c r="U34" s="452"/>
    </row>
    <row r="35" spans="2:21" ht="24" customHeight="1" x14ac:dyDescent="0.2">
      <c r="B35" s="84"/>
      <c r="C35" s="84"/>
      <c r="D35" s="455"/>
      <c r="E35" s="455"/>
      <c r="F35" s="455"/>
      <c r="G35" s="455"/>
      <c r="H35" s="455"/>
      <c r="I35" s="455"/>
      <c r="J35" s="452"/>
      <c r="K35" s="452"/>
      <c r="L35" s="455"/>
      <c r="M35" s="455"/>
      <c r="N35" s="452"/>
      <c r="O35" s="452"/>
      <c r="P35" s="456"/>
      <c r="Q35" s="455"/>
      <c r="R35" s="452"/>
      <c r="S35" s="452"/>
      <c r="T35" s="452"/>
      <c r="U35" s="452"/>
    </row>
    <row r="36" spans="2:21" ht="24" customHeight="1" x14ac:dyDescent="0.2">
      <c r="B36" s="84"/>
      <c r="C36" s="84"/>
      <c r="D36" s="455"/>
      <c r="E36" s="455"/>
      <c r="F36" s="455"/>
      <c r="G36" s="455"/>
      <c r="H36" s="455"/>
      <c r="I36" s="455"/>
      <c r="J36" s="452"/>
      <c r="K36" s="452"/>
      <c r="L36" s="455"/>
      <c r="M36" s="455"/>
      <c r="N36" s="452"/>
      <c r="O36" s="452"/>
      <c r="P36" s="456"/>
      <c r="Q36" s="455"/>
      <c r="R36" s="452"/>
      <c r="S36" s="452"/>
      <c r="T36" s="452"/>
      <c r="U36" s="452"/>
    </row>
    <row r="37" spans="2:21" ht="24" customHeight="1" x14ac:dyDescent="0.2">
      <c r="B37" s="84"/>
      <c r="C37" s="84"/>
      <c r="D37" s="455"/>
      <c r="E37" s="455"/>
      <c r="F37" s="455"/>
      <c r="G37" s="455"/>
      <c r="H37" s="455"/>
      <c r="I37" s="455"/>
      <c r="J37" s="452"/>
      <c r="K37" s="452"/>
      <c r="L37" s="455"/>
      <c r="M37" s="455"/>
      <c r="N37" s="452"/>
      <c r="O37" s="452"/>
      <c r="P37" s="456"/>
      <c r="Q37" s="455"/>
      <c r="R37" s="452"/>
      <c r="S37" s="452"/>
      <c r="T37" s="452"/>
      <c r="U37" s="452"/>
    </row>
    <row r="38" spans="2:21" ht="2.1" customHeight="1" x14ac:dyDescent="0.2">
      <c r="B38" s="84"/>
      <c r="C38" s="84"/>
      <c r="D38" s="434"/>
      <c r="F38" s="434"/>
      <c r="H38" s="434"/>
      <c r="J38" s="434"/>
      <c r="L38" s="434"/>
      <c r="N38" s="434"/>
      <c r="P38" s="435"/>
      <c r="Q38" s="435"/>
      <c r="R38" s="434"/>
      <c r="T38" s="434"/>
    </row>
    <row r="39" spans="2:21" ht="3.6" customHeight="1" x14ac:dyDescent="0.2">
      <c r="B39" s="84"/>
      <c r="C39" s="84"/>
      <c r="D39" s="434"/>
      <c r="F39" s="434"/>
      <c r="H39" s="434"/>
      <c r="J39" s="434"/>
      <c r="L39" s="434"/>
      <c r="N39" s="434"/>
      <c r="P39" s="435"/>
      <c r="Q39" s="435"/>
      <c r="R39" s="434"/>
      <c r="T39" s="434"/>
    </row>
    <row r="40" spans="2:21" ht="3.6" customHeight="1" x14ac:dyDescent="0.2">
      <c r="B40" s="84"/>
      <c r="C40" s="84"/>
      <c r="D40" s="434"/>
      <c r="F40" s="434"/>
      <c r="H40" s="434"/>
      <c r="J40" s="434"/>
      <c r="L40" s="434"/>
      <c r="N40" s="434"/>
      <c r="P40" s="435"/>
      <c r="Q40" s="435"/>
      <c r="R40" s="434"/>
      <c r="T40" s="434"/>
    </row>
    <row r="41" spans="2:21" ht="3.6" customHeight="1" x14ac:dyDescent="0.2">
      <c r="B41" s="84"/>
      <c r="C41" s="84"/>
      <c r="D41" s="263"/>
      <c r="F41" s="40"/>
      <c r="H41" s="434"/>
      <c r="J41" s="434"/>
      <c r="L41" s="434"/>
      <c r="N41" s="434"/>
      <c r="P41" s="435"/>
      <c r="Q41" s="435"/>
      <c r="R41" s="434"/>
      <c r="T41" s="434"/>
    </row>
    <row r="42" spans="2:21" ht="9" customHeight="1" x14ac:dyDescent="0.2">
      <c r="B42" s="84"/>
      <c r="C42" s="84"/>
      <c r="D42" s="434"/>
      <c r="F42" s="434"/>
      <c r="H42" s="434"/>
      <c r="J42" s="434"/>
      <c r="L42" s="434"/>
      <c r="N42" s="434"/>
      <c r="P42" s="435"/>
      <c r="Q42" s="435"/>
      <c r="R42" s="434"/>
      <c r="T42" s="434"/>
    </row>
    <row r="43" spans="2:21" ht="7.5" customHeight="1" x14ac:dyDescent="0.2">
      <c r="B43" s="84"/>
      <c r="C43" s="84"/>
      <c r="D43" s="434"/>
      <c r="F43" s="434"/>
      <c r="H43" s="434"/>
      <c r="J43" s="434"/>
      <c r="L43" s="434"/>
      <c r="N43" s="434"/>
      <c r="P43" s="435"/>
      <c r="Q43" s="435"/>
      <c r="R43" s="434"/>
      <c r="T43" s="434"/>
    </row>
    <row r="44" spans="2:21" ht="7.5" customHeight="1" x14ac:dyDescent="0.2">
      <c r="B44" s="84"/>
      <c r="C44" s="84"/>
      <c r="D44" s="434"/>
      <c r="F44" s="434"/>
      <c r="H44" s="434"/>
      <c r="J44" s="434"/>
      <c r="L44" s="434"/>
      <c r="N44" s="434"/>
      <c r="P44" s="435"/>
      <c r="Q44" s="435"/>
      <c r="R44" s="434"/>
      <c r="T44" s="434"/>
    </row>
    <row r="45" spans="2:21" ht="7.5" customHeight="1" x14ac:dyDescent="0.2">
      <c r="B45" s="84"/>
      <c r="C45" s="84"/>
      <c r="D45" s="434"/>
      <c r="F45" s="434"/>
      <c r="H45" s="434"/>
      <c r="J45" s="434"/>
      <c r="L45" s="434"/>
      <c r="N45" s="434"/>
      <c r="P45" s="435"/>
      <c r="Q45" s="435"/>
      <c r="R45" s="434"/>
      <c r="T45" s="434"/>
    </row>
    <row r="46" spans="2:21" ht="7.5" customHeight="1" x14ac:dyDescent="0.2">
      <c r="B46" s="84"/>
      <c r="C46" s="84"/>
      <c r="D46" s="434"/>
      <c r="F46" s="434"/>
      <c r="H46" s="434"/>
      <c r="J46" s="434"/>
      <c r="L46" s="434"/>
      <c r="N46" s="434"/>
      <c r="P46" s="435"/>
      <c r="Q46" s="435"/>
      <c r="R46" s="434"/>
      <c r="T46" s="434"/>
    </row>
    <row r="47" spans="2:21" ht="7.5" customHeight="1" x14ac:dyDescent="0.2">
      <c r="B47" s="84"/>
      <c r="C47" s="84"/>
      <c r="D47" s="434"/>
      <c r="F47" s="434"/>
      <c r="H47" s="434"/>
      <c r="J47" s="434"/>
      <c r="L47" s="434"/>
      <c r="N47" s="434"/>
      <c r="P47" s="435"/>
      <c r="Q47" s="435"/>
      <c r="R47" s="434"/>
      <c r="T47" s="434"/>
    </row>
    <row r="48" spans="2:21" ht="7.5" customHeight="1" x14ac:dyDescent="0.2">
      <c r="B48" s="263"/>
      <c r="C48" s="263"/>
      <c r="D48" s="434"/>
      <c r="F48" s="434"/>
      <c r="H48" s="434"/>
      <c r="J48" s="434"/>
      <c r="L48" s="434"/>
      <c r="N48" s="434"/>
      <c r="P48" s="435"/>
      <c r="Q48" s="435"/>
      <c r="R48" s="434"/>
      <c r="T48" s="434"/>
    </row>
    <row r="49" spans="2:20" ht="4.5" customHeight="1" x14ac:dyDescent="0.2">
      <c r="B49" s="263"/>
      <c r="C49" s="263"/>
      <c r="D49" s="434"/>
      <c r="F49" s="434"/>
      <c r="H49" s="434"/>
      <c r="J49" s="434"/>
      <c r="L49" s="434"/>
      <c r="N49" s="434"/>
      <c r="P49" s="435"/>
      <c r="Q49" s="435"/>
      <c r="R49" s="434"/>
      <c r="T49" s="434"/>
    </row>
    <row r="50" spans="2:20" ht="4.5" customHeight="1" x14ac:dyDescent="0.2">
      <c r="B50" s="263"/>
      <c r="C50" s="263"/>
      <c r="D50" s="434"/>
      <c r="F50" s="434"/>
      <c r="H50" s="434"/>
      <c r="J50" s="434"/>
      <c r="L50" s="434"/>
      <c r="N50" s="434"/>
      <c r="P50" s="435"/>
      <c r="Q50" s="435"/>
      <c r="R50" s="434"/>
      <c r="T50" s="434"/>
    </row>
    <row r="51" spans="2:20" ht="3" customHeight="1" x14ac:dyDescent="0.2">
      <c r="B51" s="263"/>
      <c r="C51" s="263"/>
      <c r="D51" s="434"/>
      <c r="F51" s="434"/>
      <c r="H51" s="434"/>
      <c r="J51" s="434"/>
      <c r="L51" s="434"/>
      <c r="N51" s="434"/>
      <c r="P51" s="435"/>
      <c r="Q51" s="435"/>
      <c r="R51" s="434"/>
      <c r="T51" s="434"/>
    </row>
    <row r="52" spans="2:20" ht="2.1" customHeight="1" x14ac:dyDescent="0.2"/>
    <row r="53" spans="2:20" ht="6.75" customHeight="1" x14ac:dyDescent="0.2">
      <c r="B53" s="263"/>
      <c r="C53" s="263"/>
      <c r="D53" s="434"/>
      <c r="F53" s="434"/>
      <c r="H53" s="434"/>
      <c r="J53" s="434"/>
      <c r="L53" s="434"/>
      <c r="N53" s="434"/>
      <c r="P53" s="435"/>
      <c r="Q53" s="435"/>
      <c r="R53" s="434"/>
      <c r="T53" s="434"/>
    </row>
    <row r="54" spans="2:20" ht="4.3499999999999996" customHeight="1" x14ac:dyDescent="0.2">
      <c r="B54" s="263"/>
      <c r="C54" s="263"/>
      <c r="D54" s="434"/>
      <c r="F54" s="434"/>
      <c r="H54" s="434"/>
      <c r="J54" s="434"/>
      <c r="L54" s="434"/>
      <c r="N54" s="434"/>
      <c r="P54" s="435"/>
      <c r="Q54" s="435"/>
      <c r="R54" s="434"/>
      <c r="T54" s="434"/>
    </row>
    <row r="55" spans="2:20" ht="4.3499999999999996" customHeight="1" x14ac:dyDescent="0.2">
      <c r="B55" s="263"/>
      <c r="C55" s="263"/>
      <c r="D55" s="434"/>
      <c r="F55" s="434"/>
      <c r="H55" s="434"/>
      <c r="J55" s="434"/>
      <c r="L55" s="434"/>
      <c r="N55" s="434"/>
      <c r="P55" s="435"/>
      <c r="Q55" s="435"/>
      <c r="R55" s="434"/>
      <c r="T55" s="434"/>
    </row>
    <row r="56" spans="2:20" ht="4.3499999999999996" customHeight="1" x14ac:dyDescent="0.2">
      <c r="B56" s="263"/>
      <c r="C56" s="263"/>
      <c r="D56" s="434"/>
      <c r="F56" s="434"/>
      <c r="H56" s="434"/>
      <c r="J56" s="434"/>
      <c r="L56" s="434"/>
      <c r="N56" s="434"/>
      <c r="P56" s="435"/>
      <c r="Q56" s="435"/>
      <c r="R56" s="434"/>
      <c r="T56" s="434"/>
    </row>
    <row r="57" spans="2:20" ht="4.3499999999999996" customHeight="1" x14ac:dyDescent="0.2">
      <c r="B57" s="263"/>
      <c r="C57" s="263"/>
      <c r="D57" s="434"/>
      <c r="F57" s="434"/>
      <c r="H57" s="434"/>
      <c r="J57" s="434"/>
      <c r="L57" s="434"/>
      <c r="N57" s="434"/>
      <c r="P57" s="435"/>
      <c r="Q57" s="435"/>
      <c r="R57" s="434"/>
      <c r="T57" s="434"/>
    </row>
    <row r="58" spans="2:20" ht="7.35" customHeight="1" x14ac:dyDescent="0.2">
      <c r="B58" s="263"/>
      <c r="C58" s="263"/>
      <c r="D58" s="434"/>
      <c r="F58" s="434"/>
      <c r="H58" s="434"/>
      <c r="J58" s="434"/>
      <c r="L58" s="434"/>
      <c r="N58" s="434"/>
      <c r="P58" s="435"/>
      <c r="Q58" s="435"/>
      <c r="R58" s="434"/>
      <c r="T58" s="434"/>
    </row>
    <row r="59" spans="2:20" ht="7.35" customHeight="1" x14ac:dyDescent="0.2">
      <c r="B59" s="263"/>
      <c r="C59" s="263"/>
      <c r="D59" s="434"/>
      <c r="F59" s="434"/>
      <c r="H59" s="434"/>
      <c r="J59" s="434"/>
      <c r="L59" s="434"/>
      <c r="N59" s="434"/>
      <c r="P59" s="435"/>
      <c r="Q59" s="435"/>
      <c r="R59" s="434"/>
      <c r="T59" s="434"/>
    </row>
    <row r="60" spans="2:20" ht="7.35" customHeight="1" x14ac:dyDescent="0.2">
      <c r="B60" s="263"/>
      <c r="C60" s="263"/>
      <c r="D60" s="434"/>
      <c r="F60" s="434"/>
      <c r="H60" s="434"/>
      <c r="J60" s="434"/>
      <c r="L60" s="434"/>
      <c r="N60" s="434"/>
      <c r="P60" s="435"/>
      <c r="Q60" s="435"/>
      <c r="R60" s="434"/>
      <c r="T60" s="434"/>
    </row>
    <row r="61" spans="2:20" ht="7.35" customHeight="1" x14ac:dyDescent="0.2">
      <c r="B61" s="263"/>
      <c r="C61" s="263"/>
      <c r="D61" s="434"/>
      <c r="F61" s="434"/>
      <c r="H61" s="434"/>
      <c r="J61" s="434"/>
      <c r="L61" s="434"/>
      <c r="N61" s="434"/>
      <c r="P61" s="435"/>
      <c r="Q61" s="435"/>
      <c r="R61" s="434"/>
      <c r="T61" s="434"/>
    </row>
    <row r="62" spans="2:20" ht="7.35" customHeight="1" x14ac:dyDescent="0.2">
      <c r="B62" s="263"/>
      <c r="C62" s="263"/>
      <c r="D62" s="434"/>
      <c r="F62" s="434"/>
      <c r="H62" s="434"/>
      <c r="J62" s="434"/>
      <c r="L62" s="434"/>
      <c r="N62" s="434"/>
      <c r="P62" s="435"/>
      <c r="Q62" s="435"/>
      <c r="R62" s="434"/>
      <c r="T62" s="434"/>
    </row>
    <row r="63" spans="2:20" ht="5.0999999999999996" customHeight="1" x14ac:dyDescent="0.2">
      <c r="B63" s="263"/>
      <c r="C63" s="263"/>
      <c r="D63" s="434"/>
      <c r="F63" s="434"/>
      <c r="H63" s="434"/>
      <c r="J63" s="434"/>
      <c r="L63" s="434"/>
      <c r="N63" s="434"/>
      <c r="P63" s="435"/>
      <c r="Q63" s="435"/>
      <c r="R63" s="434"/>
      <c r="T63" s="434"/>
    </row>
    <row r="64" spans="2:20" ht="3" customHeight="1" x14ac:dyDescent="0.2">
      <c r="B64" s="263"/>
      <c r="C64" s="263"/>
      <c r="D64" s="434"/>
      <c r="F64" s="434"/>
      <c r="H64" s="434"/>
      <c r="J64" s="434"/>
      <c r="L64" s="434"/>
      <c r="N64" s="434"/>
      <c r="P64" s="435"/>
      <c r="Q64" s="435"/>
      <c r="R64" s="434"/>
      <c r="T64" s="434"/>
    </row>
    <row r="65" spans="2:21" ht="3" customHeight="1" x14ac:dyDescent="0.2">
      <c r="B65" s="263"/>
      <c r="C65" s="263"/>
      <c r="D65" s="434"/>
      <c r="F65" s="434"/>
      <c r="H65" s="434"/>
      <c r="J65" s="434"/>
      <c r="L65" s="434"/>
      <c r="N65" s="434"/>
      <c r="P65" s="435"/>
      <c r="Q65" s="435"/>
      <c r="R65" s="434"/>
      <c r="T65" s="434"/>
    </row>
    <row r="66" spans="2:21" ht="3" customHeight="1" x14ac:dyDescent="0.2">
      <c r="B66" s="263"/>
      <c r="C66" s="263"/>
      <c r="D66" s="434"/>
      <c r="F66" s="434"/>
      <c r="H66" s="263"/>
      <c r="J66" s="40"/>
      <c r="L66" s="434"/>
      <c r="N66" s="434"/>
      <c r="P66" s="435"/>
      <c r="Q66" s="435"/>
      <c r="R66" s="434"/>
      <c r="T66" s="434"/>
    </row>
    <row r="67" spans="2:21" ht="18" customHeight="1" x14ac:dyDescent="0.2">
      <c r="B67" s="263"/>
      <c r="C67" s="263"/>
      <c r="D67" s="434"/>
      <c r="F67" s="434"/>
      <c r="H67" s="263"/>
      <c r="J67" s="40"/>
      <c r="L67" s="434"/>
      <c r="N67" s="434"/>
      <c r="P67" s="435"/>
      <c r="Q67" s="435"/>
      <c r="R67" s="434"/>
      <c r="T67" s="434"/>
    </row>
    <row r="68" spans="2:21" ht="24" customHeight="1" x14ac:dyDescent="0.2">
      <c r="B68" s="263"/>
      <c r="C68" s="263"/>
      <c r="D68" s="434"/>
      <c r="F68" s="434"/>
      <c r="H68" s="263"/>
      <c r="J68" s="40"/>
      <c r="L68" s="434"/>
      <c r="N68" s="434"/>
      <c r="P68" s="435"/>
      <c r="Q68" s="435"/>
      <c r="R68" s="434"/>
      <c r="T68" s="434"/>
    </row>
    <row r="69" spans="2:21" ht="24" customHeight="1" x14ac:dyDescent="0.2">
      <c r="B69" s="263"/>
      <c r="C69" s="263"/>
      <c r="D69" s="434"/>
      <c r="F69" s="434"/>
      <c r="H69" s="263"/>
      <c r="J69" s="40"/>
      <c r="L69" s="434"/>
      <c r="N69" s="434"/>
      <c r="P69" s="435"/>
      <c r="Q69" s="435"/>
      <c r="R69" s="434"/>
      <c r="T69" s="434"/>
    </row>
    <row r="70" spans="2:21" ht="18" customHeight="1" x14ac:dyDescent="0.25">
      <c r="B70" s="36" t="s">
        <v>436</v>
      </c>
      <c r="C70" s="436"/>
      <c r="D70" s="450"/>
      <c r="E70" s="450"/>
      <c r="F70" s="450"/>
      <c r="G70" s="450"/>
      <c r="H70" s="451"/>
      <c r="I70" s="450"/>
      <c r="J70" s="450"/>
      <c r="K70" s="450"/>
      <c r="L70" s="450"/>
      <c r="M70" s="450"/>
      <c r="S70" s="452"/>
      <c r="T70" s="452"/>
      <c r="U70" s="452"/>
    </row>
    <row r="71" spans="2:21" ht="18" customHeight="1" x14ac:dyDescent="0.2">
      <c r="B71" s="72" t="s">
        <v>437</v>
      </c>
      <c r="C71" s="40"/>
      <c r="D71" s="450"/>
      <c r="E71" s="450"/>
      <c r="F71" s="450"/>
      <c r="G71" s="450"/>
      <c r="H71" s="451"/>
      <c r="I71" s="450"/>
      <c r="J71" s="450"/>
      <c r="K71" s="450"/>
      <c r="L71" s="450"/>
      <c r="M71" s="450"/>
      <c r="S71" s="452"/>
      <c r="T71" s="452"/>
      <c r="U71" s="452"/>
    </row>
    <row r="72" spans="2:21" ht="30" customHeight="1" x14ac:dyDescent="0.2">
      <c r="B72" s="1900"/>
      <c r="C72" s="1900"/>
      <c r="D72" s="1274" t="s">
        <v>438</v>
      </c>
      <c r="E72" s="1274"/>
      <c r="F72" s="1274"/>
      <c r="G72" s="1274"/>
      <c r="H72" s="1274"/>
      <c r="I72" s="1274"/>
      <c r="J72" s="1274"/>
      <c r="K72" s="1274"/>
      <c r="L72" s="1274"/>
      <c r="M72" s="1274" t="s">
        <v>439</v>
      </c>
      <c r="N72" s="1274"/>
      <c r="O72" s="1274"/>
      <c r="P72" s="1274"/>
      <c r="Q72" s="1274"/>
      <c r="R72" s="1274"/>
      <c r="S72" s="1274"/>
      <c r="T72" s="1274"/>
      <c r="U72" s="1274"/>
    </row>
    <row r="73" spans="2:21" ht="24" customHeight="1" x14ac:dyDescent="0.2">
      <c r="B73" s="1900"/>
      <c r="C73" s="1900"/>
      <c r="D73" s="1254" t="s">
        <v>58</v>
      </c>
      <c r="E73" s="1254" t="s">
        <v>427</v>
      </c>
      <c r="F73" s="1254" t="s">
        <v>428</v>
      </c>
      <c r="G73" s="1233" t="s">
        <v>429</v>
      </c>
      <c r="H73" s="1233"/>
      <c r="I73" s="1233" t="s">
        <v>430</v>
      </c>
      <c r="J73" s="1233"/>
      <c r="K73" s="1233" t="s">
        <v>440</v>
      </c>
      <c r="L73" s="1233"/>
      <c r="M73" s="1254" t="s">
        <v>58</v>
      </c>
      <c r="N73" s="1254" t="s">
        <v>427</v>
      </c>
      <c r="O73" s="1254" t="s">
        <v>428</v>
      </c>
      <c r="P73" s="1233" t="s">
        <v>429</v>
      </c>
      <c r="Q73" s="1233"/>
      <c r="R73" s="1233" t="s">
        <v>430</v>
      </c>
      <c r="S73" s="1233"/>
      <c r="T73" s="1233" t="s">
        <v>431</v>
      </c>
      <c r="U73" s="1233"/>
    </row>
    <row r="74" spans="2:21" ht="24" customHeight="1" x14ac:dyDescent="0.2">
      <c r="B74" s="1901"/>
      <c r="C74" s="1901"/>
      <c r="D74" s="1932"/>
      <c r="E74" s="1932"/>
      <c r="F74" s="1932"/>
      <c r="G74" s="1749"/>
      <c r="H74" s="1749"/>
      <c r="I74" s="1749"/>
      <c r="J74" s="1749"/>
      <c r="K74" s="1749"/>
      <c r="L74" s="1749"/>
      <c r="M74" s="1932"/>
      <c r="N74" s="1932"/>
      <c r="O74" s="1932"/>
      <c r="P74" s="1749"/>
      <c r="Q74" s="1749"/>
      <c r="R74" s="1749"/>
      <c r="S74" s="1749"/>
      <c r="T74" s="1749"/>
      <c r="U74" s="1749"/>
    </row>
    <row r="75" spans="2:21" ht="24" customHeight="1" x14ac:dyDescent="0.2">
      <c r="B75" s="1217">
        <v>2022</v>
      </c>
      <c r="C75" s="1217"/>
      <c r="D75" s="43">
        <v>50.266591850622611</v>
      </c>
      <c r="E75" s="43">
        <v>53.525422710153059</v>
      </c>
      <c r="F75" s="43">
        <v>47.297402129222732</v>
      </c>
      <c r="G75" s="1304">
        <v>34.600126342387874</v>
      </c>
      <c r="H75" s="1304"/>
      <c r="I75" s="1933">
        <v>91.679475973758514</v>
      </c>
      <c r="J75" s="1908"/>
      <c r="K75" s="1911">
        <v>48.838403463972476</v>
      </c>
      <c r="L75" s="1906"/>
      <c r="M75" s="43">
        <v>55.61681781048685</v>
      </c>
      <c r="N75" s="1033">
        <v>59.862718443234812</v>
      </c>
      <c r="O75" s="1033">
        <v>51.795320191716748</v>
      </c>
      <c r="P75" s="1911">
        <v>27.957019443803162</v>
      </c>
      <c r="Q75" s="1906"/>
      <c r="R75" s="1933">
        <v>85.912666605322499</v>
      </c>
      <c r="S75" s="1908"/>
      <c r="T75" s="1911">
        <v>46.730665630603497</v>
      </c>
      <c r="U75" s="1906"/>
    </row>
    <row r="76" spans="2:21" ht="24" customHeight="1" x14ac:dyDescent="0.2">
      <c r="B76" s="1217">
        <v>2023</v>
      </c>
      <c r="C76" s="1217"/>
      <c r="D76" s="43">
        <v>51.132249591822244</v>
      </c>
      <c r="E76" s="43">
        <v>54.216270087216081</v>
      </c>
      <c r="F76" s="43">
        <v>48.317317484961087</v>
      </c>
      <c r="G76" s="1304">
        <v>26.288448393711555</v>
      </c>
      <c r="H76" s="1304"/>
      <c r="I76" s="1933">
        <v>95.500560096253579</v>
      </c>
      <c r="J76" s="1908"/>
      <c r="K76" s="1911">
        <v>41.404570609668717</v>
      </c>
      <c r="L76" s="1906"/>
      <c r="M76" s="43">
        <v>56.313752148566678</v>
      </c>
      <c r="N76" s="1033">
        <v>60.300212432017432</v>
      </c>
      <c r="O76" s="1033">
        <v>52.716209883457665</v>
      </c>
      <c r="P76" s="1911">
        <v>31.077594791445048</v>
      </c>
      <c r="Q76" s="1906"/>
      <c r="R76" s="1933">
        <v>86.484004365153694</v>
      </c>
      <c r="S76" s="1908"/>
      <c r="T76" s="1911">
        <v>47.139774323094287</v>
      </c>
      <c r="U76" s="1906"/>
    </row>
    <row r="77" spans="2:21" ht="24" customHeight="1" x14ac:dyDescent="0.2">
      <c r="B77" s="1217">
        <v>2024</v>
      </c>
      <c r="C77" s="1217"/>
      <c r="D77" s="899">
        <v>51.211173210540494</v>
      </c>
      <c r="E77" s="899">
        <v>54.239743822719035</v>
      </c>
      <c r="F77" s="899">
        <v>48.446848655698325</v>
      </c>
      <c r="G77" s="1909">
        <v>25.67482093098792</v>
      </c>
      <c r="H77" s="1304"/>
      <c r="I77" s="1907">
        <v>94.17647058823529</v>
      </c>
      <c r="J77" s="1908"/>
      <c r="K77" s="1905">
        <v>41.896389182312781</v>
      </c>
      <c r="L77" s="1906"/>
      <c r="M77" s="899">
        <v>56.375739971159973</v>
      </c>
      <c r="N77" s="1170">
        <v>60.307997914819893</v>
      </c>
      <c r="O77" s="1170">
        <v>52.826694592031636</v>
      </c>
      <c r="P77" s="1905">
        <v>30.051012744334152</v>
      </c>
      <c r="Q77" s="1906"/>
      <c r="R77" s="1907">
        <v>86.897497519503148</v>
      </c>
      <c r="S77" s="1908"/>
      <c r="T77" s="1905">
        <v>47.260461014761603</v>
      </c>
      <c r="U77" s="1906"/>
    </row>
    <row r="78" spans="2:21" ht="24" customHeight="1" x14ac:dyDescent="0.2">
      <c r="B78" s="50"/>
      <c r="C78" s="51"/>
      <c r="D78" s="911"/>
      <c r="E78" s="911"/>
      <c r="F78" s="911"/>
      <c r="G78" s="1934"/>
      <c r="H78" s="1935"/>
      <c r="I78" s="1936"/>
      <c r="J78" s="1937"/>
      <c r="K78" s="1934"/>
      <c r="L78" s="1935"/>
      <c r="M78" s="911"/>
      <c r="N78" s="912"/>
      <c r="O78" s="912"/>
      <c r="P78" s="1934"/>
      <c r="Q78" s="1935"/>
      <c r="R78" s="1936"/>
      <c r="S78" s="1937"/>
      <c r="T78" s="1934"/>
      <c r="U78" s="1935"/>
    </row>
    <row r="79" spans="2:21" ht="24" customHeight="1" x14ac:dyDescent="0.2">
      <c r="B79" s="50" t="s">
        <v>1031</v>
      </c>
      <c r="C79" s="51" t="s">
        <v>1032</v>
      </c>
      <c r="D79" s="913">
        <v>58.646044912455885</v>
      </c>
      <c r="E79" s="913">
        <v>62.795998176627229</v>
      </c>
      <c r="F79" s="913">
        <v>54.923027236516312</v>
      </c>
      <c r="G79" s="1917">
        <v>34.539740470397405</v>
      </c>
      <c r="H79" s="1918"/>
      <c r="I79" s="1919">
        <v>90.823519987182578</v>
      </c>
      <c r="J79" s="1913"/>
      <c r="K79" s="1917">
        <v>48.036474848490535</v>
      </c>
      <c r="L79" s="1918"/>
      <c r="M79" s="913">
        <v>54.932086647678915</v>
      </c>
      <c r="N79" s="1169">
        <v>59.166046879873313</v>
      </c>
      <c r="O79" s="1169">
        <v>51.133598880396171</v>
      </c>
      <c r="P79" s="1917">
        <v>26.723438767234391</v>
      </c>
      <c r="Q79" s="1918"/>
      <c r="R79" s="1919">
        <v>85.472242249459271</v>
      </c>
      <c r="S79" s="1913"/>
      <c r="T79" s="1917">
        <v>45.846858172129771</v>
      </c>
      <c r="U79" s="1918"/>
    </row>
    <row r="80" spans="2:21" ht="24" customHeight="1" x14ac:dyDescent="0.2">
      <c r="B80" s="50" t="s">
        <v>991</v>
      </c>
      <c r="C80" s="51" t="s">
        <v>1033</v>
      </c>
      <c r="D80" s="52">
        <v>58.796684257015372</v>
      </c>
      <c r="E80" s="52">
        <v>63.337160352085718</v>
      </c>
      <c r="F80" s="52">
        <v>54.712030624973117</v>
      </c>
      <c r="G80" s="1923">
        <v>33.387358184764992</v>
      </c>
      <c r="H80" s="1918"/>
      <c r="I80" s="1912">
        <v>90.98028191638889</v>
      </c>
      <c r="J80" s="1913"/>
      <c r="K80" s="1923">
        <v>48.510264696542322</v>
      </c>
      <c r="L80" s="1918"/>
      <c r="M80" s="52">
        <v>55.043824881661493</v>
      </c>
      <c r="N80" s="1034">
        <v>59.364236509758896</v>
      </c>
      <c r="O80" s="1034">
        <v>51.159189642565273</v>
      </c>
      <c r="P80" s="1923">
        <v>25.749594813614262</v>
      </c>
      <c r="Q80" s="1918"/>
      <c r="R80" s="1912">
        <v>85.32990642946065</v>
      </c>
      <c r="S80" s="1913"/>
      <c r="T80" s="1923">
        <v>46.358321035622893</v>
      </c>
      <c r="U80" s="1918"/>
    </row>
    <row r="81" spans="2:21" ht="24" customHeight="1" x14ac:dyDescent="0.2">
      <c r="B81" s="50" t="s">
        <v>1034</v>
      </c>
      <c r="C81" s="51" t="s">
        <v>1035</v>
      </c>
      <c r="D81" s="52">
        <v>58.97476519180718</v>
      </c>
      <c r="E81" s="52">
        <v>63.366383944570536</v>
      </c>
      <c r="F81" s="52">
        <v>55.02214387066261</v>
      </c>
      <c r="G81" s="1923">
        <v>32.154080081094776</v>
      </c>
      <c r="H81" s="1918"/>
      <c r="I81" s="1912">
        <v>91.048263637096127</v>
      </c>
      <c r="J81" s="1913"/>
      <c r="K81" s="1923">
        <v>49.07326341672411</v>
      </c>
      <c r="L81" s="1918"/>
      <c r="M81" s="52">
        <v>55.406812266606323</v>
      </c>
      <c r="N81" s="1034">
        <v>59.818420738263043</v>
      </c>
      <c r="O81" s="1034">
        <v>51.438276647890959</v>
      </c>
      <c r="P81" s="1923">
        <v>25.311708058793712</v>
      </c>
      <c r="Q81" s="1918"/>
      <c r="R81" s="1912">
        <v>85.835146241237609</v>
      </c>
      <c r="S81" s="1913"/>
      <c r="T81" s="1923">
        <v>46.869586274984641</v>
      </c>
      <c r="U81" s="1918"/>
    </row>
    <row r="82" spans="2:21" ht="24" customHeight="1" x14ac:dyDescent="0.2">
      <c r="B82" s="50" t="s">
        <v>991</v>
      </c>
      <c r="C82" s="51" t="s">
        <v>1036</v>
      </c>
      <c r="D82" s="52">
        <v>58.833139908282718</v>
      </c>
      <c r="E82" s="52">
        <v>62.896390819921919</v>
      </c>
      <c r="F82" s="52">
        <v>55.180970308890224</v>
      </c>
      <c r="G82" s="1923">
        <v>32.646672725436737</v>
      </c>
      <c r="H82" s="1918"/>
      <c r="I82" s="1912">
        <v>91.855984586979218</v>
      </c>
      <c r="J82" s="1913"/>
      <c r="K82" s="1923">
        <v>48.387874293130622</v>
      </c>
      <c r="L82" s="1918"/>
      <c r="M82" s="52">
        <v>55.34247501436603</v>
      </c>
      <c r="N82" s="1034">
        <v>59.306256546995527</v>
      </c>
      <c r="O82" s="1034">
        <v>51.779755283648498</v>
      </c>
      <c r="P82" s="1923">
        <v>27.254367363425224</v>
      </c>
      <c r="Q82" s="1918"/>
      <c r="R82" s="1912">
        <v>86.03596371518023</v>
      </c>
      <c r="S82" s="1913"/>
      <c r="T82" s="1923">
        <v>46.318716974135533</v>
      </c>
      <c r="U82" s="1918"/>
    </row>
    <row r="83" spans="2:21" ht="24" customHeight="1" x14ac:dyDescent="0.2">
      <c r="B83" s="50" t="s">
        <v>991</v>
      </c>
      <c r="C83" s="51" t="s">
        <v>1032</v>
      </c>
      <c r="D83" s="52">
        <v>59.49442496178402</v>
      </c>
      <c r="E83" s="52">
        <v>63.80071174377224</v>
      </c>
      <c r="F83" s="52">
        <v>55.619633474304756</v>
      </c>
      <c r="G83" s="1923">
        <v>36.002019182231201</v>
      </c>
      <c r="H83" s="1918"/>
      <c r="I83" s="1912">
        <v>91.761352230296708</v>
      </c>
      <c r="J83" s="1913"/>
      <c r="K83" s="1923">
        <v>48.953024595612668</v>
      </c>
      <c r="L83" s="1918"/>
      <c r="M83" s="52">
        <v>55.97743008722238</v>
      </c>
      <c r="N83" s="1034">
        <v>60.389086595492294</v>
      </c>
      <c r="O83" s="1034">
        <v>52.007774787474901</v>
      </c>
      <c r="P83" s="1923">
        <v>29.217566885411404</v>
      </c>
      <c r="Q83" s="1918"/>
      <c r="R83" s="1912">
        <v>86.132412574778186</v>
      </c>
      <c r="S83" s="1913"/>
      <c r="T83" s="1923">
        <v>47.003102149346333</v>
      </c>
      <c r="U83" s="1918"/>
    </row>
    <row r="84" spans="2:21" ht="24" customHeight="1" x14ac:dyDescent="0.2">
      <c r="B84" s="50" t="s">
        <v>991</v>
      </c>
      <c r="C84" s="51" t="s">
        <v>1033</v>
      </c>
      <c r="D84" s="52">
        <v>59.711851104383896</v>
      </c>
      <c r="E84" s="52">
        <v>63.925666729714393</v>
      </c>
      <c r="F84" s="52">
        <v>55.911203991981928</v>
      </c>
      <c r="G84" s="1923">
        <v>37.588365986669359</v>
      </c>
      <c r="H84" s="1918"/>
      <c r="I84" s="1912">
        <v>92.050293243351817</v>
      </c>
      <c r="J84" s="1913"/>
      <c r="K84" s="1923">
        <v>48.939221237636509</v>
      </c>
      <c r="L84" s="1918"/>
      <c r="M84" s="52">
        <v>55.74055387375266</v>
      </c>
      <c r="N84" s="1034">
        <v>59.937109892188381</v>
      </c>
      <c r="O84" s="1034">
        <v>51.955474047852611</v>
      </c>
      <c r="P84" s="1923">
        <v>30.044435467582304</v>
      </c>
      <c r="Q84" s="1918"/>
      <c r="R84" s="1912">
        <v>85.647143890093986</v>
      </c>
      <c r="S84" s="1913"/>
      <c r="T84" s="1923">
        <v>46.731257123947501</v>
      </c>
      <c r="U84" s="1918"/>
    </row>
    <row r="85" spans="2:21" ht="24" customHeight="1" x14ac:dyDescent="0.2">
      <c r="B85" s="50" t="s">
        <v>1005</v>
      </c>
      <c r="C85" s="51" t="s">
        <v>1035</v>
      </c>
      <c r="D85" s="52">
        <v>60.143710966355535</v>
      </c>
      <c r="E85" s="52">
        <v>64.246271474419487</v>
      </c>
      <c r="F85" s="52">
        <v>56.442410048967432</v>
      </c>
      <c r="G85" s="1923">
        <v>37.998380894555758</v>
      </c>
      <c r="H85" s="1918"/>
      <c r="I85" s="1912">
        <v>92.297802241954258</v>
      </c>
      <c r="J85" s="1913"/>
      <c r="K85" s="1923">
        <v>49.489693082913419</v>
      </c>
      <c r="L85" s="1918"/>
      <c r="M85" s="52">
        <v>55.825666509972486</v>
      </c>
      <c r="N85" s="1034">
        <v>59.835756088351886</v>
      </c>
      <c r="O85" s="1034">
        <v>52.20992122631467</v>
      </c>
      <c r="P85" s="1923">
        <v>30.49989880590973</v>
      </c>
      <c r="Q85" s="1918"/>
      <c r="R85" s="1912">
        <v>85.338904737032422</v>
      </c>
      <c r="S85" s="1913"/>
      <c r="T85" s="1923">
        <v>46.953733394411366</v>
      </c>
      <c r="U85" s="1918"/>
    </row>
    <row r="86" spans="2:21" ht="24" customHeight="1" x14ac:dyDescent="0.2">
      <c r="B86" s="50" t="s">
        <v>991</v>
      </c>
      <c r="C86" s="51" t="s">
        <v>1036</v>
      </c>
      <c r="D86" s="52">
        <v>60.094038285420716</v>
      </c>
      <c r="E86" s="52">
        <v>64.096164260990378</v>
      </c>
      <c r="F86" s="52">
        <v>56.483960059485874</v>
      </c>
      <c r="G86" s="1923">
        <v>38.463100192873817</v>
      </c>
      <c r="H86" s="1918"/>
      <c r="I86" s="1912">
        <v>92.25394530779424</v>
      </c>
      <c r="J86" s="1913"/>
      <c r="K86" s="1923">
        <v>49.366603387850475</v>
      </c>
      <c r="L86" s="1918"/>
      <c r="M86" s="52">
        <v>56.416270186959729</v>
      </c>
      <c r="N86" s="1034">
        <v>60.366384892509828</v>
      </c>
      <c r="O86" s="1034">
        <v>52.851072870193327</v>
      </c>
      <c r="P86" s="1923">
        <v>31.824180286265353</v>
      </c>
      <c r="Q86" s="1918"/>
      <c r="R86" s="1912">
        <v>86.836927277838001</v>
      </c>
      <c r="S86" s="1913"/>
      <c r="T86" s="1923">
        <v>47.008250584112155</v>
      </c>
      <c r="U86" s="1918"/>
    </row>
    <row r="87" spans="2:21" ht="24" customHeight="1" x14ac:dyDescent="0.2">
      <c r="B87" s="50" t="s">
        <v>991</v>
      </c>
      <c r="C87" s="51" t="s">
        <v>1032</v>
      </c>
      <c r="D87" s="52">
        <v>60.271943695850695</v>
      </c>
      <c r="E87" s="52">
        <v>64.333333333333329</v>
      </c>
      <c r="F87" s="52">
        <v>56.606212127632517</v>
      </c>
      <c r="G87" s="1923">
        <v>40.505040219936873</v>
      </c>
      <c r="H87" s="1918"/>
      <c r="I87" s="1912">
        <v>91.971124924804499</v>
      </c>
      <c r="J87" s="1913"/>
      <c r="K87" s="1923">
        <v>49.438610515606257</v>
      </c>
      <c r="L87" s="1918"/>
      <c r="M87" s="52">
        <v>56.591460834317033</v>
      </c>
      <c r="N87" s="1034">
        <v>60.760563380281695</v>
      </c>
      <c r="O87" s="1034">
        <v>52.828509682613664</v>
      </c>
      <c r="P87" s="1923">
        <v>32.074126870990732</v>
      </c>
      <c r="Q87" s="1918"/>
      <c r="R87" s="1912">
        <v>86.673350711850802</v>
      </c>
      <c r="S87" s="1913"/>
      <c r="T87" s="1923">
        <v>47.336579339413532</v>
      </c>
      <c r="U87" s="1918"/>
    </row>
    <row r="88" spans="2:21" ht="24" customHeight="1" x14ac:dyDescent="0.2">
      <c r="B88" s="50" t="s">
        <v>991</v>
      </c>
      <c r="C88" s="51" t="s">
        <v>1033</v>
      </c>
      <c r="D88" s="52">
        <v>60.402654769039522</v>
      </c>
      <c r="E88" s="52">
        <v>64.315624488268185</v>
      </c>
      <c r="F88" s="52">
        <v>56.869245713320367</v>
      </c>
      <c r="G88" s="1923">
        <v>39.440359477124183</v>
      </c>
      <c r="H88" s="1918"/>
      <c r="I88" s="1912">
        <v>92.817126850740294</v>
      </c>
      <c r="J88" s="1913"/>
      <c r="K88" s="1923">
        <v>49.471267692196449</v>
      </c>
      <c r="L88" s="1918"/>
      <c r="M88" s="52">
        <v>56.421611063017465</v>
      </c>
      <c r="N88" s="1034">
        <v>60.238145366926332</v>
      </c>
      <c r="O88" s="1034">
        <v>52.975335754709008</v>
      </c>
      <c r="P88" s="1923">
        <v>29.912173202614373</v>
      </c>
      <c r="Q88" s="1918"/>
      <c r="R88" s="1912">
        <v>87.086834733893568</v>
      </c>
      <c r="S88" s="1913"/>
      <c r="T88" s="1923">
        <v>47.260533974440087</v>
      </c>
      <c r="U88" s="1918"/>
    </row>
    <row r="89" spans="2:21" ht="24" customHeight="1" x14ac:dyDescent="0.2">
      <c r="B89" s="50" t="s">
        <v>989</v>
      </c>
      <c r="C89" s="51" t="s">
        <v>1035</v>
      </c>
      <c r="D89" s="52">
        <v>60.135359666806977</v>
      </c>
      <c r="E89" s="52">
        <v>63.927228566757755</v>
      </c>
      <c r="F89" s="52">
        <v>56.71421648159464</v>
      </c>
      <c r="G89" s="1923">
        <v>37.984654731457802</v>
      </c>
      <c r="H89" s="1918"/>
      <c r="I89" s="1912">
        <v>92.217292241275942</v>
      </c>
      <c r="J89" s="1913"/>
      <c r="K89" s="1923">
        <v>49.571971813217509</v>
      </c>
      <c r="L89" s="1918"/>
      <c r="M89" s="52">
        <v>56.04244666474667</v>
      </c>
      <c r="N89" s="1034">
        <v>59.982717952310892</v>
      </c>
      <c r="O89" s="1034">
        <v>52.485303103731653</v>
      </c>
      <c r="P89" s="1923">
        <v>29.227621483375959</v>
      </c>
      <c r="Q89" s="1918"/>
      <c r="R89" s="1912">
        <v>86.117440140704332</v>
      </c>
      <c r="S89" s="1913"/>
      <c r="T89" s="1923">
        <v>47.205651774289471</v>
      </c>
      <c r="U89" s="1918"/>
    </row>
    <row r="90" spans="2:21" ht="24" customHeight="1" x14ac:dyDescent="0.2">
      <c r="B90" s="50" t="s">
        <v>991</v>
      </c>
      <c r="C90" s="51" t="s">
        <v>1036</v>
      </c>
      <c r="D90" s="52">
        <v>60.015689220842361</v>
      </c>
      <c r="E90" s="52">
        <v>63.99124237201287</v>
      </c>
      <c r="F90" s="52">
        <v>56.42788077521336</v>
      </c>
      <c r="G90" s="1923">
        <v>36.341338783852841</v>
      </c>
      <c r="H90" s="1918"/>
      <c r="I90" s="1912">
        <v>92.490623254329279</v>
      </c>
      <c r="J90" s="1913"/>
      <c r="K90" s="1923">
        <v>49.552657108979204</v>
      </c>
      <c r="L90" s="1918"/>
      <c r="M90" s="52">
        <v>56.347505192911129</v>
      </c>
      <c r="N90" s="1034">
        <v>60.332137699725166</v>
      </c>
      <c r="O90" s="1034">
        <v>52.751502921763993</v>
      </c>
      <c r="P90" s="1923">
        <v>28.339294839039347</v>
      </c>
      <c r="Q90" s="1918"/>
      <c r="R90" s="1912">
        <v>87.383289442183383</v>
      </c>
      <c r="S90" s="1913"/>
      <c r="T90" s="1923">
        <v>47.294383960332006</v>
      </c>
      <c r="U90" s="1918"/>
    </row>
    <row r="91" spans="2:21" ht="24" customHeight="1" x14ac:dyDescent="0.2">
      <c r="B91" s="50" t="s">
        <v>991</v>
      </c>
      <c r="C91" s="51" t="s">
        <v>1032</v>
      </c>
      <c r="D91" s="52">
        <v>60.303964757709252</v>
      </c>
      <c r="E91" s="52">
        <v>64.45383222691612</v>
      </c>
      <c r="F91" s="52">
        <v>56.558459249324144</v>
      </c>
      <c r="G91" s="1923">
        <v>39.040326697294539</v>
      </c>
      <c r="H91" s="1918"/>
      <c r="I91" s="1912">
        <v>92.35453315290934</v>
      </c>
      <c r="J91" s="1913"/>
      <c r="K91" s="1923">
        <v>49.619714024946774</v>
      </c>
      <c r="L91" s="1918"/>
      <c r="M91" s="52">
        <v>56.617841409691628</v>
      </c>
      <c r="N91" s="1034">
        <v>60.744626526159415</v>
      </c>
      <c r="O91" s="1034">
        <v>52.893098895571811</v>
      </c>
      <c r="P91" s="1923">
        <v>31.35273098519653</v>
      </c>
      <c r="Q91" s="1918"/>
      <c r="R91" s="1912">
        <v>87.053251611876163</v>
      </c>
      <c r="S91" s="1913"/>
      <c r="T91" s="1923">
        <v>47.363052309454353</v>
      </c>
      <c r="U91" s="1918"/>
    </row>
    <row r="92" spans="2:21" ht="24" customHeight="1" x14ac:dyDescent="0.2">
      <c r="B92" s="50" t="s">
        <v>991</v>
      </c>
      <c r="C92" s="535" t="s">
        <v>1033</v>
      </c>
      <c r="D92" s="52">
        <v>60.537432656330573</v>
      </c>
      <c r="E92" s="52">
        <v>64.337249098140774</v>
      </c>
      <c r="F92" s="52">
        <v>57.104378510429498</v>
      </c>
      <c r="G92" s="1923">
        <v>40.020387359836903</v>
      </c>
      <c r="H92" s="1918"/>
      <c r="I92" s="1912">
        <v>92.810120558375644</v>
      </c>
      <c r="J92" s="1913"/>
      <c r="K92" s="1923">
        <v>49.62217073605418</v>
      </c>
      <c r="L92" s="1918"/>
      <c r="M92" s="52">
        <v>56.495166617290451</v>
      </c>
      <c r="N92" s="1034">
        <v>60.172509481084077</v>
      </c>
      <c r="O92" s="1034">
        <v>53.176873447059073</v>
      </c>
      <c r="P92" s="1923">
        <v>31.284403669724771</v>
      </c>
      <c r="Q92" s="1918"/>
      <c r="R92" s="1912">
        <v>87.036008883248726</v>
      </c>
      <c r="S92" s="1913"/>
      <c r="T92" s="1923">
        <v>47.178756014970595</v>
      </c>
      <c r="U92" s="1918"/>
    </row>
    <row r="93" spans="2:21" ht="24" customHeight="1" x14ac:dyDescent="0.2">
      <c r="B93" s="50" t="s">
        <v>1002</v>
      </c>
      <c r="C93" s="535" t="s">
        <v>1035</v>
      </c>
      <c r="D93" s="52">
        <v>60.55630758482161</v>
      </c>
      <c r="E93" s="52">
        <v>64.507682767174259</v>
      </c>
      <c r="F93" s="52">
        <v>56.979090814521996</v>
      </c>
      <c r="G93" s="1923">
        <v>38.112486165610228</v>
      </c>
      <c r="H93" s="1918"/>
      <c r="I93" s="1912">
        <v>93.024618991793673</v>
      </c>
      <c r="J93" s="1913"/>
      <c r="K93" s="1923">
        <v>49.720012840175478</v>
      </c>
      <c r="L93" s="1918"/>
      <c r="M93" s="52">
        <v>56.563032182000775</v>
      </c>
      <c r="N93" s="1034">
        <v>60.481407473759162</v>
      </c>
      <c r="O93" s="1034">
        <v>53.013627379590133</v>
      </c>
      <c r="P93" s="1923">
        <v>30.013079786698864</v>
      </c>
      <c r="Q93" s="1918"/>
      <c r="R93" s="1912">
        <v>87.053536537710045</v>
      </c>
      <c r="S93" s="1913"/>
      <c r="T93" s="1923">
        <v>47.357063879873017</v>
      </c>
      <c r="U93" s="1918"/>
    </row>
    <row r="94" spans="2:21" ht="24" customHeight="1" x14ac:dyDescent="0.2">
      <c r="B94" s="50" t="s">
        <v>991</v>
      </c>
      <c r="C94" s="535" t="s">
        <v>1036</v>
      </c>
      <c r="D94" s="52">
        <v>60.684327911657512</v>
      </c>
      <c r="E94" s="52">
        <v>64.559308072487653</v>
      </c>
      <c r="F94" s="52">
        <v>57.171599842359619</v>
      </c>
      <c r="G94" s="1923">
        <v>37.010568696527429</v>
      </c>
      <c r="H94" s="1918"/>
      <c r="I94" s="1912">
        <v>93.306366924662584</v>
      </c>
      <c r="J94" s="1913"/>
      <c r="K94" s="1923">
        <v>49.958236329062174</v>
      </c>
      <c r="L94" s="1918"/>
      <c r="M94" s="52">
        <v>57.099494097807757</v>
      </c>
      <c r="N94" s="1034">
        <v>61.120263591433279</v>
      </c>
      <c r="O94" s="1034">
        <v>53.456680010785917</v>
      </c>
      <c r="P94" s="1923">
        <v>30.327126321087068</v>
      </c>
      <c r="Q94" s="1918"/>
      <c r="R94" s="1912">
        <v>87.74065575045698</v>
      </c>
      <c r="S94" s="1913"/>
      <c r="T94" s="1923">
        <v>47.825623345003464</v>
      </c>
      <c r="U94" s="1918"/>
    </row>
    <row r="95" spans="2:21" ht="2.1" customHeight="1" x14ac:dyDescent="0.2">
      <c r="B95" s="439"/>
      <c r="C95" s="440"/>
      <c r="D95" s="441"/>
      <c r="E95" s="458"/>
      <c r="F95" s="458"/>
      <c r="G95" s="1939"/>
      <c r="H95" s="1940"/>
      <c r="I95" s="1939"/>
      <c r="J95" s="1940"/>
      <c r="K95" s="1939"/>
      <c r="L95" s="1940"/>
      <c r="M95" s="458"/>
      <c r="N95" s="458"/>
      <c r="O95" s="458"/>
      <c r="P95" s="1939"/>
      <c r="Q95" s="1940"/>
      <c r="R95" s="1939"/>
      <c r="S95" s="1940"/>
      <c r="T95" s="1939"/>
      <c r="U95" s="1940"/>
    </row>
    <row r="96" spans="2:21" s="61" customFormat="1" ht="18" customHeight="1" x14ac:dyDescent="0.2">
      <c r="B96" s="79" t="s">
        <v>433</v>
      </c>
      <c r="C96" s="79"/>
      <c r="D96" s="80"/>
      <c r="E96" s="80"/>
      <c r="F96" s="80"/>
      <c r="G96" s="80"/>
      <c r="H96" s="80"/>
      <c r="I96" s="80"/>
      <c r="J96" s="448"/>
      <c r="K96" s="448"/>
      <c r="L96" s="80"/>
      <c r="M96" s="80"/>
      <c r="N96" s="448"/>
      <c r="O96" s="448"/>
      <c r="P96" s="454"/>
      <c r="Q96" s="80"/>
      <c r="R96" s="448"/>
      <c r="S96" s="448"/>
      <c r="T96" s="448"/>
      <c r="U96" s="448"/>
    </row>
    <row r="97" spans="2:21" ht="18" customHeight="1" x14ac:dyDescent="0.2">
      <c r="K97" s="449"/>
    </row>
    <row r="98" spans="2:21" ht="18" customHeight="1" x14ac:dyDescent="0.2"/>
    <row r="99" spans="2:21" s="424" customFormat="1" ht="18" customHeight="1" x14ac:dyDescent="0.2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3499999999999996" customHeight="1" x14ac:dyDescent="0.3">
      <c r="B100" s="1938"/>
      <c r="C100" s="1938"/>
      <c r="D100" s="1938"/>
      <c r="E100" s="1938"/>
      <c r="F100" s="1938"/>
      <c r="G100" s="1938"/>
      <c r="H100" s="1938"/>
      <c r="I100" s="1938"/>
      <c r="J100" s="1938"/>
      <c r="K100" s="1938"/>
      <c r="L100" s="1938"/>
      <c r="M100" s="1938"/>
      <c r="N100" s="1938"/>
      <c r="O100" s="1938"/>
      <c r="P100" s="1938"/>
      <c r="Q100" s="1938"/>
      <c r="R100" s="1938"/>
      <c r="S100" s="1938"/>
      <c r="T100" s="1938"/>
      <c r="U100" s="1938"/>
    </row>
    <row r="101" spans="2:21" ht="18" customHeight="1" x14ac:dyDescent="0.3">
      <c r="B101" s="108" t="s">
        <v>806</v>
      </c>
      <c r="C101" s="143"/>
      <c r="U101" s="111" t="s">
        <v>1004</v>
      </c>
    </row>
    <row r="105" spans="2:21" s="468" customFormat="1" ht="18.75" customHeight="1" x14ac:dyDescent="0.2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</row>
    <row r="106" spans="2:21" s="468" customFormat="1" ht="18.75" customHeight="1" x14ac:dyDescent="0.2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</row>
    <row r="107" spans="2:21" s="468" customFormat="1" ht="18.75" customHeight="1" x14ac:dyDescent="0.2">
      <c r="B107" s="459"/>
      <c r="C107" s="459"/>
    </row>
    <row r="108" spans="2:21" s="468" customFormat="1" ht="18.75" customHeight="1" x14ac:dyDescent="0.2">
      <c r="B108" s="459"/>
      <c r="C108" s="459"/>
      <c r="D108" s="51"/>
      <c r="E108" s="51"/>
      <c r="F108" s="51"/>
      <c r="G108" s="1255"/>
      <c r="H108" s="1255"/>
      <c r="I108" s="1255"/>
      <c r="J108" s="1255"/>
      <c r="K108" s="1255"/>
      <c r="L108" s="1255"/>
      <c r="M108" s="51"/>
      <c r="N108" s="51"/>
      <c r="O108" s="51"/>
      <c r="P108" s="1255"/>
      <c r="Q108" s="1255"/>
      <c r="R108" s="1255"/>
      <c r="S108" s="1255"/>
      <c r="T108" s="1255"/>
      <c r="U108" s="1255"/>
    </row>
    <row r="109" spans="2:21" s="468" customFormat="1" ht="18.75" customHeight="1" x14ac:dyDescent="0.2">
      <c r="B109" s="459"/>
      <c r="C109" s="459"/>
      <c r="D109" s="51"/>
      <c r="E109" s="51"/>
      <c r="F109" s="51"/>
      <c r="G109" s="1255"/>
      <c r="H109" s="1255"/>
      <c r="I109" s="1255"/>
      <c r="J109" s="1255"/>
      <c r="K109" s="1255"/>
      <c r="L109" s="1255"/>
      <c r="M109" s="51"/>
      <c r="N109" s="51"/>
      <c r="O109" s="51"/>
      <c r="P109" s="1255"/>
      <c r="Q109" s="1255"/>
      <c r="R109" s="1255"/>
      <c r="S109" s="1255"/>
      <c r="T109" s="1255"/>
      <c r="U109" s="1255"/>
    </row>
    <row r="118" spans="7:21" ht="18.75" customHeight="1" x14ac:dyDescent="0.2">
      <c r="G118" s="1304"/>
      <c r="H118" s="1304"/>
      <c r="I118" s="1304"/>
      <c r="J118" s="1304"/>
      <c r="K118" s="1304"/>
      <c r="L118" s="1304"/>
      <c r="M118" s="114"/>
      <c r="N118" s="114"/>
      <c r="O118" s="114"/>
      <c r="P118" s="1304"/>
      <c r="Q118" s="1304"/>
      <c r="R118" s="1304"/>
      <c r="S118" s="1304"/>
      <c r="T118" s="1304"/>
      <c r="U118" s="1304"/>
    </row>
    <row r="119" spans="7:21" ht="18.75" customHeight="1" x14ac:dyDescent="0.2">
      <c r="G119" s="1304"/>
      <c r="H119" s="1304"/>
      <c r="I119" s="1304"/>
      <c r="J119" s="1304"/>
      <c r="K119" s="1304"/>
      <c r="L119" s="1304"/>
      <c r="M119" s="114"/>
      <c r="N119" s="114"/>
      <c r="O119" s="114"/>
      <c r="P119" s="1304"/>
      <c r="Q119" s="1304"/>
      <c r="R119" s="1304"/>
      <c r="S119" s="1304"/>
      <c r="T119" s="1304"/>
      <c r="U119" s="1304"/>
    </row>
  </sheetData>
  <mergeCells count="200">
    <mergeCell ref="G108:H108"/>
    <mergeCell ref="I108:J108"/>
    <mergeCell ref="K108:L108"/>
    <mergeCell ref="P108:Q108"/>
    <mergeCell ref="R108:S108"/>
    <mergeCell ref="T108:U108"/>
    <mergeCell ref="P77:Q77"/>
    <mergeCell ref="R77:S77"/>
    <mergeCell ref="T77:U77"/>
    <mergeCell ref="T90:U90"/>
    <mergeCell ref="G91:H91"/>
    <mergeCell ref="I91:J91"/>
    <mergeCell ref="K91:L91"/>
    <mergeCell ref="P91:Q91"/>
    <mergeCell ref="R91:S91"/>
    <mergeCell ref="K85:L85"/>
    <mergeCell ref="P85:Q85"/>
    <mergeCell ref="R85:S85"/>
    <mergeCell ref="T85:U85"/>
    <mergeCell ref="K86:L86"/>
    <mergeCell ref="I86:J86"/>
    <mergeCell ref="G84:H84"/>
    <mergeCell ref="I84:J84"/>
    <mergeCell ref="K84:L84"/>
    <mergeCell ref="G92:H92"/>
    <mergeCell ref="I92:J92"/>
    <mergeCell ref="K92:L92"/>
    <mergeCell ref="P92:Q92"/>
    <mergeCell ref="R92:S92"/>
    <mergeCell ref="T92:U92"/>
    <mergeCell ref="K89:L89"/>
    <mergeCell ref="P89:Q89"/>
    <mergeCell ref="R89:S89"/>
    <mergeCell ref="T89:U89"/>
    <mergeCell ref="G90:H90"/>
    <mergeCell ref="I90:J90"/>
    <mergeCell ref="K90:L90"/>
    <mergeCell ref="P90:Q90"/>
    <mergeCell ref="R90:S90"/>
    <mergeCell ref="T91:U91"/>
    <mergeCell ref="G89:H89"/>
    <mergeCell ref="I89:J89"/>
    <mergeCell ref="B100:U100"/>
    <mergeCell ref="G95:H95"/>
    <mergeCell ref="I95:J95"/>
    <mergeCell ref="K95:L95"/>
    <mergeCell ref="P95:Q95"/>
    <mergeCell ref="R95:S95"/>
    <mergeCell ref="T95:U95"/>
    <mergeCell ref="G93:H93"/>
    <mergeCell ref="I93:J93"/>
    <mergeCell ref="K93:L93"/>
    <mergeCell ref="P93:Q93"/>
    <mergeCell ref="R93:S93"/>
    <mergeCell ref="T93:U93"/>
    <mergeCell ref="G94:H94"/>
    <mergeCell ref="I94:J94"/>
    <mergeCell ref="K94:L94"/>
    <mergeCell ref="P94:Q94"/>
    <mergeCell ref="R94:S94"/>
    <mergeCell ref="T94:U94"/>
    <mergeCell ref="P86:Q86"/>
    <mergeCell ref="R86:S86"/>
    <mergeCell ref="T86:U86"/>
    <mergeCell ref="I83:J83"/>
    <mergeCell ref="K83:L83"/>
    <mergeCell ref="P83:Q83"/>
    <mergeCell ref="R83:S83"/>
    <mergeCell ref="T83:U83"/>
    <mergeCell ref="G88:H88"/>
    <mergeCell ref="I88:J88"/>
    <mergeCell ref="K88:L88"/>
    <mergeCell ref="P88:Q88"/>
    <mergeCell ref="R88:S88"/>
    <mergeCell ref="T88:U88"/>
    <mergeCell ref="G87:H87"/>
    <mergeCell ref="I87:J87"/>
    <mergeCell ref="K87:L87"/>
    <mergeCell ref="P87:Q87"/>
    <mergeCell ref="R87:S87"/>
    <mergeCell ref="T87:U87"/>
    <mergeCell ref="G86:H86"/>
    <mergeCell ref="P84:Q84"/>
    <mergeCell ref="R84:S84"/>
    <mergeCell ref="T84:U84"/>
    <mergeCell ref="G83:H83"/>
    <mergeCell ref="G82:H82"/>
    <mergeCell ref="I82:J82"/>
    <mergeCell ref="K82:L82"/>
    <mergeCell ref="P82:Q82"/>
    <mergeCell ref="R82:S82"/>
    <mergeCell ref="T82:U82"/>
    <mergeCell ref="G85:H85"/>
    <mergeCell ref="I85:J85"/>
    <mergeCell ref="G81:H81"/>
    <mergeCell ref="I81:J81"/>
    <mergeCell ref="K81:L81"/>
    <mergeCell ref="P81:Q81"/>
    <mergeCell ref="R81:S81"/>
    <mergeCell ref="T81:U81"/>
    <mergeCell ref="G80:H80"/>
    <mergeCell ref="I80:J80"/>
    <mergeCell ref="K80:L80"/>
    <mergeCell ref="P80:Q80"/>
    <mergeCell ref="R80:S80"/>
    <mergeCell ref="T80:U80"/>
    <mergeCell ref="G79:H79"/>
    <mergeCell ref="I79:J79"/>
    <mergeCell ref="K79:L79"/>
    <mergeCell ref="P79:Q79"/>
    <mergeCell ref="R79:S79"/>
    <mergeCell ref="T79:U79"/>
    <mergeCell ref="G78:H78"/>
    <mergeCell ref="I78:J78"/>
    <mergeCell ref="K78:L78"/>
    <mergeCell ref="P78:Q78"/>
    <mergeCell ref="R78:S78"/>
    <mergeCell ref="T78:U78"/>
    <mergeCell ref="P75:Q75"/>
    <mergeCell ref="R75:S75"/>
    <mergeCell ref="T75:U75"/>
    <mergeCell ref="B76:C76"/>
    <mergeCell ref="G76:H76"/>
    <mergeCell ref="I76:J76"/>
    <mergeCell ref="K76:L76"/>
    <mergeCell ref="P76:Q76"/>
    <mergeCell ref="R76:S76"/>
    <mergeCell ref="T76:U76"/>
    <mergeCell ref="B77:C77"/>
    <mergeCell ref="G77:H77"/>
    <mergeCell ref="I77:J77"/>
    <mergeCell ref="K77:L77"/>
    <mergeCell ref="I73:J74"/>
    <mergeCell ref="K73:L74"/>
    <mergeCell ref="M73:M74"/>
    <mergeCell ref="N73:N74"/>
    <mergeCell ref="O73:O74"/>
    <mergeCell ref="B75:C75"/>
    <mergeCell ref="G75:H75"/>
    <mergeCell ref="I75:J75"/>
    <mergeCell ref="K75:L75"/>
    <mergeCell ref="P73:Q74"/>
    <mergeCell ref="B9:C9"/>
    <mergeCell ref="D29:E29"/>
    <mergeCell ref="B72:C74"/>
    <mergeCell ref="D72:L72"/>
    <mergeCell ref="M72:U72"/>
    <mergeCell ref="D73:D74"/>
    <mergeCell ref="E73:E74"/>
    <mergeCell ref="F73:F74"/>
    <mergeCell ref="G73:H74"/>
    <mergeCell ref="R73:S74"/>
    <mergeCell ref="T73:U74"/>
    <mergeCell ref="B10:C10"/>
    <mergeCell ref="B11:C11"/>
    <mergeCell ref="N7:N8"/>
    <mergeCell ref="O7:O8"/>
    <mergeCell ref="P7:P8"/>
    <mergeCell ref="E7:E8"/>
    <mergeCell ref="F7:F8"/>
    <mergeCell ref="G7:G8"/>
    <mergeCell ref="H7:H8"/>
    <mergeCell ref="I7:I8"/>
    <mergeCell ref="J7:J8"/>
    <mergeCell ref="G119:H119"/>
    <mergeCell ref="I119:J119"/>
    <mergeCell ref="K119:L119"/>
    <mergeCell ref="P119:Q119"/>
    <mergeCell ref="R119:S119"/>
    <mergeCell ref="T119:U119"/>
    <mergeCell ref="B1:U1"/>
    <mergeCell ref="B2:U2"/>
    <mergeCell ref="B6:C8"/>
    <mergeCell ref="D6:F6"/>
    <mergeCell ref="G6:I6"/>
    <mergeCell ref="J6:L6"/>
    <mergeCell ref="M6:O6"/>
    <mergeCell ref="P6:R6"/>
    <mergeCell ref="S6:U6"/>
    <mergeCell ref="D7:D8"/>
    <mergeCell ref="Q7:Q8"/>
    <mergeCell ref="R7:R8"/>
    <mergeCell ref="S7:S8"/>
    <mergeCell ref="T7:T8"/>
    <mergeCell ref="U7:U8"/>
    <mergeCell ref="K7:K8"/>
    <mergeCell ref="L7:L8"/>
    <mergeCell ref="M7:M8"/>
    <mergeCell ref="G109:H109"/>
    <mergeCell ref="I109:J109"/>
    <mergeCell ref="K109:L109"/>
    <mergeCell ref="P109:Q109"/>
    <mergeCell ref="R109:S109"/>
    <mergeCell ref="T109:U109"/>
    <mergeCell ref="G118:H118"/>
    <mergeCell ref="I118:J118"/>
    <mergeCell ref="K118:L118"/>
    <mergeCell ref="P118:Q118"/>
    <mergeCell ref="R118:S118"/>
    <mergeCell ref="T118:U118"/>
  </mergeCells>
  <conditionalFormatting sqref="B79:U94 B13:U28">
    <cfRule type="expression" dxfId="26" priority="1">
      <formula>$B13&lt;&gt;""</formula>
    </cfRule>
  </conditionalFormatting>
  <hyperlinks>
    <hyperlink ref="W4" location="Índice!A1" display="Índice" xr:uid="{00000000-0004-0000-2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Folha34"/>
  <dimension ref="B1:W109"/>
  <sheetViews>
    <sheetView showGridLines="0" view="pageBreakPreview" zoomScale="70" zoomScaleNormal="50" zoomScaleSheetLayoutView="70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8.42578125" style="9" customWidth="1"/>
    <col min="5" max="5" width="8.85546875" style="9" customWidth="1"/>
    <col min="6" max="6" width="11.140625" style="9" customWidth="1"/>
    <col min="7" max="8" width="10.5703125" style="9" customWidth="1"/>
    <col min="9" max="9" width="8.85546875" style="9" customWidth="1"/>
    <col min="10" max="10" width="9.85546875" style="9" customWidth="1"/>
    <col min="11" max="11" width="10.140625" style="9" customWidth="1"/>
    <col min="12" max="12" width="12.85546875" style="9" customWidth="1"/>
    <col min="13" max="13" width="11.140625" style="9" customWidth="1"/>
    <col min="14" max="14" width="11.85546875" style="9" customWidth="1"/>
    <col min="15" max="15" width="13.85546875" style="9" customWidth="1"/>
    <col min="16" max="17" width="10.85546875" style="9" customWidth="1"/>
    <col min="18" max="18" width="9" style="9" customWidth="1"/>
    <col min="19" max="19" width="9.140625" style="9" customWidth="1"/>
    <col min="20" max="21" width="10.140625" style="9" customWidth="1"/>
    <col min="22" max="23" width="9.140625" style="9"/>
    <col min="24" max="24" width="10.42578125" style="9" customWidth="1"/>
    <col min="25" max="16384" width="9.140625" style="9"/>
  </cols>
  <sheetData>
    <row r="1" spans="2:23" ht="26.25" customHeight="1" x14ac:dyDescent="0.2">
      <c r="B1" s="1190" t="s">
        <v>9</v>
      </c>
      <c r="C1" s="1190"/>
      <c r="D1" s="1190"/>
      <c r="E1" s="1190"/>
      <c r="F1" s="1190"/>
      <c r="G1" s="1190"/>
      <c r="H1" s="1190"/>
      <c r="I1" s="1190"/>
      <c r="J1" s="1190"/>
      <c r="K1" s="1190"/>
      <c r="L1" s="1190"/>
      <c r="M1" s="1190"/>
      <c r="N1" s="1190"/>
      <c r="O1" s="1190"/>
      <c r="P1" s="1190"/>
      <c r="Q1" s="1190"/>
      <c r="R1" s="1190"/>
      <c r="S1" s="1190"/>
      <c r="T1" s="1190"/>
      <c r="U1" s="1190"/>
    </row>
    <row r="2" spans="2:23" s="20" customFormat="1" ht="4.3499999999999996" customHeight="1" x14ac:dyDescent="0.2">
      <c r="B2" s="1191"/>
      <c r="C2" s="1191"/>
      <c r="D2" s="1191"/>
      <c r="E2" s="1191"/>
      <c r="F2" s="1191"/>
      <c r="G2" s="1191"/>
      <c r="H2" s="1191"/>
      <c r="I2" s="1191"/>
      <c r="J2" s="1191"/>
      <c r="K2" s="1191"/>
      <c r="L2" s="1191"/>
      <c r="M2" s="1191"/>
      <c r="N2" s="1191"/>
      <c r="O2" s="1191"/>
      <c r="P2" s="1191"/>
      <c r="Q2" s="1191"/>
      <c r="R2" s="1191"/>
      <c r="S2" s="1191"/>
      <c r="T2" s="1191"/>
      <c r="U2" s="1191"/>
    </row>
    <row r="3" spans="2:23" s="424" customFormat="1" ht="18" customHeight="1" x14ac:dyDescent="0.2"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</row>
    <row r="4" spans="2:23" ht="18" customHeight="1" x14ac:dyDescent="0.25">
      <c r="W4" s="764" t="s">
        <v>0</v>
      </c>
    </row>
    <row r="5" spans="2:23" ht="18" customHeight="1" x14ac:dyDescent="0.25">
      <c r="B5" s="36" t="s">
        <v>441</v>
      </c>
      <c r="C5" s="436"/>
      <c r="S5" s="455"/>
      <c r="T5" s="455"/>
      <c r="U5" s="455"/>
    </row>
    <row r="6" spans="2:23" ht="28.35" customHeight="1" x14ac:dyDescent="0.2">
      <c r="B6" s="1900"/>
      <c r="C6" s="1900"/>
      <c r="D6" s="1274" t="s">
        <v>442</v>
      </c>
      <c r="E6" s="1274"/>
      <c r="F6" s="1274"/>
      <c r="G6" s="1274"/>
      <c r="H6" s="1274" t="s">
        <v>443</v>
      </c>
      <c r="I6" s="1274"/>
      <c r="J6" s="1274"/>
      <c r="K6" s="1274"/>
      <c r="L6" s="1274"/>
      <c r="M6" s="1274"/>
      <c r="N6" s="1274"/>
      <c r="O6" s="1274"/>
      <c r="P6" s="1274"/>
      <c r="Q6" s="1274"/>
      <c r="R6" s="1274" t="s">
        <v>444</v>
      </c>
      <c r="S6" s="1274"/>
      <c r="T6" s="1274"/>
      <c r="U6" s="1274"/>
    </row>
    <row r="7" spans="2:23" ht="28.35" customHeight="1" x14ac:dyDescent="0.2">
      <c r="B7" s="1900"/>
      <c r="C7" s="1900"/>
      <c r="D7" s="1233"/>
      <c r="E7" s="1233"/>
      <c r="F7" s="1233"/>
      <c r="G7" s="1233"/>
      <c r="H7" s="1233" t="s">
        <v>58</v>
      </c>
      <c r="I7" s="1233"/>
      <c r="J7" s="1233"/>
      <c r="K7" s="1233"/>
      <c r="L7" s="1233" t="s">
        <v>445</v>
      </c>
      <c r="M7" s="1233"/>
      <c r="N7" s="1233"/>
      <c r="O7" s="1233" t="s">
        <v>446</v>
      </c>
      <c r="P7" s="1233"/>
      <c r="Q7" s="1233"/>
      <c r="R7" s="1233"/>
      <c r="S7" s="1233"/>
      <c r="T7" s="1233"/>
      <c r="U7" s="1233"/>
    </row>
    <row r="8" spans="2:23" ht="24" customHeight="1" x14ac:dyDescent="0.2">
      <c r="B8" s="1900"/>
      <c r="C8" s="1900"/>
      <c r="D8" s="1233" t="s">
        <v>120</v>
      </c>
      <c r="E8" s="1233"/>
      <c r="F8" s="1233" t="s">
        <v>59</v>
      </c>
      <c r="G8" s="1233" t="s">
        <v>116</v>
      </c>
      <c r="H8" s="1233" t="s">
        <v>120</v>
      </c>
      <c r="I8" s="1233"/>
      <c r="J8" s="1233" t="s">
        <v>59</v>
      </c>
      <c r="K8" s="1233" t="s">
        <v>116</v>
      </c>
      <c r="L8" s="1233" t="s">
        <v>120</v>
      </c>
      <c r="M8" s="1233" t="s">
        <v>59</v>
      </c>
      <c r="N8" s="1233" t="s">
        <v>116</v>
      </c>
      <c r="O8" s="1233" t="s">
        <v>120</v>
      </c>
      <c r="P8" s="1233" t="s">
        <v>59</v>
      </c>
      <c r="Q8" s="1233" t="s">
        <v>116</v>
      </c>
      <c r="R8" s="1233" t="s">
        <v>120</v>
      </c>
      <c r="S8" s="1233"/>
      <c r="T8" s="1233" t="s">
        <v>59</v>
      </c>
      <c r="U8" s="1233" t="s">
        <v>116</v>
      </c>
    </row>
    <row r="9" spans="2:23" ht="24" customHeight="1" x14ac:dyDescent="0.2">
      <c r="B9" s="1901"/>
      <c r="C9" s="1901"/>
      <c r="D9" s="1749"/>
      <c r="E9" s="1749"/>
      <c r="F9" s="1749"/>
      <c r="G9" s="1749"/>
      <c r="H9" s="1749"/>
      <c r="I9" s="1749"/>
      <c r="J9" s="1749"/>
      <c r="K9" s="1749"/>
      <c r="L9" s="1749"/>
      <c r="M9" s="1749"/>
      <c r="N9" s="1749"/>
      <c r="O9" s="1749"/>
      <c r="P9" s="1749"/>
      <c r="Q9" s="1749"/>
      <c r="R9" s="1749"/>
      <c r="S9" s="1749"/>
      <c r="T9" s="1749"/>
      <c r="U9" s="1749"/>
    </row>
    <row r="10" spans="2:23" ht="24" customHeight="1" x14ac:dyDescent="0.2">
      <c r="B10" s="1217">
        <v>2022</v>
      </c>
      <c r="C10" s="1217"/>
      <c r="D10" s="1943">
        <v>716.82500000000005</v>
      </c>
      <c r="E10" s="1588"/>
      <c r="F10" s="884">
        <v>1.6304540460071681</v>
      </c>
      <c r="G10" s="44"/>
      <c r="H10" s="1944">
        <v>4190.3250000000007</v>
      </c>
      <c r="I10" s="1588"/>
      <c r="J10" s="884">
        <v>3.8217823008739993</v>
      </c>
      <c r="K10" s="114"/>
      <c r="L10" s="883">
        <v>3493.9749999999999</v>
      </c>
      <c r="M10" s="884">
        <v>4.4817738703986088</v>
      </c>
      <c r="N10" s="44"/>
      <c r="O10" s="884">
        <v>696.375</v>
      </c>
      <c r="P10" s="884">
        <v>0.63586112215037183</v>
      </c>
      <c r="Q10" s="114"/>
      <c r="R10" s="1910">
        <v>32.800000000000004</v>
      </c>
      <c r="S10" s="1304"/>
      <c r="T10" s="884">
        <v>-20.963855421686738</v>
      </c>
      <c r="U10" s="114"/>
    </row>
    <row r="11" spans="2:23" ht="24" customHeight="1" x14ac:dyDescent="0.2">
      <c r="B11" s="1217">
        <v>2023</v>
      </c>
      <c r="C11" s="1217"/>
      <c r="D11" s="1943">
        <v>714.90000000000009</v>
      </c>
      <c r="E11" s="1588"/>
      <c r="F11" s="884">
        <v>-0.268545321382474</v>
      </c>
      <c r="G11" s="44"/>
      <c r="H11" s="1944">
        <v>4310.5</v>
      </c>
      <c r="I11" s="1588"/>
      <c r="J11" s="884">
        <v>2.8679159731046955</v>
      </c>
      <c r="K11" s="114"/>
      <c r="L11" s="883">
        <v>3558.7999999999997</v>
      </c>
      <c r="M11" s="884">
        <v>1.8553366867249954</v>
      </c>
      <c r="N11" s="44"/>
      <c r="O11" s="884">
        <v>751.69999999999993</v>
      </c>
      <c r="P11" s="884">
        <v>7.9447136959253095</v>
      </c>
      <c r="Q11" s="114"/>
      <c r="R11" s="1910">
        <v>25.8</v>
      </c>
      <c r="S11" s="1304"/>
      <c r="T11" s="884">
        <v>-21.341463414634156</v>
      </c>
      <c r="U11" s="114"/>
    </row>
    <row r="12" spans="2:23" ht="24" customHeight="1" x14ac:dyDescent="0.2">
      <c r="B12" s="1217">
        <v>2024</v>
      </c>
      <c r="C12" s="1217"/>
      <c r="D12" s="1587">
        <v>736.77499999999998</v>
      </c>
      <c r="E12" s="1588"/>
      <c r="F12" s="114">
        <v>3.059868513078734</v>
      </c>
      <c r="G12" s="44"/>
      <c r="H12" s="1588">
        <v>4349.9250000000002</v>
      </c>
      <c r="I12" s="1588"/>
      <c r="J12" s="114">
        <v>0.91462707342535587</v>
      </c>
      <c r="K12" s="114"/>
      <c r="L12" s="45">
        <v>3656.7250000000004</v>
      </c>
      <c r="M12" s="114">
        <v>2.7516297628414232</v>
      </c>
      <c r="N12" s="44"/>
      <c r="O12" s="114">
        <v>693.17500000000007</v>
      </c>
      <c r="P12" s="884">
        <v>-7.7856857789011418</v>
      </c>
      <c r="Q12" s="114"/>
      <c r="R12" s="1303">
        <v>25.524999999999999</v>
      </c>
      <c r="S12" s="1304"/>
      <c r="T12" s="114">
        <v>-1.06589147286823</v>
      </c>
      <c r="U12" s="114"/>
    </row>
    <row r="13" spans="2:23" ht="24" customHeight="1" x14ac:dyDescent="0.2">
      <c r="B13" s="1255"/>
      <c r="C13" s="1255"/>
      <c r="D13" s="1593"/>
      <c r="E13" s="1592"/>
      <c r="F13" s="116"/>
      <c r="G13" s="89"/>
      <c r="H13" s="1592"/>
      <c r="I13" s="1592"/>
      <c r="J13" s="116"/>
      <c r="K13" s="116"/>
      <c r="L13" s="54"/>
      <c r="M13" s="116"/>
      <c r="N13" s="89"/>
      <c r="O13" s="116"/>
      <c r="P13" s="116"/>
      <c r="Q13" s="116"/>
      <c r="R13" s="1300"/>
      <c r="S13" s="1301"/>
      <c r="T13" s="116"/>
      <c r="U13" s="116"/>
    </row>
    <row r="14" spans="2:23" ht="24" customHeight="1" x14ac:dyDescent="0.2">
      <c r="B14" s="50" t="s">
        <v>1031</v>
      </c>
      <c r="C14" s="51" t="s">
        <v>1032</v>
      </c>
      <c r="D14" s="1593">
        <v>732.5</v>
      </c>
      <c r="E14" s="1592"/>
      <c r="F14" s="116">
        <v>15.627466456195748</v>
      </c>
      <c r="G14" s="89">
        <v>5.8238205879381777</v>
      </c>
      <c r="H14" s="1592">
        <v>4064.5</v>
      </c>
      <c r="I14" s="1592"/>
      <c r="J14" s="116">
        <v>1.6480768268894108</v>
      </c>
      <c r="K14" s="116">
        <v>0.68643006263049422</v>
      </c>
      <c r="L14" s="54">
        <v>3356.1</v>
      </c>
      <c r="M14" s="116">
        <v>1.420325768335795</v>
      </c>
      <c r="N14" s="89">
        <v>1.3304851998779288</v>
      </c>
      <c r="O14" s="116">
        <v>708.4</v>
      </c>
      <c r="P14" s="116">
        <v>2.7411167512690238</v>
      </c>
      <c r="Q14" s="116">
        <v>-2.2713492840819138</v>
      </c>
      <c r="R14" s="1300">
        <v>44.1</v>
      </c>
      <c r="S14" s="1301"/>
      <c r="T14" s="116">
        <v>149.15254237288136</v>
      </c>
      <c r="U14" s="116">
        <v>158.38779956427013</v>
      </c>
    </row>
    <row r="15" spans="2:23" ht="24" customHeight="1" x14ac:dyDescent="0.2">
      <c r="B15" s="50" t="s">
        <v>991</v>
      </c>
      <c r="C15" s="51" t="s">
        <v>1033</v>
      </c>
      <c r="D15" s="1593">
        <v>726.2</v>
      </c>
      <c r="E15" s="1592"/>
      <c r="F15" s="116">
        <v>7.6968708290078736</v>
      </c>
      <c r="G15" s="89">
        <v>6.299687276289534</v>
      </c>
      <c r="H15" s="1592">
        <v>4087.1</v>
      </c>
      <c r="I15" s="1592"/>
      <c r="J15" s="116">
        <v>1.3766246651453429</v>
      </c>
      <c r="K15" s="116">
        <v>0.8602701385678424</v>
      </c>
      <c r="L15" s="54">
        <v>3414.6</v>
      </c>
      <c r="M15" s="116">
        <v>3.0635960278892815</v>
      </c>
      <c r="N15" s="89">
        <v>1.7673328717827674</v>
      </c>
      <c r="O15" s="116">
        <v>672.5</v>
      </c>
      <c r="P15" s="116">
        <v>-6.4022268615170468</v>
      </c>
      <c r="Q15" s="116">
        <v>-3.3081813735764798</v>
      </c>
      <c r="R15" s="1300">
        <v>47.4</v>
      </c>
      <c r="S15" s="1301"/>
      <c r="T15" s="116">
        <v>245.98540145985402</v>
      </c>
      <c r="U15" s="116">
        <v>178.52348993288592</v>
      </c>
    </row>
    <row r="16" spans="2:23" ht="24" customHeight="1" x14ac:dyDescent="0.2">
      <c r="B16" s="50" t="s">
        <v>1034</v>
      </c>
      <c r="C16" s="51" t="s">
        <v>1035</v>
      </c>
      <c r="D16" s="1945">
        <v>718.9</v>
      </c>
      <c r="E16" s="1592"/>
      <c r="F16" s="889">
        <v>5.7983811626195703</v>
      </c>
      <c r="G16" s="890">
        <v>5.7983811626195703</v>
      </c>
      <c r="H16" s="1946">
        <v>4147.1000000000004</v>
      </c>
      <c r="I16" s="1592"/>
      <c r="J16" s="889">
        <v>5.3445779459953879</v>
      </c>
      <c r="K16" s="889">
        <v>5.3445779459953879</v>
      </c>
      <c r="L16" s="894">
        <v>3474</v>
      </c>
      <c r="M16" s="889">
        <v>6.8528543307086576</v>
      </c>
      <c r="N16" s="890">
        <v>6.8528543307086576</v>
      </c>
      <c r="O16" s="889">
        <v>673.1</v>
      </c>
      <c r="P16" s="889">
        <v>-1.8088986141502561</v>
      </c>
      <c r="Q16" s="889">
        <v>-1.8088986141502561</v>
      </c>
      <c r="R16" s="1921">
        <v>30.4</v>
      </c>
      <c r="S16" s="1301"/>
      <c r="T16" s="889">
        <v>-11.111111111111127</v>
      </c>
      <c r="U16" s="889">
        <v>-11.111111111111127</v>
      </c>
    </row>
    <row r="17" spans="2:21" ht="24" customHeight="1" x14ac:dyDescent="0.2">
      <c r="B17" s="50" t="s">
        <v>991</v>
      </c>
      <c r="C17" s="51" t="s">
        <v>1036</v>
      </c>
      <c r="D17" s="1593">
        <v>722.7</v>
      </c>
      <c r="E17" s="1592"/>
      <c r="F17" s="116">
        <v>5.7971014492753881</v>
      </c>
      <c r="G17" s="89">
        <v>5.7977396154410776</v>
      </c>
      <c r="H17" s="1592">
        <v>4150.1000000000004</v>
      </c>
      <c r="I17" s="1592"/>
      <c r="J17" s="116">
        <v>2.3200197238658848</v>
      </c>
      <c r="K17" s="116">
        <v>3.8097263753174904</v>
      </c>
      <c r="L17" s="54">
        <v>3479</v>
      </c>
      <c r="M17" s="116">
        <v>3.7114324042331281</v>
      </c>
      <c r="N17" s="89">
        <v>5.2575805743524606</v>
      </c>
      <c r="O17" s="116">
        <v>671.1</v>
      </c>
      <c r="P17" s="116">
        <v>-4.3335709194582961</v>
      </c>
      <c r="Q17" s="116">
        <v>-3.0857966834895389</v>
      </c>
      <c r="R17" s="1300">
        <v>38.9</v>
      </c>
      <c r="S17" s="1301"/>
      <c r="T17" s="116">
        <v>-3.4739454094292799</v>
      </c>
      <c r="U17" s="116">
        <v>-6.9798657718120882</v>
      </c>
    </row>
    <row r="18" spans="2:21" ht="24" customHeight="1" x14ac:dyDescent="0.2">
      <c r="B18" s="50" t="s">
        <v>991</v>
      </c>
      <c r="C18" s="51" t="s">
        <v>1032</v>
      </c>
      <c r="D18" s="1593">
        <v>720.9</v>
      </c>
      <c r="E18" s="1592"/>
      <c r="F18" s="116">
        <v>-1.5836177474402802</v>
      </c>
      <c r="G18" s="89">
        <v>3.2170302133549766</v>
      </c>
      <c r="H18" s="1592">
        <v>4228.2</v>
      </c>
      <c r="I18" s="1592"/>
      <c r="J18" s="116">
        <v>4.0275556649034261</v>
      </c>
      <c r="K18" s="116">
        <v>3.8831569518627873</v>
      </c>
      <c r="L18" s="54">
        <v>3522.8</v>
      </c>
      <c r="M18" s="116">
        <v>4.9670748785793029</v>
      </c>
      <c r="N18" s="89">
        <v>5.1597100925535599</v>
      </c>
      <c r="O18" s="116">
        <v>705.4</v>
      </c>
      <c r="P18" s="116">
        <v>-0.42348955392433885</v>
      </c>
      <c r="Q18" s="116">
        <v>-2.1857401928032871</v>
      </c>
      <c r="R18" s="1300">
        <v>31.1</v>
      </c>
      <c r="S18" s="1301"/>
      <c r="T18" s="116">
        <v>-29.478458049886626</v>
      </c>
      <c r="U18" s="116">
        <v>-15.345699831365922</v>
      </c>
    </row>
    <row r="19" spans="2:21" ht="24" customHeight="1" x14ac:dyDescent="0.2">
      <c r="B19" s="50" t="s">
        <v>991</v>
      </c>
      <c r="C19" s="51" t="s">
        <v>1033</v>
      </c>
      <c r="D19" s="1593">
        <v>704.8</v>
      </c>
      <c r="E19" s="1592"/>
      <c r="F19" s="116">
        <v>-2.9468465987331438</v>
      </c>
      <c r="G19" s="89">
        <v>1.6304540460071681</v>
      </c>
      <c r="H19" s="1592">
        <v>4235.8999999999996</v>
      </c>
      <c r="I19" s="1592"/>
      <c r="J19" s="116">
        <v>3.6407232512050136</v>
      </c>
      <c r="K19" s="116">
        <v>3.8217823008739993</v>
      </c>
      <c r="L19" s="54">
        <v>3500.1</v>
      </c>
      <c r="M19" s="116">
        <v>2.503953610964671</v>
      </c>
      <c r="N19" s="89">
        <v>4.4817738703986088</v>
      </c>
      <c r="O19" s="116">
        <v>735.9</v>
      </c>
      <c r="P19" s="116">
        <v>9.427509293680302</v>
      </c>
      <c r="Q19" s="116">
        <v>0.63586112215037183</v>
      </c>
      <c r="R19" s="1300">
        <v>30.8</v>
      </c>
      <c r="S19" s="1301"/>
      <c r="T19" s="116">
        <v>-35.021097046413495</v>
      </c>
      <c r="U19" s="116">
        <v>-20.963855421686738</v>
      </c>
    </row>
    <row r="20" spans="2:21" ht="24" customHeight="1" x14ac:dyDescent="0.2">
      <c r="B20" s="50" t="s">
        <v>1005</v>
      </c>
      <c r="C20" s="51" t="s">
        <v>1035</v>
      </c>
      <c r="D20" s="1593">
        <v>722.1</v>
      </c>
      <c r="E20" s="1592"/>
      <c r="F20" s="116">
        <v>0.44512449575742075</v>
      </c>
      <c r="G20" s="89">
        <v>0.44512449575742075</v>
      </c>
      <c r="H20" s="1592">
        <v>4237.8999999999996</v>
      </c>
      <c r="I20" s="1592"/>
      <c r="J20" s="116">
        <v>2.1894818065635979</v>
      </c>
      <c r="K20" s="116">
        <v>2.1894818065635979</v>
      </c>
      <c r="L20" s="54">
        <v>3506.9</v>
      </c>
      <c r="M20" s="116">
        <v>0.94703511801956797</v>
      </c>
      <c r="N20" s="89">
        <v>0.94703511801956797</v>
      </c>
      <c r="O20" s="116">
        <v>731</v>
      </c>
      <c r="P20" s="116">
        <v>8.6019907888872371</v>
      </c>
      <c r="Q20" s="116">
        <v>8.6019907888872371</v>
      </c>
      <c r="R20" s="1300">
        <v>27.8</v>
      </c>
      <c r="S20" s="1301"/>
      <c r="T20" s="116">
        <v>-8.5526315789473664</v>
      </c>
      <c r="U20" s="116">
        <v>-8.5526315789473664</v>
      </c>
    </row>
    <row r="21" spans="2:21" ht="24" customHeight="1" x14ac:dyDescent="0.2">
      <c r="B21" s="50" t="s">
        <v>991</v>
      </c>
      <c r="C21" s="51" t="s">
        <v>1036</v>
      </c>
      <c r="D21" s="1593">
        <v>726.5</v>
      </c>
      <c r="E21" s="1592"/>
      <c r="F21" s="116">
        <v>0.52580600525804488</v>
      </c>
      <c r="G21" s="89">
        <v>0.48557158712541071</v>
      </c>
      <c r="H21" s="1592">
        <v>4301.2</v>
      </c>
      <c r="I21" s="1592"/>
      <c r="J21" s="116">
        <v>3.6408761234668852</v>
      </c>
      <c r="K21" s="116">
        <v>2.9154413537096691</v>
      </c>
      <c r="L21" s="54">
        <v>3532.1</v>
      </c>
      <c r="M21" s="116">
        <v>1.5263006611095031</v>
      </c>
      <c r="N21" s="89">
        <v>1.2368761685603413</v>
      </c>
      <c r="O21" s="116">
        <v>769.1</v>
      </c>
      <c r="P21" s="116">
        <v>14.602890776337363</v>
      </c>
      <c r="Q21" s="116">
        <v>11.59797649159351</v>
      </c>
      <c r="R21" s="1300">
        <v>23.7</v>
      </c>
      <c r="S21" s="1301"/>
      <c r="T21" s="116">
        <v>-39.074550128534703</v>
      </c>
      <c r="U21" s="116">
        <v>-25.685425685425678</v>
      </c>
    </row>
    <row r="22" spans="2:21" ht="24" customHeight="1" x14ac:dyDescent="0.2">
      <c r="B22" s="50" t="s">
        <v>991</v>
      </c>
      <c r="C22" s="51" t="s">
        <v>1032</v>
      </c>
      <c r="D22" s="1593">
        <v>710.7</v>
      </c>
      <c r="E22" s="1592"/>
      <c r="F22" s="116">
        <v>-1.4148980441115233</v>
      </c>
      <c r="G22" s="89">
        <v>-0.14797687861271003</v>
      </c>
      <c r="H22" s="1592">
        <v>4345.8</v>
      </c>
      <c r="I22" s="1592"/>
      <c r="J22" s="116">
        <v>2.7813253866893817</v>
      </c>
      <c r="K22" s="116">
        <v>2.8701678189917867</v>
      </c>
      <c r="L22" s="54">
        <v>3577.8</v>
      </c>
      <c r="M22" s="116">
        <v>1.5612580901555484</v>
      </c>
      <c r="N22" s="89">
        <v>1.3459592584814439</v>
      </c>
      <c r="O22" s="116">
        <v>768.1</v>
      </c>
      <c r="P22" s="116">
        <v>8.8885738588035288</v>
      </c>
      <c r="Q22" s="116">
        <v>10.6654957064793</v>
      </c>
      <c r="R22" s="1300">
        <v>25.4</v>
      </c>
      <c r="S22" s="1301"/>
      <c r="T22" s="116">
        <v>-18.327974276527335</v>
      </c>
      <c r="U22" s="116">
        <v>-23.406374501992033</v>
      </c>
    </row>
    <row r="23" spans="2:21" ht="24" customHeight="1" x14ac:dyDescent="0.2">
      <c r="B23" s="50" t="s">
        <v>991</v>
      </c>
      <c r="C23" s="51" t="s">
        <v>1033</v>
      </c>
      <c r="D23" s="1593">
        <v>700.3</v>
      </c>
      <c r="E23" s="1592"/>
      <c r="F23" s="116">
        <v>-0.63847900113507272</v>
      </c>
      <c r="G23" s="89">
        <v>-0.268545321382474</v>
      </c>
      <c r="H23" s="1592">
        <v>4357.1000000000004</v>
      </c>
      <c r="I23" s="1592"/>
      <c r="J23" s="116">
        <v>2.8612573479071868</v>
      </c>
      <c r="K23" s="116">
        <v>2.8679159731046955</v>
      </c>
      <c r="L23" s="54">
        <v>3618.4</v>
      </c>
      <c r="M23" s="116">
        <v>3.3799034313305443</v>
      </c>
      <c r="N23" s="89">
        <v>1.8553366867249954</v>
      </c>
      <c r="O23" s="116">
        <v>738.6</v>
      </c>
      <c r="P23" s="116">
        <v>0.36689767631472581</v>
      </c>
      <c r="Q23" s="116">
        <v>7.9447136959253095</v>
      </c>
      <c r="R23" s="1300">
        <v>26.3</v>
      </c>
      <c r="S23" s="1301"/>
      <c r="T23" s="116">
        <v>-14.610389610389607</v>
      </c>
      <c r="U23" s="116">
        <v>-21.341463414634156</v>
      </c>
    </row>
    <row r="24" spans="2:21" ht="24" customHeight="1" x14ac:dyDescent="0.2">
      <c r="B24" s="50" t="s">
        <v>989</v>
      </c>
      <c r="C24" s="51" t="s">
        <v>1035</v>
      </c>
      <c r="D24" s="1593">
        <v>708.4</v>
      </c>
      <c r="E24" s="1592"/>
      <c r="F24" s="116">
        <v>-1.8972441490098357</v>
      </c>
      <c r="G24" s="89">
        <v>-1.8972441490098357</v>
      </c>
      <c r="H24" s="1592">
        <v>4324.7</v>
      </c>
      <c r="I24" s="1592"/>
      <c r="J24" s="116">
        <v>2.0481842421954388</v>
      </c>
      <c r="K24" s="116">
        <v>2.0481842421954388</v>
      </c>
      <c r="L24" s="54">
        <v>3620.4</v>
      </c>
      <c r="M24" s="116">
        <v>3.2364766602982709</v>
      </c>
      <c r="N24" s="89">
        <v>3.2364766602982709</v>
      </c>
      <c r="O24" s="116">
        <v>704.30000000000007</v>
      </c>
      <c r="P24" s="116">
        <v>-3.6525307797537487</v>
      </c>
      <c r="Q24" s="116">
        <v>-3.6525307797537487</v>
      </c>
      <c r="R24" s="1300">
        <v>26.2</v>
      </c>
      <c r="S24" s="1301"/>
      <c r="T24" s="116">
        <v>-5.755395683453246</v>
      </c>
      <c r="U24" s="116">
        <v>-5.755395683453246</v>
      </c>
    </row>
    <row r="25" spans="2:21" ht="24" customHeight="1" x14ac:dyDescent="0.2">
      <c r="B25" s="50" t="s">
        <v>991</v>
      </c>
      <c r="C25" s="51" t="s">
        <v>1036</v>
      </c>
      <c r="D25" s="1593">
        <v>726.8</v>
      </c>
      <c r="E25" s="1592"/>
      <c r="F25" s="116">
        <v>4.1293874741898939E-2</v>
      </c>
      <c r="G25" s="89">
        <v>-0.92503106447605621</v>
      </c>
      <c r="H25" s="1592">
        <v>4350.3</v>
      </c>
      <c r="I25" s="1592"/>
      <c r="J25" s="116">
        <v>1.1415418952850365</v>
      </c>
      <c r="K25" s="116">
        <v>1.5915026173718649</v>
      </c>
      <c r="L25" s="54">
        <v>3652.2</v>
      </c>
      <c r="M25" s="116">
        <v>3.4002434812151483</v>
      </c>
      <c r="N25" s="89">
        <v>3.3186532177866157</v>
      </c>
      <c r="O25" s="116">
        <v>698</v>
      </c>
      <c r="P25" s="116">
        <v>-9.2445715771681254</v>
      </c>
      <c r="Q25" s="116">
        <v>-6.5195653623091658</v>
      </c>
      <c r="R25" s="1300">
        <v>22.8</v>
      </c>
      <c r="S25" s="1301"/>
      <c r="T25" s="116">
        <v>-3.7974683544303778</v>
      </c>
      <c r="U25" s="116">
        <v>-4.8543689320388328</v>
      </c>
    </row>
    <row r="26" spans="2:21" ht="24" customHeight="1" x14ac:dyDescent="0.2">
      <c r="B26" s="50" t="s">
        <v>991</v>
      </c>
      <c r="C26" s="51" t="s">
        <v>1032</v>
      </c>
      <c r="D26" s="1593">
        <v>756.3</v>
      </c>
      <c r="E26" s="1592"/>
      <c r="F26" s="116">
        <v>6.4162093710426138</v>
      </c>
      <c r="G26" s="89">
        <v>1.4912240077803007</v>
      </c>
      <c r="H26" s="1592">
        <v>4356.6000000000004</v>
      </c>
      <c r="I26" s="1592"/>
      <c r="J26" s="116">
        <v>0.24851580836671161</v>
      </c>
      <c r="K26" s="116">
        <v>1.138542014295818</v>
      </c>
      <c r="L26" s="54">
        <v>3677.6</v>
      </c>
      <c r="M26" s="116">
        <v>2.789423668175961</v>
      </c>
      <c r="N26" s="89">
        <v>3.1403059302238079</v>
      </c>
      <c r="O26" s="116">
        <v>679</v>
      </c>
      <c r="P26" s="116">
        <v>-11.600052076552537</v>
      </c>
      <c r="Q26" s="116">
        <v>-8.2400141081033222</v>
      </c>
      <c r="R26" s="1300">
        <v>28</v>
      </c>
      <c r="S26" s="1301"/>
      <c r="T26" s="116">
        <v>10.236220472440948</v>
      </c>
      <c r="U26" s="116">
        <v>0.13003901170349774</v>
      </c>
    </row>
    <row r="27" spans="2:21" ht="24" customHeight="1" x14ac:dyDescent="0.2">
      <c r="B27" s="50" t="s">
        <v>991</v>
      </c>
      <c r="C27" s="51" t="s">
        <v>1033</v>
      </c>
      <c r="D27" s="1593">
        <v>755.6</v>
      </c>
      <c r="E27" s="1592"/>
      <c r="F27" s="116">
        <v>7.8966157361131106</v>
      </c>
      <c r="G27" s="89">
        <v>3.059868513078734</v>
      </c>
      <c r="H27" s="1592">
        <v>4368.1000000000004</v>
      </c>
      <c r="I27" s="1592"/>
      <c r="J27" s="116">
        <v>0.25246149962130371</v>
      </c>
      <c r="K27" s="116">
        <v>0.91462707342535587</v>
      </c>
      <c r="L27" s="54">
        <v>3676.7</v>
      </c>
      <c r="M27" s="116">
        <v>1.611209374309075</v>
      </c>
      <c r="N27" s="89">
        <v>2.7516297628414232</v>
      </c>
      <c r="O27" s="116">
        <v>691.4</v>
      </c>
      <c r="P27" s="116">
        <v>-6.390468453831577</v>
      </c>
      <c r="Q27" s="116">
        <v>-7.7856857789011418</v>
      </c>
      <c r="R27" s="1300">
        <v>25.1</v>
      </c>
      <c r="S27" s="1301"/>
      <c r="T27" s="116">
        <v>-4.5627376425855459</v>
      </c>
      <c r="U27" s="116">
        <v>-1.06589147286823</v>
      </c>
    </row>
    <row r="28" spans="2:21" ht="24" customHeight="1" x14ac:dyDescent="0.2">
      <c r="B28" s="50" t="s">
        <v>1002</v>
      </c>
      <c r="C28" s="51" t="s">
        <v>1035</v>
      </c>
      <c r="D28" s="1593">
        <v>755.2</v>
      </c>
      <c r="E28" s="1592"/>
      <c r="F28" s="116">
        <v>6.6064370412196594</v>
      </c>
      <c r="G28" s="89">
        <v>6.6064370412196594</v>
      </c>
      <c r="H28" s="1592">
        <v>4398.3999999999996</v>
      </c>
      <c r="I28" s="1592"/>
      <c r="J28" s="116">
        <v>1.7041644507133302</v>
      </c>
      <c r="K28" s="116">
        <v>1.7041644507133302</v>
      </c>
      <c r="L28" s="54">
        <v>3732</v>
      </c>
      <c r="M28" s="116">
        <v>3.0825323168710561</v>
      </c>
      <c r="N28" s="89">
        <v>3.0825323168710561</v>
      </c>
      <c r="O28" s="116">
        <v>666.5</v>
      </c>
      <c r="P28" s="116">
        <v>-5.3670310947039663</v>
      </c>
      <c r="Q28" s="116">
        <v>-5.3670310947039663</v>
      </c>
      <c r="R28" s="1300">
        <v>27.8</v>
      </c>
      <c r="S28" s="1301"/>
      <c r="T28" s="116">
        <v>6.1068702290076438</v>
      </c>
      <c r="U28" s="116">
        <v>6.1068702290076438</v>
      </c>
    </row>
    <row r="29" spans="2:21" ht="24" customHeight="1" x14ac:dyDescent="0.2">
      <c r="B29" s="50" t="s">
        <v>991</v>
      </c>
      <c r="C29" s="51" t="s">
        <v>1036</v>
      </c>
      <c r="D29" s="1593">
        <v>766</v>
      </c>
      <c r="E29" s="1592"/>
      <c r="F29" s="116">
        <v>5.3935057787561913</v>
      </c>
      <c r="G29" s="89">
        <v>5.9921962095875303</v>
      </c>
      <c r="H29" s="1592">
        <v>4453.8999999999996</v>
      </c>
      <c r="I29" s="1592"/>
      <c r="J29" s="116">
        <v>2.3814449578189789</v>
      </c>
      <c r="K29" s="116">
        <v>2.0438040345821307</v>
      </c>
      <c r="L29" s="54">
        <v>3760.2</v>
      </c>
      <c r="M29" s="116">
        <v>2.9571217348447476</v>
      </c>
      <c r="N29" s="89">
        <v>3.019552842174722</v>
      </c>
      <c r="O29" s="116">
        <v>693.6</v>
      </c>
      <c r="P29" s="116">
        <v>-0.63037249283667274</v>
      </c>
      <c r="Q29" s="116">
        <v>-3.0093417956215007</v>
      </c>
      <c r="R29" s="1300">
        <v>28.5</v>
      </c>
      <c r="S29" s="1301"/>
      <c r="T29" s="116">
        <v>25</v>
      </c>
      <c r="U29" s="116">
        <v>14.897959183673471</v>
      </c>
    </row>
    <row r="30" spans="2:21" ht="2.1" customHeight="1" x14ac:dyDescent="0.2">
      <c r="B30" s="459"/>
      <c r="C30" s="460"/>
      <c r="D30" s="1947"/>
      <c r="E30" s="1947"/>
      <c r="F30" s="429"/>
      <c r="G30" s="446"/>
      <c r="H30" s="1947"/>
      <c r="I30" s="1947"/>
      <c r="J30" s="429"/>
      <c r="K30" s="446"/>
      <c r="L30" s="429"/>
      <c r="M30" s="429"/>
      <c r="N30" s="446"/>
      <c r="O30" s="429"/>
      <c r="P30" s="429"/>
      <c r="Q30" s="429"/>
      <c r="R30" s="1948"/>
      <c r="S30" s="1947"/>
      <c r="T30" s="429"/>
      <c r="U30" s="429"/>
    </row>
    <row r="31" spans="2:21" s="61" customFormat="1" ht="18" customHeight="1" x14ac:dyDescent="0.2">
      <c r="B31" s="79" t="s">
        <v>433</v>
      </c>
      <c r="C31" s="79"/>
      <c r="D31" s="80"/>
      <c r="E31" s="80"/>
      <c r="F31" s="80"/>
      <c r="G31" s="80"/>
      <c r="H31" s="80"/>
      <c r="I31" s="80"/>
      <c r="J31" s="448"/>
      <c r="K31" s="448"/>
      <c r="L31" s="80"/>
      <c r="M31" s="80"/>
      <c r="N31" s="448"/>
      <c r="O31" s="448"/>
      <c r="P31" s="454"/>
      <c r="Q31" s="80"/>
      <c r="R31" s="448"/>
      <c r="S31" s="448"/>
      <c r="T31" s="448"/>
      <c r="U31" s="448"/>
    </row>
    <row r="32" spans="2:21" ht="25.35" customHeight="1" x14ac:dyDescent="0.2">
      <c r="B32" s="93"/>
      <c r="C32" s="84"/>
      <c r="D32" s="455"/>
      <c r="E32" s="455"/>
      <c r="F32" s="455"/>
      <c r="G32" s="455"/>
      <c r="H32" s="455"/>
      <c r="I32" s="455"/>
      <c r="J32" s="452"/>
      <c r="K32" s="452"/>
      <c r="L32" s="455"/>
      <c r="M32" s="455"/>
      <c r="N32" s="452"/>
      <c r="O32" s="452"/>
      <c r="P32" s="456"/>
      <c r="Q32" s="455"/>
      <c r="R32" s="452"/>
      <c r="S32" s="452"/>
      <c r="T32" s="452"/>
      <c r="U32" s="452"/>
    </row>
    <row r="33" spans="2:21" ht="24" customHeight="1" x14ac:dyDescent="0.2">
      <c r="B33" s="84"/>
      <c r="C33" s="84"/>
      <c r="D33" s="455"/>
      <c r="E33" s="455"/>
      <c r="F33" s="455"/>
      <c r="G33" s="455"/>
      <c r="H33" s="455"/>
      <c r="I33" s="455"/>
      <c r="J33" s="452"/>
      <c r="K33" s="452"/>
      <c r="L33" s="455"/>
      <c r="M33" s="455"/>
      <c r="N33" s="452"/>
      <c r="O33" s="452"/>
      <c r="P33" s="456"/>
      <c r="Q33" s="455"/>
      <c r="R33" s="452"/>
      <c r="S33" s="452"/>
      <c r="T33" s="452"/>
      <c r="U33" s="452"/>
    </row>
    <row r="34" spans="2:21" ht="24" customHeight="1" x14ac:dyDescent="0.2">
      <c r="B34" s="84"/>
      <c r="C34" s="84"/>
      <c r="D34" s="455"/>
      <c r="E34" s="455"/>
      <c r="F34" s="455"/>
      <c r="G34" s="455"/>
      <c r="H34" s="455"/>
      <c r="I34" s="455"/>
      <c r="J34" s="452"/>
      <c r="K34" s="452"/>
      <c r="L34" s="455"/>
      <c r="M34" s="455"/>
      <c r="N34" s="452"/>
      <c r="O34" s="452"/>
      <c r="P34" s="456"/>
      <c r="Q34" s="455"/>
      <c r="R34" s="452"/>
      <c r="S34" s="452"/>
      <c r="T34" s="452"/>
      <c r="U34" s="452"/>
    </row>
    <row r="35" spans="2:21" ht="24" customHeight="1" x14ac:dyDescent="0.2">
      <c r="B35" s="84"/>
      <c r="C35" s="84"/>
      <c r="D35" s="455"/>
      <c r="E35" s="455"/>
      <c r="F35" s="455"/>
      <c r="G35" s="455"/>
      <c r="H35" s="455"/>
      <c r="I35" s="455"/>
      <c r="J35" s="452"/>
      <c r="K35" s="452"/>
      <c r="L35" s="455"/>
      <c r="M35" s="455"/>
      <c r="N35" s="452"/>
      <c r="O35" s="452"/>
      <c r="P35" s="456"/>
      <c r="Q35" s="455"/>
      <c r="R35" s="452"/>
      <c r="S35" s="452"/>
      <c r="T35" s="452"/>
      <c r="U35" s="452"/>
    </row>
    <row r="36" spans="2:21" ht="24" customHeight="1" x14ac:dyDescent="0.2">
      <c r="B36" s="84"/>
      <c r="C36" s="84"/>
      <c r="D36" s="455"/>
      <c r="E36" s="455"/>
      <c r="F36" s="455"/>
      <c r="G36" s="455"/>
      <c r="H36" s="455"/>
      <c r="I36" s="455"/>
      <c r="J36" s="452"/>
      <c r="K36" s="452"/>
      <c r="L36" s="455"/>
      <c r="M36" s="455"/>
      <c r="N36" s="452"/>
      <c r="O36" s="452"/>
      <c r="P36" s="456"/>
      <c r="Q36" s="455"/>
      <c r="R36" s="452"/>
      <c r="S36" s="452"/>
      <c r="T36" s="452"/>
      <c r="U36" s="452"/>
    </row>
    <row r="37" spans="2:21" ht="2.1" customHeight="1" x14ac:dyDescent="0.2">
      <c r="B37" s="84"/>
      <c r="C37" s="84"/>
      <c r="D37" s="455"/>
      <c r="E37" s="455"/>
      <c r="F37" s="455"/>
      <c r="G37" s="455"/>
      <c r="H37" s="455"/>
      <c r="I37" s="455"/>
      <c r="J37" s="452"/>
      <c r="K37" s="452"/>
      <c r="L37" s="455"/>
      <c r="M37" s="455"/>
      <c r="N37" s="452"/>
      <c r="O37" s="452"/>
      <c r="P37" s="456"/>
      <c r="Q37" s="455"/>
      <c r="R37" s="452"/>
      <c r="S37" s="452"/>
      <c r="T37" s="452"/>
      <c r="U37" s="452"/>
    </row>
    <row r="38" spans="2:21" ht="3.6" customHeight="1" x14ac:dyDescent="0.2">
      <c r="B38" s="84"/>
      <c r="C38" s="84"/>
      <c r="D38" s="434"/>
      <c r="F38" s="434"/>
      <c r="H38" s="434"/>
      <c r="J38" s="434"/>
      <c r="L38" s="434"/>
      <c r="N38" s="434"/>
      <c r="P38" s="435"/>
      <c r="Q38" s="435"/>
      <c r="R38" s="434"/>
      <c r="T38" s="434"/>
    </row>
    <row r="39" spans="2:21" ht="3.6" customHeight="1" x14ac:dyDescent="0.2">
      <c r="B39" s="84"/>
      <c r="C39" s="84"/>
      <c r="D39" s="434"/>
      <c r="F39" s="434"/>
      <c r="H39" s="434"/>
      <c r="J39" s="434"/>
      <c r="L39" s="434"/>
      <c r="N39" s="434"/>
      <c r="P39" s="435"/>
      <c r="Q39" s="435"/>
      <c r="R39" s="434"/>
      <c r="T39" s="434"/>
    </row>
    <row r="40" spans="2:21" ht="3.6" customHeight="1" x14ac:dyDescent="0.2">
      <c r="B40" s="84"/>
      <c r="C40" s="84"/>
      <c r="D40" s="434"/>
      <c r="F40" s="434"/>
      <c r="H40" s="434"/>
      <c r="J40" s="434"/>
      <c r="L40" s="434"/>
      <c r="N40" s="434"/>
      <c r="P40" s="435"/>
      <c r="Q40" s="435"/>
      <c r="R40" s="434"/>
      <c r="T40" s="434"/>
    </row>
    <row r="41" spans="2:21" ht="7.5" customHeight="1" x14ac:dyDescent="0.2">
      <c r="B41" s="84"/>
      <c r="C41" s="84"/>
      <c r="D41" s="263"/>
      <c r="F41" s="40"/>
      <c r="H41" s="434"/>
      <c r="J41" s="434"/>
      <c r="L41" s="434"/>
      <c r="N41" s="434"/>
      <c r="P41" s="435"/>
      <c r="Q41" s="435"/>
      <c r="R41" s="434"/>
      <c r="T41" s="434"/>
    </row>
    <row r="42" spans="2:21" ht="7.5" customHeight="1" x14ac:dyDescent="0.2">
      <c r="B42" s="84"/>
      <c r="C42" s="84"/>
      <c r="D42" s="434"/>
      <c r="F42" s="434"/>
      <c r="H42" s="434"/>
      <c r="J42" s="434"/>
      <c r="L42" s="434"/>
      <c r="N42" s="434"/>
      <c r="P42" s="435"/>
      <c r="Q42" s="435"/>
      <c r="R42" s="434"/>
      <c r="T42" s="434"/>
    </row>
    <row r="43" spans="2:21" ht="7.5" customHeight="1" x14ac:dyDescent="0.2">
      <c r="B43" s="84"/>
      <c r="C43" s="84"/>
      <c r="D43" s="434"/>
      <c r="F43" s="434"/>
      <c r="H43" s="434"/>
      <c r="J43" s="434"/>
      <c r="L43" s="434"/>
      <c r="N43" s="434"/>
      <c r="P43" s="435"/>
      <c r="Q43" s="435"/>
      <c r="R43" s="434"/>
      <c r="T43" s="434"/>
    </row>
    <row r="44" spans="2:21" ht="7.5" customHeight="1" x14ac:dyDescent="0.2">
      <c r="B44" s="84"/>
      <c r="C44" s="84"/>
      <c r="D44" s="434"/>
      <c r="F44" s="434"/>
      <c r="H44" s="434"/>
      <c r="J44" s="434"/>
      <c r="L44" s="434"/>
      <c r="N44" s="434"/>
      <c r="P44" s="435"/>
      <c r="Q44" s="435"/>
      <c r="R44" s="434"/>
      <c r="T44" s="434"/>
    </row>
    <row r="45" spans="2:21" ht="7.5" customHeight="1" x14ac:dyDescent="0.2">
      <c r="B45" s="84"/>
      <c r="C45" s="84"/>
      <c r="D45" s="434"/>
      <c r="F45" s="434"/>
      <c r="H45" s="434"/>
      <c r="J45" s="434"/>
      <c r="L45" s="434"/>
      <c r="N45" s="434"/>
      <c r="P45" s="435"/>
      <c r="Q45" s="435"/>
      <c r="R45" s="434"/>
      <c r="T45" s="434"/>
    </row>
    <row r="46" spans="2:21" ht="7.5" customHeight="1" x14ac:dyDescent="0.2">
      <c r="B46" s="84"/>
      <c r="C46" s="84"/>
      <c r="D46" s="434"/>
      <c r="F46" s="434"/>
      <c r="H46" s="434"/>
      <c r="J46" s="434"/>
      <c r="L46" s="434"/>
      <c r="N46" s="434"/>
      <c r="P46" s="435"/>
      <c r="Q46" s="435"/>
      <c r="R46" s="434"/>
      <c r="T46" s="434"/>
    </row>
    <row r="47" spans="2:21" ht="7.5" customHeight="1" x14ac:dyDescent="0.2">
      <c r="B47" s="84"/>
      <c r="C47" s="84"/>
      <c r="D47" s="434"/>
      <c r="F47" s="434"/>
      <c r="H47" s="434"/>
      <c r="J47" s="434"/>
      <c r="L47" s="434"/>
      <c r="N47" s="434"/>
      <c r="P47" s="435"/>
      <c r="Q47" s="435"/>
      <c r="R47" s="434"/>
      <c r="T47" s="434"/>
    </row>
    <row r="48" spans="2:21" ht="7.5" customHeight="1" x14ac:dyDescent="0.2">
      <c r="B48" s="263"/>
      <c r="C48" s="263"/>
      <c r="D48" s="434"/>
      <c r="F48" s="434"/>
      <c r="H48" s="434"/>
      <c r="J48" s="434"/>
      <c r="L48" s="434"/>
      <c r="N48" s="434"/>
      <c r="P48" s="435"/>
      <c r="Q48" s="435"/>
      <c r="R48" s="434"/>
      <c r="T48" s="434"/>
    </row>
    <row r="49" spans="2:20" ht="4.5" customHeight="1" x14ac:dyDescent="0.2">
      <c r="B49" s="263"/>
      <c r="C49" s="263"/>
      <c r="D49" s="434"/>
      <c r="F49" s="434"/>
      <c r="H49" s="434"/>
      <c r="J49" s="434"/>
      <c r="L49" s="434"/>
      <c r="N49" s="434"/>
      <c r="P49" s="435"/>
      <c r="Q49" s="435"/>
      <c r="R49" s="434"/>
      <c r="T49" s="434"/>
    </row>
    <row r="50" spans="2:20" ht="4.5" customHeight="1" x14ac:dyDescent="0.2">
      <c r="B50" s="263"/>
      <c r="C50" s="263"/>
      <c r="D50" s="434"/>
      <c r="F50" s="434"/>
      <c r="H50" s="434"/>
      <c r="J50" s="434"/>
      <c r="L50" s="434"/>
      <c r="N50" s="434"/>
      <c r="P50" s="435"/>
      <c r="Q50" s="435"/>
      <c r="R50" s="434"/>
      <c r="T50" s="434"/>
    </row>
    <row r="51" spans="2:20" ht="3" customHeight="1" x14ac:dyDescent="0.2">
      <c r="B51" s="263"/>
      <c r="C51" s="263"/>
      <c r="D51" s="434"/>
      <c r="F51" s="434"/>
      <c r="H51" s="434"/>
      <c r="J51" s="434"/>
      <c r="L51" s="434"/>
      <c r="N51" s="434"/>
      <c r="P51" s="435"/>
      <c r="Q51" s="435"/>
      <c r="R51" s="434"/>
      <c r="T51" s="434"/>
    </row>
    <row r="52" spans="2:20" ht="2.1" customHeight="1" x14ac:dyDescent="0.2"/>
    <row r="53" spans="2:20" ht="6.75" customHeight="1" x14ac:dyDescent="0.2">
      <c r="B53" s="263"/>
      <c r="C53" s="263"/>
      <c r="D53" s="434"/>
      <c r="F53" s="434"/>
      <c r="H53" s="434"/>
      <c r="J53" s="434"/>
      <c r="L53" s="434"/>
      <c r="N53" s="434"/>
      <c r="P53" s="435"/>
      <c r="Q53" s="435"/>
      <c r="R53" s="434"/>
      <c r="T53" s="434"/>
    </row>
    <row r="54" spans="2:20" ht="4.3499999999999996" customHeight="1" x14ac:dyDescent="0.2">
      <c r="B54" s="263"/>
      <c r="C54" s="263"/>
      <c r="D54" s="434"/>
      <c r="F54" s="434"/>
      <c r="H54" s="434"/>
      <c r="J54" s="434"/>
      <c r="L54" s="434"/>
      <c r="N54" s="434"/>
      <c r="P54" s="435"/>
      <c r="Q54" s="435"/>
      <c r="R54" s="434"/>
      <c r="T54" s="434"/>
    </row>
    <row r="55" spans="2:20" ht="4.3499999999999996" customHeight="1" x14ac:dyDescent="0.2">
      <c r="B55" s="263"/>
      <c r="C55" s="263"/>
      <c r="D55" s="434"/>
      <c r="F55" s="434"/>
      <c r="H55" s="434"/>
      <c r="J55" s="434"/>
      <c r="L55" s="434"/>
      <c r="N55" s="434"/>
      <c r="P55" s="435"/>
      <c r="Q55" s="435"/>
      <c r="R55" s="434"/>
      <c r="T55" s="434"/>
    </row>
    <row r="56" spans="2:20" ht="4.3499999999999996" customHeight="1" x14ac:dyDescent="0.2">
      <c r="B56" s="263"/>
      <c r="C56" s="263"/>
      <c r="D56" s="434"/>
      <c r="F56" s="434"/>
      <c r="H56" s="434"/>
      <c r="J56" s="434"/>
      <c r="L56" s="434"/>
      <c r="N56" s="434"/>
      <c r="P56" s="435"/>
      <c r="Q56" s="435"/>
      <c r="R56" s="434"/>
      <c r="T56" s="434"/>
    </row>
    <row r="57" spans="2:20" ht="4.3499999999999996" customHeight="1" x14ac:dyDescent="0.2">
      <c r="B57" s="263"/>
      <c r="C57" s="263"/>
      <c r="D57" s="434"/>
      <c r="F57" s="434"/>
      <c r="H57" s="434"/>
      <c r="J57" s="434"/>
      <c r="L57" s="434"/>
      <c r="N57" s="434"/>
      <c r="P57" s="435"/>
      <c r="Q57" s="435"/>
      <c r="R57" s="434"/>
      <c r="T57" s="434"/>
    </row>
    <row r="58" spans="2:20" ht="7.35" customHeight="1" x14ac:dyDescent="0.2">
      <c r="B58" s="263"/>
      <c r="C58" s="263"/>
      <c r="D58" s="434"/>
      <c r="F58" s="434"/>
      <c r="H58" s="434"/>
      <c r="J58" s="434"/>
      <c r="L58" s="434"/>
      <c r="N58" s="434"/>
      <c r="P58" s="435"/>
      <c r="Q58" s="435"/>
      <c r="R58" s="434"/>
      <c r="T58" s="434"/>
    </row>
    <row r="59" spans="2:20" ht="7.35" customHeight="1" x14ac:dyDescent="0.2">
      <c r="B59" s="263"/>
      <c r="C59" s="263"/>
      <c r="D59" s="434"/>
      <c r="F59" s="434"/>
      <c r="H59" s="434"/>
      <c r="J59" s="434"/>
      <c r="L59" s="434"/>
      <c r="N59" s="434"/>
      <c r="P59" s="435"/>
      <c r="Q59" s="435"/>
      <c r="R59" s="434"/>
      <c r="T59" s="434"/>
    </row>
    <row r="60" spans="2:20" ht="7.35" customHeight="1" x14ac:dyDescent="0.2">
      <c r="B60" s="263"/>
      <c r="C60" s="263"/>
      <c r="D60" s="434"/>
      <c r="F60" s="434"/>
      <c r="H60" s="434"/>
      <c r="J60" s="434"/>
      <c r="L60" s="434"/>
      <c r="N60" s="434"/>
      <c r="P60" s="435"/>
      <c r="Q60" s="435"/>
      <c r="R60" s="434"/>
      <c r="T60" s="434"/>
    </row>
    <row r="61" spans="2:20" ht="7.35" customHeight="1" x14ac:dyDescent="0.2">
      <c r="B61" s="263"/>
      <c r="C61" s="263"/>
      <c r="D61" s="434"/>
      <c r="F61" s="434"/>
      <c r="H61" s="434"/>
      <c r="J61" s="434"/>
      <c r="L61" s="434"/>
      <c r="N61" s="434"/>
      <c r="P61" s="435"/>
      <c r="Q61" s="435"/>
      <c r="R61" s="434"/>
      <c r="T61" s="434"/>
    </row>
    <row r="62" spans="2:20" ht="7.35" customHeight="1" x14ac:dyDescent="0.2">
      <c r="B62" s="263"/>
      <c r="C62" s="263"/>
      <c r="D62" s="434"/>
      <c r="F62" s="434"/>
      <c r="H62" s="434"/>
      <c r="J62" s="434"/>
      <c r="L62" s="434"/>
      <c r="N62" s="434"/>
      <c r="P62" s="435"/>
      <c r="Q62" s="435"/>
      <c r="R62" s="434"/>
      <c r="T62" s="434"/>
    </row>
    <row r="63" spans="2:20" ht="7.35" customHeight="1" x14ac:dyDescent="0.2">
      <c r="B63" s="263"/>
      <c r="C63" s="263"/>
      <c r="D63" s="434"/>
      <c r="F63" s="434"/>
      <c r="H63" s="434"/>
      <c r="J63" s="434"/>
      <c r="L63" s="434"/>
      <c r="N63" s="434"/>
      <c r="P63" s="435"/>
      <c r="Q63" s="435"/>
      <c r="R63" s="434"/>
      <c r="T63" s="434"/>
    </row>
    <row r="64" spans="2:20" ht="7.35" customHeight="1" x14ac:dyDescent="0.2">
      <c r="B64" s="263"/>
      <c r="C64" s="263"/>
      <c r="D64" s="434"/>
      <c r="F64" s="434"/>
      <c r="H64" s="434"/>
      <c r="J64" s="434"/>
      <c r="L64" s="434"/>
      <c r="N64" s="434"/>
      <c r="P64" s="435"/>
      <c r="Q64" s="435"/>
      <c r="R64" s="434"/>
      <c r="T64" s="434"/>
    </row>
    <row r="65" spans="2:21" ht="5.85" customHeight="1" x14ac:dyDescent="0.2">
      <c r="B65" s="263"/>
      <c r="C65" s="263"/>
      <c r="D65" s="434"/>
      <c r="F65" s="434"/>
      <c r="H65" s="434"/>
      <c r="J65" s="434"/>
      <c r="L65" s="434"/>
      <c r="N65" s="434"/>
      <c r="P65" s="435"/>
      <c r="Q65" s="435"/>
      <c r="R65" s="434"/>
      <c r="T65" s="434"/>
    </row>
    <row r="66" spans="2:21" ht="12" customHeight="1" x14ac:dyDescent="0.2">
      <c r="B66" s="263"/>
      <c r="C66" s="263"/>
      <c r="D66" s="434"/>
      <c r="F66" s="434"/>
      <c r="H66" s="434"/>
      <c r="J66" s="434"/>
      <c r="L66" s="434"/>
      <c r="N66" s="434"/>
      <c r="P66" s="435"/>
      <c r="Q66" s="435"/>
      <c r="R66" s="434"/>
      <c r="T66" s="434"/>
    </row>
    <row r="67" spans="2:21" ht="18" customHeight="1" x14ac:dyDescent="0.2">
      <c r="B67" s="263"/>
      <c r="C67" s="263"/>
      <c r="D67" s="434"/>
      <c r="F67" s="434"/>
      <c r="H67" s="434"/>
      <c r="J67" s="434"/>
      <c r="L67" s="434"/>
      <c r="N67" s="434"/>
      <c r="P67" s="435"/>
      <c r="Q67" s="435"/>
      <c r="R67" s="434"/>
      <c r="T67" s="434"/>
    </row>
    <row r="68" spans="2:21" ht="18" customHeight="1" x14ac:dyDescent="0.2">
      <c r="B68" s="263"/>
      <c r="C68" s="263"/>
      <c r="D68" s="434"/>
      <c r="F68" s="434"/>
      <c r="H68" s="434"/>
      <c r="J68" s="434"/>
      <c r="L68" s="434"/>
      <c r="N68" s="434"/>
      <c r="P68" s="435"/>
      <c r="Q68" s="435"/>
      <c r="R68" s="434"/>
      <c r="T68" s="434"/>
    </row>
    <row r="69" spans="2:21" ht="24" customHeight="1" x14ac:dyDescent="0.2">
      <c r="B69" s="263"/>
      <c r="C69" s="263"/>
      <c r="D69" s="434"/>
      <c r="F69" s="434"/>
      <c r="H69" s="434"/>
      <c r="J69" s="434"/>
      <c r="L69" s="434"/>
      <c r="N69" s="434"/>
      <c r="P69" s="435"/>
      <c r="Q69" s="435"/>
      <c r="R69" s="434"/>
      <c r="T69" s="434"/>
    </row>
    <row r="70" spans="2:21" ht="24" customHeight="1" x14ac:dyDescent="0.2">
      <c r="B70" s="263"/>
      <c r="C70" s="263"/>
      <c r="D70" s="434"/>
      <c r="F70" s="434"/>
      <c r="H70" s="434"/>
      <c r="J70" s="434"/>
      <c r="L70" s="434"/>
      <c r="N70" s="434"/>
      <c r="P70" s="435"/>
      <c r="Q70" s="435"/>
      <c r="R70" s="434"/>
      <c r="T70" s="434"/>
    </row>
    <row r="71" spans="2:21" ht="18" customHeight="1" x14ac:dyDescent="0.25">
      <c r="B71" s="36" t="s">
        <v>447</v>
      </c>
      <c r="C71" s="436"/>
      <c r="S71" s="455"/>
      <c r="T71" s="455"/>
      <c r="U71" s="455"/>
    </row>
    <row r="72" spans="2:21" ht="30" customHeight="1" x14ac:dyDescent="0.2">
      <c r="B72" s="1900"/>
      <c r="C72" s="1900"/>
      <c r="D72" s="1274" t="s">
        <v>448</v>
      </c>
      <c r="E72" s="1274"/>
      <c r="F72" s="1274"/>
      <c r="G72" s="1274"/>
      <c r="H72" s="1274"/>
      <c r="I72" s="1274" t="s">
        <v>449</v>
      </c>
      <c r="J72" s="1274"/>
      <c r="K72" s="1274"/>
      <c r="L72" s="1274"/>
      <c r="M72" s="1274"/>
      <c r="N72" s="1274"/>
      <c r="O72" s="1274"/>
      <c r="P72" s="1274"/>
      <c r="Q72" s="1274"/>
      <c r="R72" s="1274" t="s">
        <v>172</v>
      </c>
      <c r="S72" s="1274"/>
      <c r="T72" s="1274"/>
      <c r="U72" s="1605"/>
    </row>
    <row r="73" spans="2:21" ht="26.25" customHeight="1" x14ac:dyDescent="0.2">
      <c r="B73" s="1900"/>
      <c r="C73" s="1900"/>
      <c r="D73" s="1233"/>
      <c r="E73" s="1233"/>
      <c r="F73" s="1233"/>
      <c r="G73" s="1233"/>
      <c r="H73" s="1233"/>
      <c r="I73" s="1233" t="s">
        <v>58</v>
      </c>
      <c r="J73" s="1233"/>
      <c r="K73" s="1233"/>
      <c r="L73" s="1233"/>
      <c r="M73" s="1233"/>
      <c r="N73" s="1233" t="s">
        <v>450</v>
      </c>
      <c r="O73" s="1233"/>
      <c r="P73" s="1233"/>
      <c r="Q73" s="1233"/>
      <c r="R73" s="1233"/>
      <c r="S73" s="1233"/>
      <c r="T73" s="1233"/>
      <c r="U73" s="1261"/>
    </row>
    <row r="74" spans="2:21" ht="30" customHeight="1" x14ac:dyDescent="0.2">
      <c r="B74" s="1901"/>
      <c r="C74" s="1901"/>
      <c r="D74" s="1749" t="s">
        <v>120</v>
      </c>
      <c r="E74" s="1749"/>
      <c r="F74" s="1749"/>
      <c r="G74" s="386" t="s">
        <v>59</v>
      </c>
      <c r="H74" s="386" t="s">
        <v>116</v>
      </c>
      <c r="I74" s="1749" t="s">
        <v>120</v>
      </c>
      <c r="J74" s="1749"/>
      <c r="K74" s="1749"/>
      <c r="L74" s="386" t="s">
        <v>59</v>
      </c>
      <c r="M74" s="386" t="s">
        <v>116</v>
      </c>
      <c r="N74" s="1749" t="s">
        <v>120</v>
      </c>
      <c r="O74" s="1749"/>
      <c r="P74" s="386" t="s">
        <v>59</v>
      </c>
      <c r="Q74" s="386" t="s">
        <v>116</v>
      </c>
      <c r="R74" s="1749" t="s">
        <v>120</v>
      </c>
      <c r="S74" s="1749"/>
      <c r="T74" s="386" t="s">
        <v>59</v>
      </c>
      <c r="U74" s="386" t="s">
        <v>116</v>
      </c>
    </row>
    <row r="75" spans="2:21" ht="24" customHeight="1" x14ac:dyDescent="0.2">
      <c r="B75" s="1217">
        <v>2022</v>
      </c>
      <c r="C75" s="1217"/>
      <c r="D75" s="1949">
        <v>138.19999999999999</v>
      </c>
      <c r="E75" s="1950"/>
      <c r="F75" s="1950"/>
      <c r="G75" s="438">
        <v>2.0679468242245092</v>
      </c>
      <c r="H75" s="461"/>
      <c r="I75" s="1950">
        <v>1238.4750000000001</v>
      </c>
      <c r="J75" s="1950"/>
      <c r="K75" s="1950"/>
      <c r="L75" s="438">
        <v>3.1589688059639354</v>
      </c>
      <c r="M75" s="462"/>
      <c r="N75" s="1949">
        <v>839.9</v>
      </c>
      <c r="O75" s="1950"/>
      <c r="P75" s="438">
        <v>2.1496548998145126</v>
      </c>
      <c r="Q75" s="461"/>
      <c r="R75" s="1951">
        <v>3563.2249999999995</v>
      </c>
      <c r="S75" s="1951"/>
      <c r="T75" s="438">
        <v>3.373272023092877</v>
      </c>
      <c r="U75" s="462"/>
    </row>
    <row r="76" spans="2:21" ht="24" customHeight="1" x14ac:dyDescent="0.2">
      <c r="B76" s="1217">
        <v>2023</v>
      </c>
      <c r="C76" s="1217"/>
      <c r="D76" s="1949">
        <v>151.32499999999999</v>
      </c>
      <c r="E76" s="1950"/>
      <c r="F76" s="1950"/>
      <c r="G76" s="438">
        <v>9.4971056439942192</v>
      </c>
      <c r="H76" s="461"/>
      <c r="I76" s="1950">
        <v>1261.75</v>
      </c>
      <c r="J76" s="1950"/>
      <c r="K76" s="1950"/>
      <c r="L76" s="438">
        <v>1.879327398615227</v>
      </c>
      <c r="M76" s="462"/>
      <c r="N76" s="1949">
        <v>833.5</v>
      </c>
      <c r="O76" s="1950"/>
      <c r="P76" s="438">
        <v>-0.76199547565185544</v>
      </c>
      <c r="Q76" s="461"/>
      <c r="R76" s="1951">
        <v>3638.05</v>
      </c>
      <c r="S76" s="1951"/>
      <c r="T76" s="438">
        <v>2.099923524335412</v>
      </c>
      <c r="U76" s="462"/>
    </row>
    <row r="77" spans="2:21" ht="24" customHeight="1" x14ac:dyDescent="0.2">
      <c r="B77" s="1217">
        <v>2024</v>
      </c>
      <c r="C77" s="1217"/>
      <c r="D77" s="1957">
        <v>145.92500000000001</v>
      </c>
      <c r="E77" s="1950"/>
      <c r="F77" s="1950"/>
      <c r="G77" s="897">
        <v>-3.5684784404427461</v>
      </c>
      <c r="H77" s="461"/>
      <c r="I77" s="1958">
        <v>1265.2249999999999</v>
      </c>
      <c r="J77" s="1950"/>
      <c r="K77" s="1950"/>
      <c r="L77" s="897">
        <v>0.27541113532791872</v>
      </c>
      <c r="M77" s="462"/>
      <c r="N77" s="1957">
        <v>826.90000000000009</v>
      </c>
      <c r="O77" s="1950"/>
      <c r="P77" s="897">
        <v>-0.79184163167365096</v>
      </c>
      <c r="Q77" s="461"/>
      <c r="R77" s="1959">
        <v>3701.1499999999996</v>
      </c>
      <c r="S77" s="1951"/>
      <c r="T77" s="897">
        <v>1.7344456508294082</v>
      </c>
      <c r="U77" s="462"/>
    </row>
    <row r="78" spans="2:21" ht="24" customHeight="1" x14ac:dyDescent="0.2">
      <c r="B78" s="868"/>
      <c r="C78" s="868"/>
      <c r="D78" s="910"/>
      <c r="E78" s="914"/>
      <c r="F78" s="914"/>
      <c r="G78" s="462"/>
      <c r="H78" s="461"/>
      <c r="I78" s="914"/>
      <c r="J78" s="914"/>
      <c r="K78" s="914"/>
      <c r="L78" s="462"/>
      <c r="M78" s="462"/>
      <c r="N78" s="910"/>
      <c r="O78" s="914"/>
      <c r="P78" s="462"/>
      <c r="Q78" s="461"/>
      <c r="R78" s="915"/>
      <c r="S78" s="915"/>
      <c r="T78" s="462"/>
      <c r="U78" s="462"/>
    </row>
    <row r="79" spans="2:21" ht="24" customHeight="1" x14ac:dyDescent="0.2">
      <c r="B79" s="50" t="s">
        <v>1031</v>
      </c>
      <c r="C79" s="51" t="s">
        <v>1032</v>
      </c>
      <c r="D79" s="1954">
        <v>142.80000000000001</v>
      </c>
      <c r="E79" s="1953"/>
      <c r="F79" s="1953"/>
      <c r="G79" s="916">
        <v>17.049180327868861</v>
      </c>
      <c r="H79" s="898">
        <v>2.0168496298187399</v>
      </c>
      <c r="I79" s="1955">
        <v>1196.8</v>
      </c>
      <c r="J79" s="1953"/>
      <c r="K79" s="1953"/>
      <c r="L79" s="916">
        <v>-8.3486391718146091E-2</v>
      </c>
      <c r="M79" s="916">
        <v>1.665633278845613</v>
      </c>
      <c r="N79" s="1954">
        <v>823.5</v>
      </c>
      <c r="O79" s="1953"/>
      <c r="P79" s="916">
        <v>0.82027424094026635</v>
      </c>
      <c r="Q79" s="898">
        <v>2.1278347121043817</v>
      </c>
      <c r="R79" s="1956">
        <v>3501.3999999999992</v>
      </c>
      <c r="S79" s="1942"/>
      <c r="T79" s="916">
        <v>5.1439896699798426</v>
      </c>
      <c r="U79" s="916">
        <v>2.0167181862457362</v>
      </c>
    </row>
    <row r="80" spans="2:21" ht="24" customHeight="1" x14ac:dyDescent="0.2">
      <c r="B80" s="50" t="s">
        <v>991</v>
      </c>
      <c r="C80" s="51" t="s">
        <v>1033</v>
      </c>
      <c r="D80" s="1952">
        <v>142</v>
      </c>
      <c r="E80" s="1953"/>
      <c r="F80" s="1953"/>
      <c r="G80" s="463">
        <v>10.9375</v>
      </c>
      <c r="H80" s="464">
        <v>4.2139695978449021</v>
      </c>
      <c r="I80" s="1953">
        <v>1194.9000000000001</v>
      </c>
      <c r="J80" s="1953"/>
      <c r="K80" s="1953"/>
      <c r="L80" s="463">
        <v>-2.4651048893967742</v>
      </c>
      <c r="M80" s="463">
        <v>0.60545115538519489</v>
      </c>
      <c r="N80" s="1952">
        <v>807.5</v>
      </c>
      <c r="O80" s="1953"/>
      <c r="P80" s="463">
        <v>-5.5445081296057968</v>
      </c>
      <c r="Q80" s="464">
        <v>0.13091396212630002</v>
      </c>
      <c r="R80" s="1942">
        <v>3524.0000000000005</v>
      </c>
      <c r="S80" s="1942"/>
      <c r="T80" s="463">
        <v>4.6722309680102159</v>
      </c>
      <c r="U80" s="463">
        <v>2.6825344812177576</v>
      </c>
    </row>
    <row r="81" spans="2:21" ht="24" customHeight="1" x14ac:dyDescent="0.2">
      <c r="B81" s="50" t="s">
        <v>1034</v>
      </c>
      <c r="C81" s="51" t="s">
        <v>1035</v>
      </c>
      <c r="D81" s="1952">
        <v>128.69999999999999</v>
      </c>
      <c r="E81" s="1953"/>
      <c r="F81" s="1953"/>
      <c r="G81" s="463">
        <v>2.9599999999999849</v>
      </c>
      <c r="H81" s="464">
        <v>2.9599999999999849</v>
      </c>
      <c r="I81" s="1953">
        <v>1231.0999999999999</v>
      </c>
      <c r="J81" s="1953"/>
      <c r="K81" s="1953"/>
      <c r="L81" s="463">
        <v>3.5930663076405134</v>
      </c>
      <c r="M81" s="463">
        <v>3.5930663076405134</v>
      </c>
      <c r="N81" s="1952">
        <v>845.5</v>
      </c>
      <c r="O81" s="1953"/>
      <c r="P81" s="463">
        <v>4.9398038972322089</v>
      </c>
      <c r="Q81" s="464">
        <v>4.9398038972322089</v>
      </c>
      <c r="R81" s="1942">
        <v>3536.4999999999995</v>
      </c>
      <c r="S81" s="1942"/>
      <c r="T81" s="463">
        <v>5.9815996883334721</v>
      </c>
      <c r="U81" s="463">
        <v>5.9815996883334721</v>
      </c>
    </row>
    <row r="82" spans="2:21" ht="24" customHeight="1" x14ac:dyDescent="0.2">
      <c r="B82" s="50" t="s">
        <v>991</v>
      </c>
      <c r="C82" s="51" t="s">
        <v>1036</v>
      </c>
      <c r="D82" s="1952">
        <v>145.5</v>
      </c>
      <c r="E82" s="1953"/>
      <c r="F82" s="1953"/>
      <c r="G82" s="463">
        <v>10.394537177541729</v>
      </c>
      <c r="H82" s="464">
        <v>6.7757009345794206</v>
      </c>
      <c r="I82" s="1953">
        <v>1215.7</v>
      </c>
      <c r="J82" s="1953"/>
      <c r="K82" s="1953"/>
      <c r="L82" s="463">
        <v>-0.52368873250960846</v>
      </c>
      <c r="M82" s="463">
        <v>1.5059116365899294</v>
      </c>
      <c r="N82" s="1952">
        <v>816.2</v>
      </c>
      <c r="O82" s="1953"/>
      <c r="P82" s="463">
        <v>-4.2243604787608575</v>
      </c>
      <c r="Q82" s="464">
        <v>0.22920562156945046</v>
      </c>
      <c r="R82" s="1942">
        <v>3550.4999999999995</v>
      </c>
      <c r="S82" s="1942"/>
      <c r="T82" s="463">
        <v>3.6491023208290674</v>
      </c>
      <c r="U82" s="463">
        <v>4.8000709807169084</v>
      </c>
    </row>
    <row r="83" spans="2:21" ht="24" customHeight="1" x14ac:dyDescent="0.2">
      <c r="B83" s="50" t="s">
        <v>991</v>
      </c>
      <c r="C83" s="51" t="s">
        <v>1032</v>
      </c>
      <c r="D83" s="1952">
        <v>143.19999999999999</v>
      </c>
      <c r="E83" s="1953"/>
      <c r="F83" s="1953"/>
      <c r="G83" s="463">
        <v>0.28011204481790397</v>
      </c>
      <c r="H83" s="464">
        <v>4.4544544544544484</v>
      </c>
      <c r="I83" s="1953">
        <v>1256.8</v>
      </c>
      <c r="J83" s="1953"/>
      <c r="K83" s="1953"/>
      <c r="L83" s="463">
        <v>5.0133689839572115</v>
      </c>
      <c r="M83" s="463">
        <v>2.6695866714717464</v>
      </c>
      <c r="N83" s="1952">
        <v>844.4</v>
      </c>
      <c r="O83" s="1953"/>
      <c r="P83" s="463">
        <v>2.5379477838494147</v>
      </c>
      <c r="Q83" s="464">
        <v>0.99540581929555838</v>
      </c>
      <c r="R83" s="1942">
        <v>3580.2000000000003</v>
      </c>
      <c r="S83" s="1942"/>
      <c r="T83" s="463">
        <v>2.2505283600845694</v>
      </c>
      <c r="U83" s="463">
        <v>3.9303182057327746</v>
      </c>
    </row>
    <row r="84" spans="2:21" ht="24" customHeight="1" x14ac:dyDescent="0.2">
      <c r="B84" s="50" t="s">
        <v>991</v>
      </c>
      <c r="C84" s="51" t="s">
        <v>1033</v>
      </c>
      <c r="D84" s="1952">
        <v>135.4</v>
      </c>
      <c r="E84" s="1953"/>
      <c r="F84" s="1953"/>
      <c r="G84" s="463">
        <v>-4.6478873239436558</v>
      </c>
      <c r="H84" s="464">
        <v>2.0679468242245092</v>
      </c>
      <c r="I84" s="1953">
        <v>1250.3</v>
      </c>
      <c r="J84" s="1953"/>
      <c r="K84" s="1953"/>
      <c r="L84" s="463">
        <v>4.6363712444555949</v>
      </c>
      <c r="M84" s="463">
        <v>3.1589688059639354</v>
      </c>
      <c r="N84" s="1952">
        <v>853.5</v>
      </c>
      <c r="O84" s="1953"/>
      <c r="P84" s="463">
        <v>5.6965944272445723</v>
      </c>
      <c r="Q84" s="464">
        <v>2.1496548998145126</v>
      </c>
      <c r="R84" s="1942">
        <v>3585.7</v>
      </c>
      <c r="S84" s="1942"/>
      <c r="T84" s="463">
        <v>1.7508513053348329</v>
      </c>
      <c r="U84" s="463">
        <v>3.373272023092877</v>
      </c>
    </row>
    <row r="85" spans="2:21" ht="24" customHeight="1" x14ac:dyDescent="0.2">
      <c r="B85" s="50" t="s">
        <v>1005</v>
      </c>
      <c r="C85" s="51" t="s">
        <v>1035</v>
      </c>
      <c r="D85" s="1952">
        <v>144.80000000000001</v>
      </c>
      <c r="E85" s="1953"/>
      <c r="F85" s="1953"/>
      <c r="G85" s="463">
        <v>12.509712509712534</v>
      </c>
      <c r="H85" s="464">
        <v>12.509712509712534</v>
      </c>
      <c r="I85" s="1953">
        <v>1252.5999999999999</v>
      </c>
      <c r="J85" s="1953"/>
      <c r="K85" s="1953"/>
      <c r="L85" s="463">
        <v>1.7464056534806316</v>
      </c>
      <c r="M85" s="463">
        <v>1.7464056534806316</v>
      </c>
      <c r="N85" s="1952">
        <v>841.9</v>
      </c>
      <c r="O85" s="1953"/>
      <c r="P85" s="463">
        <v>-0.42578356002366258</v>
      </c>
      <c r="Q85" s="464">
        <v>-0.42578356002366258</v>
      </c>
      <c r="R85" s="1942">
        <v>3590.2000000000003</v>
      </c>
      <c r="S85" s="1942"/>
      <c r="T85" s="463">
        <v>1.5184504453555903</v>
      </c>
      <c r="U85" s="463">
        <v>1.5184504453555903</v>
      </c>
    </row>
    <row r="86" spans="2:21" ht="24" customHeight="1" x14ac:dyDescent="0.2">
      <c r="B86" s="50" t="s">
        <v>991</v>
      </c>
      <c r="C86" s="51" t="s">
        <v>1036</v>
      </c>
      <c r="D86" s="1952">
        <v>158.80000000000001</v>
      </c>
      <c r="E86" s="1953"/>
      <c r="F86" s="1953"/>
      <c r="G86" s="463">
        <v>9.1408934707903899</v>
      </c>
      <c r="H86" s="464">
        <v>10.722100656455158</v>
      </c>
      <c r="I86" s="1953">
        <v>1267.5</v>
      </c>
      <c r="J86" s="1953"/>
      <c r="K86" s="1953"/>
      <c r="L86" s="463">
        <v>4.260919634778304</v>
      </c>
      <c r="M86" s="463">
        <v>2.9957495504332021</v>
      </c>
      <c r="N86" s="1952">
        <v>833.8</v>
      </c>
      <c r="O86" s="1953"/>
      <c r="P86" s="463">
        <v>2.1563342318059231</v>
      </c>
      <c r="Q86" s="464">
        <v>0.84251068183185396</v>
      </c>
      <c r="R86" s="1942">
        <v>3624.9999999999995</v>
      </c>
      <c r="S86" s="1942"/>
      <c r="T86" s="463">
        <v>2.0982960146458174</v>
      </c>
      <c r="U86" s="463">
        <v>1.808945957386765</v>
      </c>
    </row>
    <row r="87" spans="2:21" ht="24" customHeight="1" x14ac:dyDescent="0.2">
      <c r="B87" s="50" t="s">
        <v>991</v>
      </c>
      <c r="C87" s="51" t="s">
        <v>1032</v>
      </c>
      <c r="D87" s="1952">
        <v>153.19999999999999</v>
      </c>
      <c r="E87" s="1953"/>
      <c r="F87" s="1953"/>
      <c r="G87" s="463">
        <v>6.9832402234636826</v>
      </c>
      <c r="H87" s="464">
        <v>9.4393866794441941</v>
      </c>
      <c r="I87" s="1953">
        <v>1257.4000000000001</v>
      </c>
      <c r="J87" s="1953"/>
      <c r="K87" s="1953"/>
      <c r="L87" s="463">
        <v>4.7740292807141316E-2</v>
      </c>
      <c r="M87" s="463">
        <v>1.9953558699643548</v>
      </c>
      <c r="N87" s="1952">
        <v>827.8</v>
      </c>
      <c r="O87" s="1953"/>
      <c r="P87" s="463">
        <v>-1.9658929417337823</v>
      </c>
      <c r="Q87" s="464">
        <v>-0.1037468576672862</v>
      </c>
      <c r="R87" s="1942">
        <v>3671.2999999999997</v>
      </c>
      <c r="S87" s="1942"/>
      <c r="T87" s="463">
        <v>2.5445505837662585</v>
      </c>
      <c r="U87" s="463">
        <v>2.0558347082646033</v>
      </c>
    </row>
    <row r="88" spans="2:21" ht="24" customHeight="1" x14ac:dyDescent="0.2">
      <c r="B88" s="50" t="s">
        <v>991</v>
      </c>
      <c r="C88" s="51" t="s">
        <v>1033</v>
      </c>
      <c r="D88" s="1952">
        <v>148.5</v>
      </c>
      <c r="E88" s="1953"/>
      <c r="F88" s="1953"/>
      <c r="G88" s="463">
        <v>9.6750369276218606</v>
      </c>
      <c r="H88" s="464">
        <v>9.4971056439942192</v>
      </c>
      <c r="I88" s="1953">
        <v>1269.5</v>
      </c>
      <c r="J88" s="1953"/>
      <c r="K88" s="1953"/>
      <c r="L88" s="463">
        <v>1.5356314484523681</v>
      </c>
      <c r="M88" s="463">
        <v>1.879327398615227</v>
      </c>
      <c r="N88" s="1952">
        <v>830.5</v>
      </c>
      <c r="O88" s="1953"/>
      <c r="P88" s="463">
        <v>-2.694786174575281</v>
      </c>
      <c r="Q88" s="464">
        <v>-0.76199547565185544</v>
      </c>
      <c r="R88" s="1942">
        <v>3665.7000000000003</v>
      </c>
      <c r="S88" s="1942"/>
      <c r="T88" s="463">
        <v>2.2310845859943695</v>
      </c>
      <c r="U88" s="463">
        <v>2.099923524335412</v>
      </c>
    </row>
    <row r="89" spans="2:21" ht="24" customHeight="1" x14ac:dyDescent="0.2">
      <c r="B89" s="50" t="s">
        <v>989</v>
      </c>
      <c r="C89" s="51" t="s">
        <v>1035</v>
      </c>
      <c r="D89" s="1952">
        <v>148.4</v>
      </c>
      <c r="E89" s="1953"/>
      <c r="F89" s="1953"/>
      <c r="G89" s="463">
        <v>2.4861878453038555</v>
      </c>
      <c r="H89" s="464">
        <v>2.4861878453038555</v>
      </c>
      <c r="I89" s="1953">
        <v>1278.8</v>
      </c>
      <c r="J89" s="1953"/>
      <c r="K89" s="1953"/>
      <c r="L89" s="463">
        <v>2.0916493693118321</v>
      </c>
      <c r="M89" s="463">
        <v>2.0916493693118321</v>
      </c>
      <c r="N89" s="1952">
        <v>841.1</v>
      </c>
      <c r="O89" s="1953"/>
      <c r="P89" s="463">
        <v>-9.5023161895702035E-2</v>
      </c>
      <c r="Q89" s="464">
        <v>-9.5023161895702035E-2</v>
      </c>
      <c r="R89" s="1942">
        <v>3631.9999999999995</v>
      </c>
      <c r="S89" s="1942"/>
      <c r="T89" s="463">
        <v>1.1642805414739943</v>
      </c>
      <c r="U89" s="463">
        <v>1.1642805414739943</v>
      </c>
    </row>
    <row r="90" spans="2:21" ht="24" customHeight="1" x14ac:dyDescent="0.2">
      <c r="B90" s="50" t="s">
        <v>991</v>
      </c>
      <c r="C90" s="51" t="s">
        <v>1036</v>
      </c>
      <c r="D90" s="1952">
        <v>145.1</v>
      </c>
      <c r="E90" s="1953"/>
      <c r="F90" s="1953"/>
      <c r="G90" s="463">
        <v>-8.627204030226709</v>
      </c>
      <c r="H90" s="464">
        <v>-3.3267457180500726</v>
      </c>
      <c r="I90" s="1953">
        <v>1249.9000000000001</v>
      </c>
      <c r="J90" s="1953"/>
      <c r="K90" s="1953"/>
      <c r="L90" s="463">
        <v>-1.388560157790919</v>
      </c>
      <c r="M90" s="463">
        <v>0.34125629935319868</v>
      </c>
      <c r="N90" s="1952">
        <v>820.7</v>
      </c>
      <c r="O90" s="1953"/>
      <c r="P90" s="463">
        <v>-1.5711201727032775</v>
      </c>
      <c r="Q90" s="464">
        <v>-0.82950408784386864</v>
      </c>
      <c r="R90" s="1942">
        <v>3705.2</v>
      </c>
      <c r="S90" s="1942"/>
      <c r="T90" s="463">
        <v>2.2124137931034626</v>
      </c>
      <c r="U90" s="463">
        <v>1.6908748198247947</v>
      </c>
    </row>
    <row r="91" spans="2:21" ht="24" customHeight="1" x14ac:dyDescent="0.2">
      <c r="B91" s="50" t="s">
        <v>991</v>
      </c>
      <c r="C91" s="51" t="s">
        <v>1032</v>
      </c>
      <c r="D91" s="1952">
        <v>147.30000000000001</v>
      </c>
      <c r="E91" s="1953"/>
      <c r="F91" s="1953"/>
      <c r="G91" s="463">
        <v>-3.8511749347258317</v>
      </c>
      <c r="H91" s="464">
        <v>-3.5026269702276736</v>
      </c>
      <c r="I91" s="1952">
        <v>1265.9000000000001</v>
      </c>
      <c r="J91" s="1953"/>
      <c r="K91" s="1953"/>
      <c r="L91" s="463">
        <v>0.67599809129950117</v>
      </c>
      <c r="M91" s="463">
        <v>0.45268034414294167</v>
      </c>
      <c r="N91" s="1952">
        <v>822.1</v>
      </c>
      <c r="O91" s="1953"/>
      <c r="P91" s="463">
        <v>-0.68857211886927949</v>
      </c>
      <c r="Q91" s="464">
        <v>-0.7829039344917077</v>
      </c>
      <c r="R91" s="1941">
        <v>3727.7000000000003</v>
      </c>
      <c r="S91" s="1942"/>
      <c r="T91" s="463">
        <v>1.5362405687358915</v>
      </c>
      <c r="U91" s="463">
        <v>1.6387268635465801</v>
      </c>
    </row>
    <row r="92" spans="2:21" ht="24" customHeight="1" x14ac:dyDescent="0.2">
      <c r="B92" s="50" t="s">
        <v>991</v>
      </c>
      <c r="C92" s="51" t="s">
        <v>1033</v>
      </c>
      <c r="D92" s="1952">
        <v>142.9</v>
      </c>
      <c r="E92" s="1953"/>
      <c r="F92" s="1953"/>
      <c r="G92" s="463">
        <v>-3.7710437710437694</v>
      </c>
      <c r="H92" s="464">
        <v>-3.5684784404427461</v>
      </c>
      <c r="I92" s="1952">
        <v>1266.3</v>
      </c>
      <c r="J92" s="1953"/>
      <c r="K92" s="1953"/>
      <c r="L92" s="463">
        <v>-0.25206774320598591</v>
      </c>
      <c r="M92" s="463">
        <v>0.27541113532791872</v>
      </c>
      <c r="N92" s="1952">
        <v>823.7</v>
      </c>
      <c r="O92" s="1953"/>
      <c r="P92" s="463">
        <v>-0.81878386514147028</v>
      </c>
      <c r="Q92" s="464">
        <v>-0.79184163167365096</v>
      </c>
      <c r="R92" s="1941">
        <v>3739.7</v>
      </c>
      <c r="S92" s="1942"/>
      <c r="T92" s="463">
        <v>2.0187140246064716</v>
      </c>
      <c r="U92" s="463">
        <v>1.7344456508294082</v>
      </c>
    </row>
    <row r="93" spans="2:21" ht="24" customHeight="1" x14ac:dyDescent="0.2">
      <c r="B93" s="50" t="s">
        <v>1002</v>
      </c>
      <c r="C93" s="51" t="s">
        <v>1035</v>
      </c>
      <c r="D93" s="1952">
        <v>127.3</v>
      </c>
      <c r="E93" s="1953"/>
      <c r="F93" s="1953"/>
      <c r="G93" s="463">
        <v>-14.218328840970351</v>
      </c>
      <c r="H93" s="464">
        <v>-14.218328840970351</v>
      </c>
      <c r="I93" s="1952">
        <v>1298.0999999999999</v>
      </c>
      <c r="J93" s="1953"/>
      <c r="K93" s="1953"/>
      <c r="L93" s="463">
        <v>1.5092274006881512</v>
      </c>
      <c r="M93" s="463">
        <v>1.5092274006881512</v>
      </c>
      <c r="N93" s="1952">
        <v>842.1</v>
      </c>
      <c r="O93" s="1953"/>
      <c r="P93" s="463">
        <v>0.11889192723812947</v>
      </c>
      <c r="Q93" s="464">
        <v>0.11889192723812947</v>
      </c>
      <c r="R93" s="1941">
        <v>3756.2000000000003</v>
      </c>
      <c r="S93" s="1942"/>
      <c r="T93" s="463">
        <v>3.4196035242290979</v>
      </c>
      <c r="U93" s="463">
        <v>3.4196035242290979</v>
      </c>
    </row>
    <row r="94" spans="2:21" ht="24" customHeight="1" x14ac:dyDescent="0.2">
      <c r="B94" s="50" t="s">
        <v>991</v>
      </c>
      <c r="C94" s="51" t="s">
        <v>1036</v>
      </c>
      <c r="D94" s="1952">
        <v>129.5</v>
      </c>
      <c r="E94" s="1953"/>
      <c r="F94" s="1953"/>
      <c r="G94" s="463">
        <v>-10.751206064782902</v>
      </c>
      <c r="H94" s="464">
        <v>-12.504258943781943</v>
      </c>
      <c r="I94" s="1952">
        <v>1290.7</v>
      </c>
      <c r="J94" s="1953"/>
      <c r="K94" s="1953"/>
      <c r="L94" s="463">
        <v>3.264261140891267</v>
      </c>
      <c r="M94" s="463">
        <v>2.3767153082611792</v>
      </c>
      <c r="N94" s="1952">
        <v>856.2</v>
      </c>
      <c r="O94" s="1953"/>
      <c r="P94" s="463">
        <v>4.3255757280370455</v>
      </c>
      <c r="Q94" s="464">
        <v>2.1964135275003072</v>
      </c>
      <c r="R94" s="1941">
        <v>3828.1</v>
      </c>
      <c r="S94" s="1942"/>
      <c r="T94" s="463">
        <v>3.3169599481809309</v>
      </c>
      <c r="U94" s="463">
        <v>3.3677697214196334</v>
      </c>
    </row>
    <row r="95" spans="2:21" ht="2.1" customHeight="1" x14ac:dyDescent="0.2">
      <c r="B95" s="439"/>
      <c r="C95" s="440"/>
      <c r="D95" s="1939"/>
      <c r="E95" s="1931"/>
      <c r="F95" s="1931"/>
      <c r="G95" s="441"/>
      <c r="H95" s="444"/>
      <c r="I95" s="1931"/>
      <c r="J95" s="1931"/>
      <c r="K95" s="1931"/>
      <c r="L95" s="443"/>
      <c r="M95" s="444"/>
      <c r="N95" s="1931"/>
      <c r="O95" s="1931"/>
      <c r="P95" s="443"/>
      <c r="Q95" s="444"/>
      <c r="R95" s="1931"/>
      <c r="S95" s="1931"/>
      <c r="T95" s="441"/>
      <c r="U95" s="442"/>
    </row>
    <row r="96" spans="2:21" s="61" customFormat="1" ht="18" customHeight="1" x14ac:dyDescent="0.2">
      <c r="B96" s="79" t="s">
        <v>433</v>
      </c>
      <c r="C96" s="79"/>
      <c r="D96" s="80"/>
      <c r="E96" s="80"/>
      <c r="F96" s="80"/>
      <c r="G96" s="80"/>
      <c r="H96" s="80"/>
      <c r="I96" s="80"/>
      <c r="J96" s="448"/>
      <c r="K96" s="448"/>
      <c r="L96" s="80"/>
      <c r="M96" s="80"/>
      <c r="N96" s="448"/>
      <c r="O96" s="448"/>
      <c r="P96" s="454"/>
      <c r="Q96" s="80"/>
      <c r="R96" s="448"/>
      <c r="S96" s="448"/>
      <c r="T96" s="448"/>
      <c r="U96" s="448"/>
    </row>
    <row r="97" spans="2:21" ht="18" customHeight="1" x14ac:dyDescent="0.2">
      <c r="B97" s="93"/>
      <c r="L97" s="449"/>
    </row>
    <row r="98" spans="2:21" ht="18" customHeight="1" x14ac:dyDescent="0.2">
      <c r="B98" s="84"/>
      <c r="K98" s="449"/>
      <c r="L98" s="449"/>
    </row>
    <row r="99" spans="2:21" s="424" customFormat="1" ht="18" customHeight="1" x14ac:dyDescent="0.2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3499999999999996" customHeight="1" x14ac:dyDescent="0.3">
      <c r="B100" s="1938"/>
      <c r="C100" s="1938"/>
      <c r="D100" s="1938"/>
      <c r="E100" s="1938"/>
      <c r="F100" s="1938"/>
      <c r="G100" s="1938"/>
      <c r="H100" s="1938"/>
      <c r="I100" s="1938"/>
      <c r="J100" s="1938"/>
      <c r="K100" s="1938"/>
      <c r="L100" s="1938"/>
      <c r="M100" s="1938"/>
      <c r="N100" s="1938"/>
      <c r="O100" s="1938"/>
      <c r="P100" s="1938"/>
      <c r="Q100" s="1938"/>
      <c r="R100" s="1938"/>
      <c r="S100" s="1938"/>
      <c r="T100" s="1938"/>
      <c r="U100" s="1938"/>
    </row>
    <row r="101" spans="2:21" ht="18" customHeight="1" x14ac:dyDescent="0.3">
      <c r="B101" s="578" t="s">
        <v>1004</v>
      </c>
      <c r="C101" s="126"/>
      <c r="U101" s="127" t="s">
        <v>492</v>
      </c>
    </row>
    <row r="105" spans="2:21" s="468" customFormat="1" ht="18.75" customHeight="1" x14ac:dyDescent="0.2">
      <c r="B105" s="459"/>
      <c r="C105" s="459"/>
      <c r="D105" s="1255"/>
      <c r="E105" s="1255"/>
      <c r="F105" s="51"/>
      <c r="G105" s="51"/>
      <c r="H105" s="1255"/>
      <c r="I105" s="1255"/>
      <c r="J105" s="51"/>
      <c r="K105" s="51"/>
      <c r="L105" s="51"/>
      <c r="M105" s="51"/>
      <c r="N105" s="51"/>
      <c r="O105" s="51"/>
      <c r="P105" s="51"/>
      <c r="Q105" s="51"/>
      <c r="R105" s="1255"/>
      <c r="S105" s="1255"/>
      <c r="T105" s="51"/>
      <c r="U105" s="51"/>
    </row>
    <row r="106" spans="2:21" s="468" customFormat="1" ht="18.75" customHeight="1" x14ac:dyDescent="0.2">
      <c r="B106" s="459"/>
      <c r="C106" s="459"/>
      <c r="D106" s="1255"/>
      <c r="E106" s="1255"/>
      <c r="F106" s="51"/>
      <c r="G106" s="51"/>
      <c r="H106" s="1255"/>
      <c r="I106" s="1255"/>
      <c r="J106" s="51"/>
      <c r="K106" s="51"/>
      <c r="L106" s="51"/>
      <c r="M106" s="51"/>
      <c r="N106" s="51"/>
      <c r="O106" s="51"/>
      <c r="P106" s="51"/>
      <c r="Q106" s="51"/>
      <c r="R106" s="1255"/>
      <c r="S106" s="1255"/>
      <c r="T106" s="51"/>
      <c r="U106" s="51"/>
    </row>
    <row r="107" spans="2:21" s="468" customFormat="1" ht="18.75" customHeight="1" x14ac:dyDescent="0.2">
      <c r="B107" s="459"/>
      <c r="C107" s="459"/>
    </row>
    <row r="108" spans="2:21" s="468" customFormat="1" ht="18.75" customHeight="1" x14ac:dyDescent="0.2">
      <c r="B108" s="459"/>
      <c r="C108" s="459"/>
      <c r="D108" s="1961"/>
      <c r="E108" s="1961"/>
      <c r="F108" s="1961"/>
      <c r="G108" s="963"/>
      <c r="H108" s="963"/>
      <c r="I108" s="1961"/>
      <c r="J108" s="1961"/>
      <c r="K108" s="1961"/>
      <c r="L108" s="963"/>
      <c r="M108" s="963"/>
      <c r="N108" s="1961"/>
      <c r="O108" s="1961"/>
      <c r="P108" s="963"/>
      <c r="Q108" s="963"/>
      <c r="R108" s="1961"/>
      <c r="S108" s="1961"/>
      <c r="T108" s="963"/>
      <c r="U108" s="963"/>
    </row>
    <row r="109" spans="2:21" s="468" customFormat="1" ht="18.75" customHeight="1" x14ac:dyDescent="0.2">
      <c r="B109" s="459"/>
      <c r="C109" s="459"/>
      <c r="D109" s="1960"/>
      <c r="E109" s="1960"/>
      <c r="F109" s="1960"/>
      <c r="I109" s="1960"/>
      <c r="J109" s="1960"/>
      <c r="K109" s="1960"/>
      <c r="N109" s="1960"/>
      <c r="O109" s="1960"/>
      <c r="R109" s="1960"/>
      <c r="S109" s="1960"/>
    </row>
  </sheetData>
  <mergeCells count="199">
    <mergeCell ref="D109:F109"/>
    <mergeCell ref="R109:S109"/>
    <mergeCell ref="N109:O109"/>
    <mergeCell ref="I109:K109"/>
    <mergeCell ref="D105:E105"/>
    <mergeCell ref="H105:I105"/>
    <mergeCell ref="R105:S105"/>
    <mergeCell ref="D106:E106"/>
    <mergeCell ref="H106:I106"/>
    <mergeCell ref="R106:S106"/>
    <mergeCell ref="D108:F108"/>
    <mergeCell ref="I108:K108"/>
    <mergeCell ref="N108:O108"/>
    <mergeCell ref="R108:S108"/>
    <mergeCell ref="D29:E29"/>
    <mergeCell ref="H29:I29"/>
    <mergeCell ref="R29:S29"/>
    <mergeCell ref="B12:C12"/>
    <mergeCell ref="D12:E12"/>
    <mergeCell ref="H12:I12"/>
    <mergeCell ref="R12:S12"/>
    <mergeCell ref="D94:F94"/>
    <mergeCell ref="I94:K94"/>
    <mergeCell ref="N94:O94"/>
    <mergeCell ref="R94:S94"/>
    <mergeCell ref="B77:C77"/>
    <mergeCell ref="D77:F77"/>
    <mergeCell ref="I77:K77"/>
    <mergeCell ref="N77:O77"/>
    <mergeCell ref="R77:S77"/>
    <mergeCell ref="D87:F87"/>
    <mergeCell ref="I87:K87"/>
    <mergeCell ref="N87:O87"/>
    <mergeCell ref="R87:S87"/>
    <mergeCell ref="D88:F88"/>
    <mergeCell ref="I88:K88"/>
    <mergeCell ref="N88:O88"/>
    <mergeCell ref="R88:S88"/>
    <mergeCell ref="B100:U100"/>
    <mergeCell ref="D89:F89"/>
    <mergeCell ref="I89:K89"/>
    <mergeCell ref="N89:O89"/>
    <mergeCell ref="R89:S89"/>
    <mergeCell ref="D95:F95"/>
    <mergeCell ref="I95:K95"/>
    <mergeCell ref="N95:O95"/>
    <mergeCell ref="R95:S95"/>
    <mergeCell ref="D90:F90"/>
    <mergeCell ref="I90:K90"/>
    <mergeCell ref="N90:O90"/>
    <mergeCell ref="R90:S90"/>
    <mergeCell ref="D91:F91"/>
    <mergeCell ref="I91:K91"/>
    <mergeCell ref="N91:O91"/>
    <mergeCell ref="R91:S91"/>
    <mergeCell ref="D92:F92"/>
    <mergeCell ref="I92:K92"/>
    <mergeCell ref="N92:O92"/>
    <mergeCell ref="R92:S92"/>
    <mergeCell ref="D93:F93"/>
    <mergeCell ref="I93:K93"/>
    <mergeCell ref="N93:O93"/>
    <mergeCell ref="D85:F85"/>
    <mergeCell ref="I85:K85"/>
    <mergeCell ref="N85:O85"/>
    <mergeCell ref="R85:S85"/>
    <mergeCell ref="D86:F86"/>
    <mergeCell ref="I86:K86"/>
    <mergeCell ref="N86:O86"/>
    <mergeCell ref="R86:S86"/>
    <mergeCell ref="D83:F83"/>
    <mergeCell ref="I83:K83"/>
    <mergeCell ref="N83:O83"/>
    <mergeCell ref="R83:S83"/>
    <mergeCell ref="D84:F84"/>
    <mergeCell ref="I84:K84"/>
    <mergeCell ref="N84:O84"/>
    <mergeCell ref="R84:S84"/>
    <mergeCell ref="D81:F81"/>
    <mergeCell ref="I81:K81"/>
    <mergeCell ref="N81:O81"/>
    <mergeCell ref="R81:S81"/>
    <mergeCell ref="D82:F82"/>
    <mergeCell ref="I82:K82"/>
    <mergeCell ref="N82:O82"/>
    <mergeCell ref="R82:S82"/>
    <mergeCell ref="D79:F79"/>
    <mergeCell ref="I79:K79"/>
    <mergeCell ref="N79:O79"/>
    <mergeCell ref="R79:S79"/>
    <mergeCell ref="D80:F80"/>
    <mergeCell ref="I80:K80"/>
    <mergeCell ref="N80:O80"/>
    <mergeCell ref="R80:S80"/>
    <mergeCell ref="B75:C75"/>
    <mergeCell ref="D75:F75"/>
    <mergeCell ref="I75:K75"/>
    <mergeCell ref="N75:O75"/>
    <mergeCell ref="R75:S75"/>
    <mergeCell ref="B76:C76"/>
    <mergeCell ref="D76:F76"/>
    <mergeCell ref="I76:K76"/>
    <mergeCell ref="N76:O76"/>
    <mergeCell ref="R76:S76"/>
    <mergeCell ref="B72:C74"/>
    <mergeCell ref="D72:H73"/>
    <mergeCell ref="I72:Q72"/>
    <mergeCell ref="R72:U73"/>
    <mergeCell ref="I73:M73"/>
    <mergeCell ref="N73:Q73"/>
    <mergeCell ref="D74:F74"/>
    <mergeCell ref="I74:K74"/>
    <mergeCell ref="N74:O74"/>
    <mergeCell ref="R74:S74"/>
    <mergeCell ref="D24:E24"/>
    <mergeCell ref="H24:I24"/>
    <mergeCell ref="R24:S24"/>
    <mergeCell ref="D30:E30"/>
    <mergeCell ref="H30:I30"/>
    <mergeCell ref="R30:S30"/>
    <mergeCell ref="D22:E22"/>
    <mergeCell ref="H22:I22"/>
    <mergeCell ref="R22:S22"/>
    <mergeCell ref="D23:E23"/>
    <mergeCell ref="H23:I23"/>
    <mergeCell ref="R23:S23"/>
    <mergeCell ref="D25:E25"/>
    <mergeCell ref="H25:I25"/>
    <mergeCell ref="R25:S25"/>
    <mergeCell ref="D26:E26"/>
    <mergeCell ref="H26:I26"/>
    <mergeCell ref="R26:S26"/>
    <mergeCell ref="D27:E27"/>
    <mergeCell ref="H27:I27"/>
    <mergeCell ref="R27:S27"/>
    <mergeCell ref="D28:E28"/>
    <mergeCell ref="H28:I28"/>
    <mergeCell ref="R28:S28"/>
    <mergeCell ref="D20:E20"/>
    <mergeCell ref="H20:I20"/>
    <mergeCell ref="R20:S20"/>
    <mergeCell ref="D21:E21"/>
    <mergeCell ref="H21:I21"/>
    <mergeCell ref="R21:S21"/>
    <mergeCell ref="D18:E18"/>
    <mergeCell ref="H18:I18"/>
    <mergeCell ref="R18:S18"/>
    <mergeCell ref="D19:E19"/>
    <mergeCell ref="H19:I19"/>
    <mergeCell ref="R19:S19"/>
    <mergeCell ref="D16:E16"/>
    <mergeCell ref="H16:I16"/>
    <mergeCell ref="R16:S16"/>
    <mergeCell ref="D17:E17"/>
    <mergeCell ref="H17:I17"/>
    <mergeCell ref="R17:S17"/>
    <mergeCell ref="D14:E14"/>
    <mergeCell ref="H14:I14"/>
    <mergeCell ref="R14:S14"/>
    <mergeCell ref="D15:E15"/>
    <mergeCell ref="H15:I15"/>
    <mergeCell ref="R15:S15"/>
    <mergeCell ref="L8:L9"/>
    <mergeCell ref="B13:C13"/>
    <mergeCell ref="D13:E13"/>
    <mergeCell ref="H13:I13"/>
    <mergeCell ref="R13:S13"/>
    <mergeCell ref="B10:C10"/>
    <mergeCell ref="D10:E10"/>
    <mergeCell ref="H10:I10"/>
    <mergeCell ref="R10:S10"/>
    <mergeCell ref="B11:C11"/>
    <mergeCell ref="D11:E11"/>
    <mergeCell ref="H11:I11"/>
    <mergeCell ref="R11:S11"/>
    <mergeCell ref="R93:S93"/>
    <mergeCell ref="B1:U1"/>
    <mergeCell ref="B2:U2"/>
    <mergeCell ref="B6:C9"/>
    <mergeCell ref="D6:G7"/>
    <mergeCell ref="H6:Q6"/>
    <mergeCell ref="R6:U7"/>
    <mergeCell ref="H7:K7"/>
    <mergeCell ref="L7:N7"/>
    <mergeCell ref="O7:Q7"/>
    <mergeCell ref="D8:E9"/>
    <mergeCell ref="T8:T9"/>
    <mergeCell ref="U8:U9"/>
    <mergeCell ref="M8:M9"/>
    <mergeCell ref="N8:N9"/>
    <mergeCell ref="O8:O9"/>
    <mergeCell ref="P8:P9"/>
    <mergeCell ref="Q8:Q9"/>
    <mergeCell ref="R8:S9"/>
    <mergeCell ref="F8:F9"/>
    <mergeCell ref="G8:G9"/>
    <mergeCell ref="H8:I9"/>
    <mergeCell ref="J8:J9"/>
    <mergeCell ref="K8:K9"/>
  </mergeCells>
  <conditionalFormatting sqref="B14:U29 B79:U94">
    <cfRule type="expression" dxfId="25" priority="1">
      <formula>$B14&lt;&gt;""</formula>
    </cfRule>
  </conditionalFormatting>
  <hyperlinks>
    <hyperlink ref="W4" location="Índice!A1" display="Índice" xr:uid="{00000000-0004-0000-2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Folha35"/>
  <dimension ref="B1:W118"/>
  <sheetViews>
    <sheetView showGridLines="0" view="pageBreakPreview" zoomScale="65" zoomScaleNormal="50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11.85546875" style="9" customWidth="1"/>
    <col min="5" max="6" width="9.85546875" style="9" customWidth="1"/>
    <col min="7" max="7" width="11.85546875" style="9" customWidth="1"/>
    <col min="8" max="9" width="9.85546875" style="9" customWidth="1"/>
    <col min="10" max="10" width="11.85546875" style="9" customWidth="1"/>
    <col min="11" max="11" width="9.85546875" style="9" customWidth="1"/>
    <col min="12" max="12" width="10.85546875" style="9" customWidth="1"/>
    <col min="13" max="13" width="11.85546875" style="9" customWidth="1"/>
    <col min="14" max="14" width="9.85546875" style="9" customWidth="1"/>
    <col min="15" max="15" width="10.85546875" style="9" customWidth="1"/>
    <col min="16" max="16" width="11.85546875" style="9" customWidth="1"/>
    <col min="17" max="18" width="9.85546875" style="9" customWidth="1"/>
    <col min="19" max="19" width="11.85546875" style="9" customWidth="1"/>
    <col min="20" max="20" width="9.85546875" style="9" customWidth="1"/>
    <col min="21" max="21" width="8.85546875" style="9" customWidth="1"/>
    <col min="22" max="16384" width="9.140625" style="9"/>
  </cols>
  <sheetData>
    <row r="1" spans="2:23" ht="26.25" customHeight="1" x14ac:dyDescent="0.2">
      <c r="B1" s="1352" t="s">
        <v>9</v>
      </c>
      <c r="C1" s="1352"/>
      <c r="D1" s="1352"/>
      <c r="E1" s="1352"/>
      <c r="F1" s="1352"/>
      <c r="G1" s="1352"/>
      <c r="H1" s="1352"/>
      <c r="I1" s="1352"/>
      <c r="J1" s="1352"/>
      <c r="K1" s="1352"/>
      <c r="L1" s="1352"/>
      <c r="M1" s="1352"/>
      <c r="N1" s="1352"/>
      <c r="O1" s="1352"/>
      <c r="P1" s="1352"/>
      <c r="Q1" s="1352"/>
      <c r="R1" s="1352"/>
      <c r="S1" s="1352"/>
      <c r="T1" s="1352"/>
      <c r="U1" s="1352"/>
    </row>
    <row r="2" spans="2:23" s="20" customFormat="1" ht="4.3499999999999996" customHeight="1" x14ac:dyDescent="0.2">
      <c r="B2" s="1191"/>
      <c r="C2" s="1191"/>
      <c r="D2" s="1191"/>
      <c r="E2" s="1191"/>
      <c r="F2" s="1191"/>
      <c r="G2" s="1191"/>
      <c r="H2" s="1191"/>
      <c r="I2" s="1191"/>
      <c r="J2" s="1191"/>
      <c r="K2" s="1191"/>
      <c r="L2" s="1191"/>
      <c r="M2" s="1191"/>
      <c r="N2" s="1191"/>
      <c r="O2" s="1191"/>
      <c r="P2" s="1191"/>
      <c r="Q2" s="1191"/>
      <c r="R2" s="1191"/>
      <c r="S2" s="1191"/>
      <c r="T2" s="1191"/>
      <c r="U2" s="1191"/>
    </row>
    <row r="3" spans="2:23" s="20" customFormat="1" ht="18" customHeight="1" x14ac:dyDescent="0.2"/>
    <row r="4" spans="2:23" ht="18" customHeight="1" x14ac:dyDescent="0.25">
      <c r="W4" s="764" t="s">
        <v>0</v>
      </c>
    </row>
    <row r="5" spans="2:23" ht="18" customHeight="1" x14ac:dyDescent="0.25">
      <c r="B5" s="36" t="s">
        <v>451</v>
      </c>
      <c r="C5" s="436"/>
    </row>
    <row r="6" spans="2:23" ht="28.35" customHeight="1" x14ac:dyDescent="0.2">
      <c r="B6" s="1900"/>
      <c r="C6" s="1900"/>
      <c r="D6" s="1274" t="s">
        <v>58</v>
      </c>
      <c r="E6" s="1598"/>
      <c r="F6" s="1598"/>
      <c r="G6" s="1274" t="s">
        <v>427</v>
      </c>
      <c r="H6" s="1598"/>
      <c r="I6" s="1598"/>
      <c r="J6" s="1274" t="s">
        <v>428</v>
      </c>
      <c r="K6" s="1598"/>
      <c r="L6" s="1598"/>
      <c r="M6" s="1274" t="s">
        <v>452</v>
      </c>
      <c r="N6" s="1274"/>
      <c r="O6" s="1274"/>
      <c r="P6" s="1274" t="s">
        <v>430</v>
      </c>
      <c r="Q6" s="1274"/>
      <c r="R6" s="1274"/>
      <c r="S6" s="1274" t="s">
        <v>453</v>
      </c>
      <c r="T6" s="1274"/>
      <c r="U6" s="1605"/>
    </row>
    <row r="7" spans="2:23" ht="28.35" customHeight="1" x14ac:dyDescent="0.2">
      <c r="B7" s="1901"/>
      <c r="C7" s="1901"/>
      <c r="D7" s="386" t="s">
        <v>120</v>
      </c>
      <c r="E7" s="386" t="s">
        <v>59</v>
      </c>
      <c r="F7" s="386" t="s">
        <v>116</v>
      </c>
      <c r="G7" s="386" t="s">
        <v>120</v>
      </c>
      <c r="H7" s="386" t="s">
        <v>59</v>
      </c>
      <c r="I7" s="386" t="s">
        <v>116</v>
      </c>
      <c r="J7" s="386" t="s">
        <v>120</v>
      </c>
      <c r="K7" s="386" t="s">
        <v>59</v>
      </c>
      <c r="L7" s="386" t="s">
        <v>116</v>
      </c>
      <c r="M7" s="386" t="s">
        <v>120</v>
      </c>
      <c r="N7" s="386" t="s">
        <v>59</v>
      </c>
      <c r="O7" s="386" t="s">
        <v>116</v>
      </c>
      <c r="P7" s="386" t="s">
        <v>120</v>
      </c>
      <c r="Q7" s="386" t="s">
        <v>59</v>
      </c>
      <c r="R7" s="386" t="s">
        <v>116</v>
      </c>
      <c r="S7" s="386" t="s">
        <v>120</v>
      </c>
      <c r="T7" s="386" t="s">
        <v>59</v>
      </c>
      <c r="U7" s="386" t="s">
        <v>116</v>
      </c>
    </row>
    <row r="8" spans="2:23" ht="24" customHeight="1" x14ac:dyDescent="0.2">
      <c r="B8" s="1217">
        <v>2022</v>
      </c>
      <c r="C8" s="1217"/>
      <c r="D8" s="958">
        <v>323.02499999999998</v>
      </c>
      <c r="E8" s="959">
        <v>-6.1383117826529165</v>
      </c>
      <c r="F8" s="989"/>
      <c r="G8" s="959">
        <v>152.94999999999999</v>
      </c>
      <c r="H8" s="959">
        <v>-8.7001940008954008</v>
      </c>
      <c r="I8" s="959"/>
      <c r="J8" s="958">
        <v>170.07499999999999</v>
      </c>
      <c r="K8" s="959">
        <v>-3.708421797593775</v>
      </c>
      <c r="L8" s="989"/>
      <c r="M8" s="959">
        <v>65.674999999999997</v>
      </c>
      <c r="N8" s="959">
        <v>-14.4299674267101</v>
      </c>
      <c r="O8" s="959"/>
      <c r="P8" s="958">
        <v>143.52500000000001</v>
      </c>
      <c r="Q8" s="959">
        <v>-3.219824679703287</v>
      </c>
      <c r="R8" s="989"/>
      <c r="S8" s="959">
        <v>113.875</v>
      </c>
      <c r="T8" s="959">
        <v>-4.4271926143516609</v>
      </c>
      <c r="U8" s="287"/>
    </row>
    <row r="9" spans="2:23" ht="24" customHeight="1" x14ac:dyDescent="0.2">
      <c r="B9" s="1217">
        <v>2023</v>
      </c>
      <c r="C9" s="1217"/>
      <c r="D9" s="994">
        <v>351.07499999999999</v>
      </c>
      <c r="E9" s="995">
        <v>8.6835384258184369</v>
      </c>
      <c r="F9" s="989"/>
      <c r="G9" s="995">
        <v>167.92500000000001</v>
      </c>
      <c r="H9" s="995">
        <v>9.7907813010787983</v>
      </c>
      <c r="I9" s="959"/>
      <c r="J9" s="994">
        <v>183.125</v>
      </c>
      <c r="K9" s="995">
        <v>7.6730854034984697</v>
      </c>
      <c r="L9" s="989"/>
      <c r="M9" s="995">
        <v>78.900000000000006</v>
      </c>
      <c r="N9" s="995">
        <v>20.137038446897627</v>
      </c>
      <c r="O9" s="959"/>
      <c r="P9" s="994">
        <v>145.85000000000002</v>
      </c>
      <c r="Q9" s="995">
        <v>1.619926842013597</v>
      </c>
      <c r="R9" s="989"/>
      <c r="S9" s="995">
        <v>126.37499999999999</v>
      </c>
      <c r="T9" s="995">
        <v>10.976948408342469</v>
      </c>
      <c r="U9" s="287"/>
    </row>
    <row r="10" spans="2:23" ht="24" customHeight="1" x14ac:dyDescent="0.2">
      <c r="B10" s="1217">
        <v>2024</v>
      </c>
      <c r="C10" s="1217"/>
      <c r="D10" s="994">
        <v>351.15</v>
      </c>
      <c r="E10" s="995">
        <v>2.1362956633197427E-2</v>
      </c>
      <c r="F10" s="989"/>
      <c r="G10" s="995">
        <v>166.5</v>
      </c>
      <c r="H10" s="995">
        <v>-0.84859312192944181</v>
      </c>
      <c r="I10" s="959"/>
      <c r="J10" s="994">
        <v>184.67500000000001</v>
      </c>
      <c r="K10" s="995">
        <v>0.84641638225255722</v>
      </c>
      <c r="L10" s="989"/>
      <c r="M10" s="995">
        <v>81.225000000000009</v>
      </c>
      <c r="N10" s="995">
        <v>2.9467680608365132</v>
      </c>
      <c r="O10" s="959"/>
      <c r="P10" s="994">
        <v>139.875</v>
      </c>
      <c r="Q10" s="995">
        <v>-4.0966746657524977</v>
      </c>
      <c r="R10" s="989"/>
      <c r="S10" s="995">
        <v>130.07499999999999</v>
      </c>
      <c r="T10" s="995">
        <v>2.9277942631058318</v>
      </c>
      <c r="U10" s="287"/>
    </row>
    <row r="11" spans="2:23" ht="24" customHeight="1" x14ac:dyDescent="0.2">
      <c r="B11" s="1217"/>
      <c r="C11" s="1217"/>
      <c r="D11" s="286"/>
      <c r="E11" s="287"/>
      <c r="F11" s="288"/>
      <c r="G11" s="287"/>
      <c r="H11" s="287"/>
      <c r="I11" s="287"/>
      <c r="J11" s="286"/>
      <c r="K11" s="287"/>
      <c r="L11" s="288"/>
      <c r="M11" s="287"/>
      <c r="N11" s="287"/>
      <c r="O11" s="287"/>
      <c r="P11" s="286"/>
      <c r="Q11" s="287"/>
      <c r="R11" s="288"/>
      <c r="S11" s="287"/>
      <c r="T11" s="287"/>
      <c r="U11" s="287"/>
    </row>
    <row r="12" spans="2:23" ht="24" customHeight="1" x14ac:dyDescent="0.2">
      <c r="B12" s="50" t="s">
        <v>1031</v>
      </c>
      <c r="C12" s="51" t="s">
        <v>1032</v>
      </c>
      <c r="D12" s="957">
        <v>327.3</v>
      </c>
      <c r="E12" s="834">
        <v>-21.113521330441067</v>
      </c>
      <c r="F12" s="990">
        <v>0.2013229795801097</v>
      </c>
      <c r="G12" s="834">
        <v>151.30000000000001</v>
      </c>
      <c r="H12" s="834">
        <v>-26.83752417794971</v>
      </c>
      <c r="I12" s="834">
        <v>-2.2502424830261769</v>
      </c>
      <c r="J12" s="957">
        <v>176</v>
      </c>
      <c r="K12" s="834">
        <v>-15.425276309466597</v>
      </c>
      <c r="L12" s="990">
        <v>2.5966641394996159</v>
      </c>
      <c r="M12" s="834">
        <v>77.099999999999994</v>
      </c>
      <c r="N12" s="834">
        <v>-14.523281596452343</v>
      </c>
      <c r="O12" s="834">
        <v>4.5146726862302256</v>
      </c>
      <c r="P12" s="957">
        <v>133.6</v>
      </c>
      <c r="Q12" s="834">
        <v>-27.193460490463217</v>
      </c>
      <c r="R12" s="990">
        <v>-0.54969217238347579</v>
      </c>
      <c r="S12" s="834">
        <v>116.6</v>
      </c>
      <c r="T12" s="834">
        <v>-17.480537862703482</v>
      </c>
      <c r="U12" s="834">
        <v>-1.498637602179842</v>
      </c>
    </row>
    <row r="13" spans="2:23" ht="24" customHeight="1" x14ac:dyDescent="0.2">
      <c r="B13" s="50" t="s">
        <v>991</v>
      </c>
      <c r="C13" s="51" t="s">
        <v>1033</v>
      </c>
      <c r="D13" s="957">
        <v>331.4</v>
      </c>
      <c r="E13" s="834">
        <v>-11.319240032111322</v>
      </c>
      <c r="F13" s="990">
        <v>-2.8373800112930558</v>
      </c>
      <c r="G13" s="834">
        <v>166.2</v>
      </c>
      <c r="H13" s="834">
        <v>-9.7229766431287334</v>
      </c>
      <c r="I13" s="834">
        <v>-4.2166952544311016</v>
      </c>
      <c r="J13" s="957">
        <v>165.2</v>
      </c>
      <c r="K13" s="834">
        <v>-12.869198312236286</v>
      </c>
      <c r="L13" s="990">
        <v>-1.4919129949804821</v>
      </c>
      <c r="M13" s="834">
        <v>75.5</v>
      </c>
      <c r="N13" s="834">
        <v>-0.65789473684210176</v>
      </c>
      <c r="O13" s="834">
        <v>3.1932773109243806</v>
      </c>
      <c r="P13" s="957">
        <v>140.9</v>
      </c>
      <c r="Q13" s="834">
        <v>-19.897669130187591</v>
      </c>
      <c r="R13" s="990">
        <v>-5.9457745362296084</v>
      </c>
      <c r="S13" s="834">
        <v>115.1</v>
      </c>
      <c r="T13" s="834">
        <v>-5.5008210180624069</v>
      </c>
      <c r="U13" s="834">
        <v>-2.4959083469721755</v>
      </c>
    </row>
    <row r="14" spans="2:23" ht="24" customHeight="1" x14ac:dyDescent="0.2">
      <c r="B14" s="50" t="s">
        <v>1034</v>
      </c>
      <c r="C14" s="51" t="s">
        <v>1035</v>
      </c>
      <c r="D14" s="957">
        <v>315.2</v>
      </c>
      <c r="E14" s="834">
        <v>-12.686980609418285</v>
      </c>
      <c r="F14" s="990">
        <v>-12.686980609418285</v>
      </c>
      <c r="G14" s="834">
        <v>148.5</v>
      </c>
      <c r="H14" s="834">
        <v>-16.006787330316751</v>
      </c>
      <c r="I14" s="834">
        <v>-16.006787330316751</v>
      </c>
      <c r="J14" s="957">
        <v>166.7</v>
      </c>
      <c r="K14" s="834">
        <v>-9.5005428881650431</v>
      </c>
      <c r="L14" s="990">
        <v>-9.5005428881650431</v>
      </c>
      <c r="M14" s="834">
        <v>67.5</v>
      </c>
      <c r="N14" s="834">
        <v>-5.3295932678821822</v>
      </c>
      <c r="O14" s="834">
        <v>-5.3295932678821822</v>
      </c>
      <c r="P14" s="957">
        <v>129.5</v>
      </c>
      <c r="Q14" s="834">
        <v>-23.643867924528294</v>
      </c>
      <c r="R14" s="990">
        <v>-23.643867924528294</v>
      </c>
      <c r="S14" s="834">
        <v>118.19999999999999</v>
      </c>
      <c r="T14" s="834">
        <v>-1.5820149875104161</v>
      </c>
      <c r="U14" s="834">
        <v>-1.5820149875104161</v>
      </c>
    </row>
    <row r="15" spans="2:23" ht="24" customHeight="1" x14ac:dyDescent="0.2">
      <c r="B15" s="50" t="s">
        <v>991</v>
      </c>
      <c r="C15" s="51" t="s">
        <v>1036</v>
      </c>
      <c r="D15" s="957">
        <v>309.8</v>
      </c>
      <c r="E15" s="834">
        <v>-13.196973942280742</v>
      </c>
      <c r="F15" s="990">
        <v>-12.940520963922552</v>
      </c>
      <c r="G15" s="834">
        <v>150.80000000000001</v>
      </c>
      <c r="H15" s="834">
        <v>-14.220705346985207</v>
      </c>
      <c r="I15" s="834">
        <v>-15.116279069767447</v>
      </c>
      <c r="J15" s="957">
        <v>159</v>
      </c>
      <c r="K15" s="834">
        <v>-12.203202650469347</v>
      </c>
      <c r="L15" s="990">
        <v>-10.840405146454957</v>
      </c>
      <c r="M15" s="834">
        <v>53.3</v>
      </c>
      <c r="N15" s="834">
        <v>-35.860409145607697</v>
      </c>
      <c r="O15" s="834">
        <v>-21.761658031088071</v>
      </c>
      <c r="P15" s="957">
        <v>145</v>
      </c>
      <c r="Q15" s="834">
        <v>-2.7498323272971081</v>
      </c>
      <c r="R15" s="990">
        <v>-13.868842171320983</v>
      </c>
      <c r="S15" s="834">
        <v>111.5</v>
      </c>
      <c r="T15" s="834">
        <v>-10.657051282051288</v>
      </c>
      <c r="U15" s="834">
        <v>-6.2066149448754659</v>
      </c>
    </row>
    <row r="16" spans="2:23" ht="24" customHeight="1" x14ac:dyDescent="0.2">
      <c r="B16" s="50" t="s">
        <v>991</v>
      </c>
      <c r="C16" s="51" t="s">
        <v>1032</v>
      </c>
      <c r="D16" s="991">
        <v>312.89999999999998</v>
      </c>
      <c r="E16" s="992">
        <v>-4.3996333638863572</v>
      </c>
      <c r="F16" s="993">
        <v>-10.265977803291237</v>
      </c>
      <c r="G16" s="992">
        <v>143.80000000000001</v>
      </c>
      <c r="H16" s="992">
        <v>-4.9570389953734306</v>
      </c>
      <c r="I16" s="992">
        <v>-12.065886088509625</v>
      </c>
      <c r="J16" s="991">
        <v>169.1</v>
      </c>
      <c r="K16" s="992">
        <v>-3.9204545454545436</v>
      </c>
      <c r="L16" s="993">
        <v>-8.5904304452244613</v>
      </c>
      <c r="M16" s="992">
        <v>67.2</v>
      </c>
      <c r="N16" s="992">
        <v>-12.840466926070027</v>
      </c>
      <c r="O16" s="992">
        <v>-18.790496760259167</v>
      </c>
      <c r="P16" s="991">
        <v>140.1</v>
      </c>
      <c r="Q16" s="992">
        <v>4.8652694610778369</v>
      </c>
      <c r="R16" s="993">
        <v>-8.3351757682953664</v>
      </c>
      <c r="S16" s="992">
        <v>105.69999999999999</v>
      </c>
      <c r="T16" s="992">
        <v>-9.3481989708404818</v>
      </c>
      <c r="U16" s="992">
        <v>-7.2199170124481409</v>
      </c>
    </row>
    <row r="17" spans="2:21" ht="24" customHeight="1" x14ac:dyDescent="0.2">
      <c r="B17" s="50" t="s">
        <v>991</v>
      </c>
      <c r="C17" s="51" t="s">
        <v>1033</v>
      </c>
      <c r="D17" s="957">
        <v>354.2</v>
      </c>
      <c r="E17" s="834">
        <v>6.8799034399517289</v>
      </c>
      <c r="F17" s="990">
        <v>-6.1383117826529165</v>
      </c>
      <c r="G17" s="834">
        <v>168.7</v>
      </c>
      <c r="H17" s="834">
        <v>1.5042117930204491</v>
      </c>
      <c r="I17" s="834">
        <v>-8.7001940008954008</v>
      </c>
      <c r="J17" s="957">
        <v>185.5</v>
      </c>
      <c r="K17" s="834">
        <v>12.28813559322035</v>
      </c>
      <c r="L17" s="990">
        <v>-3.708421797593775</v>
      </c>
      <c r="M17" s="834">
        <v>74.7</v>
      </c>
      <c r="N17" s="834">
        <v>-1.059602649006619</v>
      </c>
      <c r="O17" s="834">
        <v>-14.4299674267101</v>
      </c>
      <c r="P17" s="957">
        <v>159.5</v>
      </c>
      <c r="Q17" s="834">
        <v>13.200851667849545</v>
      </c>
      <c r="R17" s="990">
        <v>-3.219824679703287</v>
      </c>
      <c r="S17" s="834">
        <v>120.1</v>
      </c>
      <c r="T17" s="834">
        <v>4.344048653344923</v>
      </c>
      <c r="U17" s="834">
        <v>-4.4271926143516609</v>
      </c>
    </row>
    <row r="18" spans="2:21" ht="24" customHeight="1" x14ac:dyDescent="0.2">
      <c r="B18" s="50" t="s">
        <v>1005</v>
      </c>
      <c r="C18" s="51" t="s">
        <v>1035</v>
      </c>
      <c r="D18" s="957">
        <v>385.8</v>
      </c>
      <c r="E18" s="834">
        <v>22.398477157360407</v>
      </c>
      <c r="F18" s="990">
        <v>22.398477157360407</v>
      </c>
      <c r="G18" s="834">
        <v>186.9</v>
      </c>
      <c r="H18" s="834">
        <v>25.858585858585869</v>
      </c>
      <c r="I18" s="834">
        <v>25.858585858585869</v>
      </c>
      <c r="J18" s="957">
        <v>198.8</v>
      </c>
      <c r="K18" s="834">
        <v>19.256148770245971</v>
      </c>
      <c r="L18" s="990">
        <v>19.256148770245971</v>
      </c>
      <c r="M18" s="834">
        <v>74.099999999999994</v>
      </c>
      <c r="N18" s="834">
        <v>9.777777777777775</v>
      </c>
      <c r="O18" s="834">
        <v>9.777777777777775</v>
      </c>
      <c r="P18" s="957">
        <v>173.3</v>
      </c>
      <c r="Q18" s="834">
        <v>33.822393822393828</v>
      </c>
      <c r="R18" s="990">
        <v>33.822393822393828</v>
      </c>
      <c r="S18" s="834">
        <v>138.39999999999998</v>
      </c>
      <c r="T18" s="834">
        <v>17.089678510998297</v>
      </c>
      <c r="U18" s="834">
        <v>17.089678510998297</v>
      </c>
    </row>
    <row r="19" spans="2:21" ht="24" customHeight="1" x14ac:dyDescent="0.2">
      <c r="B19" s="50" t="s">
        <v>991</v>
      </c>
      <c r="C19" s="51" t="s">
        <v>1036</v>
      </c>
      <c r="D19" s="957">
        <v>329.3</v>
      </c>
      <c r="E19" s="834">
        <v>6.2943834732085202</v>
      </c>
      <c r="F19" s="990">
        <v>14.416000000000007</v>
      </c>
      <c r="G19" s="834">
        <v>158.30000000000001</v>
      </c>
      <c r="H19" s="834">
        <v>4.9734748010610064</v>
      </c>
      <c r="I19" s="834">
        <v>15.335783494821253</v>
      </c>
      <c r="J19" s="957">
        <v>171</v>
      </c>
      <c r="K19" s="834">
        <v>7.547169811320753</v>
      </c>
      <c r="L19" s="990">
        <v>13.540067546822243</v>
      </c>
      <c r="M19" s="834">
        <v>65.400000000000006</v>
      </c>
      <c r="N19" s="834">
        <v>22.701688555347111</v>
      </c>
      <c r="O19" s="834">
        <v>15.48013245033113</v>
      </c>
      <c r="P19" s="957">
        <v>134.9</v>
      </c>
      <c r="Q19" s="834">
        <v>-6.9655172413793043</v>
      </c>
      <c r="R19" s="990">
        <v>12.276867030965398</v>
      </c>
      <c r="S19" s="834">
        <v>129.19999999999999</v>
      </c>
      <c r="T19" s="834">
        <v>15.874439461883405</v>
      </c>
      <c r="U19" s="834">
        <v>16.499782324771427</v>
      </c>
    </row>
    <row r="20" spans="2:21" ht="24" customHeight="1" x14ac:dyDescent="0.2">
      <c r="B20" s="50" t="s">
        <v>991</v>
      </c>
      <c r="C20" s="51" t="s">
        <v>1032</v>
      </c>
      <c r="D20" s="957">
        <v>330.5</v>
      </c>
      <c r="E20" s="834">
        <v>5.6248002556727572</v>
      </c>
      <c r="F20" s="990">
        <v>11.483100543767977</v>
      </c>
      <c r="G20" s="834">
        <v>152.19999999999999</v>
      </c>
      <c r="H20" s="834">
        <v>5.841446453407495</v>
      </c>
      <c r="I20" s="834">
        <v>12.254570074475279</v>
      </c>
      <c r="J20" s="957">
        <v>178.3</v>
      </c>
      <c r="K20" s="834">
        <v>5.4405677114133688</v>
      </c>
      <c r="L20" s="990">
        <v>10.772029102667769</v>
      </c>
      <c r="M20" s="834">
        <v>82.8</v>
      </c>
      <c r="N20" s="834">
        <v>23.214285714285698</v>
      </c>
      <c r="O20" s="834">
        <v>18.244680851063833</v>
      </c>
      <c r="P20" s="957">
        <v>132</v>
      </c>
      <c r="Q20" s="834">
        <v>-5.7815845824411127</v>
      </c>
      <c r="R20" s="990">
        <v>6.1746261456825824</v>
      </c>
      <c r="S20" s="834">
        <v>115.7</v>
      </c>
      <c r="T20" s="834">
        <v>9.4607379375591485</v>
      </c>
      <c r="U20" s="834">
        <v>14.281454979129382</v>
      </c>
    </row>
    <row r="21" spans="2:21" ht="24" customHeight="1" x14ac:dyDescent="0.2">
      <c r="B21" s="50" t="s">
        <v>991</v>
      </c>
      <c r="C21" s="51" t="s">
        <v>1033</v>
      </c>
      <c r="D21" s="957">
        <v>358.7</v>
      </c>
      <c r="E21" s="834">
        <v>1.2704686617730054</v>
      </c>
      <c r="F21" s="990">
        <v>8.6835384258184369</v>
      </c>
      <c r="G21" s="834">
        <v>174.3</v>
      </c>
      <c r="H21" s="834">
        <v>3.3195020746888071</v>
      </c>
      <c r="I21" s="834">
        <v>9.7907813010787983</v>
      </c>
      <c r="J21" s="957">
        <v>184.4</v>
      </c>
      <c r="K21" s="834">
        <v>-0.59299191374663218</v>
      </c>
      <c r="L21" s="990">
        <v>7.6730854034984697</v>
      </c>
      <c r="M21" s="834">
        <v>93.3</v>
      </c>
      <c r="N21" s="834">
        <v>24.899598393574294</v>
      </c>
      <c r="O21" s="834">
        <v>20.137038446897627</v>
      </c>
      <c r="P21" s="957">
        <v>143.19999999999999</v>
      </c>
      <c r="Q21" s="834">
        <v>-10.219435736677118</v>
      </c>
      <c r="R21" s="990">
        <v>1.619926842013597</v>
      </c>
      <c r="S21" s="834">
        <v>122.2</v>
      </c>
      <c r="T21" s="834">
        <v>1.7485428809325576</v>
      </c>
      <c r="U21" s="834">
        <v>10.976948408342469</v>
      </c>
    </row>
    <row r="22" spans="2:21" ht="24" customHeight="1" x14ac:dyDescent="0.2">
      <c r="B22" s="50" t="s">
        <v>989</v>
      </c>
      <c r="C22" s="51" t="s">
        <v>1035</v>
      </c>
      <c r="D22" s="957">
        <v>369.6</v>
      </c>
      <c r="E22" s="834">
        <v>-4.1990668740279897</v>
      </c>
      <c r="F22" s="990">
        <v>-4.1990668740279897</v>
      </c>
      <c r="G22" s="834">
        <v>168.9</v>
      </c>
      <c r="H22" s="834">
        <v>-9.6308186195826586</v>
      </c>
      <c r="I22" s="834">
        <v>-9.6308186195826586</v>
      </c>
      <c r="J22" s="957">
        <v>200.7</v>
      </c>
      <c r="K22" s="834">
        <v>0.95573440643861307</v>
      </c>
      <c r="L22" s="990">
        <v>0.95573440643861307</v>
      </c>
      <c r="M22" s="834">
        <v>85.6</v>
      </c>
      <c r="N22" s="834">
        <v>15.519568151147102</v>
      </c>
      <c r="O22" s="834">
        <v>15.519568151147102</v>
      </c>
      <c r="P22" s="957">
        <v>152.69999999999999</v>
      </c>
      <c r="Q22" s="834">
        <v>-11.886901327178311</v>
      </c>
      <c r="R22" s="990">
        <v>-11.886901327178311</v>
      </c>
      <c r="S22" s="834">
        <v>131.30000000000001</v>
      </c>
      <c r="T22" s="834">
        <v>-5.1300578034681799</v>
      </c>
      <c r="U22" s="834">
        <v>-5.1300578034681799</v>
      </c>
    </row>
    <row r="23" spans="2:21" ht="24" customHeight="1" x14ac:dyDescent="0.2">
      <c r="B23" s="50" t="s">
        <v>991</v>
      </c>
      <c r="C23" s="51" t="s">
        <v>1036</v>
      </c>
      <c r="D23" s="957">
        <v>332</v>
      </c>
      <c r="E23" s="834">
        <v>0.81992104464014837</v>
      </c>
      <c r="F23" s="990">
        <v>-1.8878478534470666</v>
      </c>
      <c r="G23" s="834">
        <v>157.1</v>
      </c>
      <c r="H23" s="834">
        <v>-0.75805432722679811</v>
      </c>
      <c r="I23" s="834">
        <v>-5.5619930475087065</v>
      </c>
      <c r="J23" s="957">
        <v>174.9</v>
      </c>
      <c r="K23" s="834">
        <v>2.280701754385972</v>
      </c>
      <c r="L23" s="990">
        <v>1.568415359653863</v>
      </c>
      <c r="M23" s="834">
        <v>78.2</v>
      </c>
      <c r="N23" s="834">
        <v>19.571865443425061</v>
      </c>
      <c r="O23" s="834">
        <v>17.419354838709687</v>
      </c>
      <c r="P23" s="957">
        <v>128</v>
      </c>
      <c r="Q23" s="834">
        <v>-5.1148999258710193</v>
      </c>
      <c r="R23" s="990">
        <v>-8.9227774172615408</v>
      </c>
      <c r="S23" s="834">
        <v>125.69999999999999</v>
      </c>
      <c r="T23" s="834">
        <v>-2.7089783281733726</v>
      </c>
      <c r="U23" s="834">
        <v>-3.9611360239162785</v>
      </c>
    </row>
    <row r="24" spans="2:21" ht="24" customHeight="1" x14ac:dyDescent="0.2">
      <c r="B24" s="50" t="s">
        <v>991</v>
      </c>
      <c r="C24" s="51" t="s">
        <v>1032</v>
      </c>
      <c r="D24" s="957">
        <v>334.7</v>
      </c>
      <c r="E24" s="834">
        <v>1.2708018154311551</v>
      </c>
      <c r="F24" s="990">
        <v>-0.88944146901300813</v>
      </c>
      <c r="G24" s="834">
        <v>159.80000000000001</v>
      </c>
      <c r="H24" s="834">
        <v>4.9934296977661052</v>
      </c>
      <c r="I24" s="834">
        <v>-2.3321270607157274</v>
      </c>
      <c r="J24" s="957">
        <v>174.9</v>
      </c>
      <c r="K24" s="834">
        <v>-1.9068984856982607</v>
      </c>
      <c r="L24" s="990">
        <v>0.43787629994527233</v>
      </c>
      <c r="M24" s="834">
        <v>75.400000000000006</v>
      </c>
      <c r="N24" s="834">
        <v>-8.9371980676328455</v>
      </c>
      <c r="O24" s="834">
        <v>7.6023391812865437</v>
      </c>
      <c r="P24" s="957">
        <v>133.19999999999999</v>
      </c>
      <c r="Q24" s="834">
        <v>0.90909090909090384</v>
      </c>
      <c r="R24" s="990">
        <v>-5.9745570195365865</v>
      </c>
      <c r="S24" s="834">
        <v>126.19999999999999</v>
      </c>
      <c r="T24" s="834">
        <v>9.0751944684528851</v>
      </c>
      <c r="U24" s="834">
        <v>-2.6089225150005557E-2</v>
      </c>
    </row>
    <row r="25" spans="2:21" ht="24" customHeight="1" x14ac:dyDescent="0.2">
      <c r="B25" s="50" t="s">
        <v>991</v>
      </c>
      <c r="C25" s="51" t="s">
        <v>1033</v>
      </c>
      <c r="D25" s="957">
        <v>368.3</v>
      </c>
      <c r="E25" s="834">
        <v>2.6763311959855152</v>
      </c>
      <c r="F25" s="990">
        <v>2.1362956633197427E-2</v>
      </c>
      <c r="G25" s="834">
        <v>180.2</v>
      </c>
      <c r="H25" s="834">
        <v>3.3849684452093909</v>
      </c>
      <c r="I25" s="834">
        <v>-0.84859312192944181</v>
      </c>
      <c r="J25" s="957">
        <v>188.2</v>
      </c>
      <c r="K25" s="834">
        <v>2.0607375271149531</v>
      </c>
      <c r="L25" s="990">
        <v>0.84641638225255722</v>
      </c>
      <c r="M25" s="834">
        <v>85.7</v>
      </c>
      <c r="N25" s="834">
        <v>-8.1457663451232509</v>
      </c>
      <c r="O25" s="834">
        <v>2.9467680608365132</v>
      </c>
      <c r="P25" s="957">
        <v>145.6</v>
      </c>
      <c r="Q25" s="834">
        <v>1.6759776536312998</v>
      </c>
      <c r="R25" s="990">
        <v>-4.0966746657524977</v>
      </c>
      <c r="S25" s="834">
        <v>137.1</v>
      </c>
      <c r="T25" s="834">
        <v>12.193126022913248</v>
      </c>
      <c r="U25" s="834">
        <v>2.9277942631058318</v>
      </c>
    </row>
    <row r="26" spans="2:21" ht="24" customHeight="1" x14ac:dyDescent="0.2">
      <c r="B26" s="50" t="s">
        <v>1002</v>
      </c>
      <c r="C26" s="51" t="s">
        <v>1035</v>
      </c>
      <c r="D26" s="957">
        <v>365.8</v>
      </c>
      <c r="E26" s="834">
        <v>-1.0281385281385336</v>
      </c>
      <c r="F26" s="990">
        <v>-1.0281385281385336</v>
      </c>
      <c r="G26" s="834">
        <v>175.2</v>
      </c>
      <c r="H26" s="834">
        <v>3.7300177619893349</v>
      </c>
      <c r="I26" s="834">
        <v>3.7300177619893349</v>
      </c>
      <c r="J26" s="957">
        <v>190.6</v>
      </c>
      <c r="K26" s="834">
        <v>-5.0323866467364198</v>
      </c>
      <c r="L26" s="990">
        <v>-5.0323866467364198</v>
      </c>
      <c r="M26" s="834">
        <v>80.400000000000006</v>
      </c>
      <c r="N26" s="834">
        <v>-6.0747663551401709</v>
      </c>
      <c r="O26" s="834">
        <v>-6.0747663551401709</v>
      </c>
      <c r="P26" s="957">
        <v>152.89999999999998</v>
      </c>
      <c r="Q26" s="834">
        <v>0.13097576948264411</v>
      </c>
      <c r="R26" s="990">
        <v>0.13097576948264411</v>
      </c>
      <c r="S26" s="834">
        <v>132.5</v>
      </c>
      <c r="T26" s="834">
        <v>0.91393754760089596</v>
      </c>
      <c r="U26" s="834">
        <v>0.91393754760089596</v>
      </c>
    </row>
    <row r="27" spans="2:21" ht="24" customHeight="1" x14ac:dyDescent="0.2">
      <c r="B27" s="50" t="s">
        <v>991</v>
      </c>
      <c r="C27" s="51" t="s">
        <v>1036</v>
      </c>
      <c r="D27" s="957">
        <v>329.5</v>
      </c>
      <c r="E27" s="834">
        <v>-0.75301204819276935</v>
      </c>
      <c r="F27" s="990">
        <v>-0.89794754846067582</v>
      </c>
      <c r="G27" s="834">
        <v>150.4</v>
      </c>
      <c r="H27" s="834">
        <v>-4.2647994907701996</v>
      </c>
      <c r="I27" s="834">
        <v>-0.12269938650305567</v>
      </c>
      <c r="J27" s="957">
        <v>179.1</v>
      </c>
      <c r="K27" s="834">
        <v>2.4013722126929649</v>
      </c>
      <c r="L27" s="990">
        <v>-1.5708200212992685</v>
      </c>
      <c r="M27" s="834">
        <v>66.400000000000006</v>
      </c>
      <c r="N27" s="834">
        <v>-15.089514066496157</v>
      </c>
      <c r="O27" s="834">
        <v>-10.378510378510375</v>
      </c>
      <c r="P27" s="957">
        <v>143</v>
      </c>
      <c r="Q27" s="834">
        <v>11.71875</v>
      </c>
      <c r="R27" s="990">
        <v>5.4150338439615142</v>
      </c>
      <c r="S27" s="834">
        <v>120</v>
      </c>
      <c r="T27" s="834">
        <v>-4.5346062052505909</v>
      </c>
      <c r="U27" s="834">
        <v>-1.7509727626459193</v>
      </c>
    </row>
    <row r="28" spans="2:21" ht="2.1" customHeight="1" x14ac:dyDescent="0.2">
      <c r="B28" s="465"/>
      <c r="C28" s="460"/>
      <c r="D28" s="466"/>
      <c r="E28" s="429"/>
      <c r="F28" s="446"/>
      <c r="G28" s="429"/>
      <c r="H28" s="445"/>
      <c r="I28" s="446"/>
      <c r="J28" s="429"/>
      <c r="K28" s="429"/>
      <c r="L28" s="467"/>
      <c r="M28" s="429"/>
      <c r="N28" s="429"/>
      <c r="O28" s="446"/>
      <c r="P28" s="429"/>
      <c r="Q28" s="429"/>
      <c r="R28" s="446"/>
      <c r="S28" s="445"/>
      <c r="T28" s="429"/>
      <c r="U28" s="446"/>
    </row>
    <row r="29" spans="2:21" s="61" customFormat="1" ht="18" customHeight="1" x14ac:dyDescent="0.2">
      <c r="B29" s="79" t="s">
        <v>433</v>
      </c>
      <c r="C29" s="79"/>
      <c r="D29" s="80"/>
      <c r="E29" s="80"/>
      <c r="F29" s="80"/>
      <c r="G29" s="80"/>
      <c r="H29" s="80"/>
      <c r="I29" s="80"/>
      <c r="J29" s="80"/>
      <c r="K29" s="80"/>
      <c r="L29" s="80"/>
      <c r="M29" s="80"/>
      <c r="N29" s="80"/>
      <c r="O29" s="80"/>
      <c r="P29" s="80"/>
      <c r="Q29" s="80"/>
      <c r="R29" s="80"/>
      <c r="S29" s="1930"/>
      <c r="T29" s="1930"/>
      <c r="U29" s="80"/>
    </row>
    <row r="30" spans="2:21" ht="24" customHeight="1" x14ac:dyDescent="0.2">
      <c r="B30" s="93"/>
      <c r="C30" s="84"/>
      <c r="D30" s="434"/>
      <c r="F30" s="434"/>
      <c r="H30" s="434"/>
      <c r="J30" s="434"/>
      <c r="L30" s="434"/>
      <c r="N30" s="434"/>
      <c r="S30" s="435"/>
      <c r="T30" s="435"/>
      <c r="U30" s="434"/>
    </row>
    <row r="31" spans="2:21" ht="24" customHeight="1" x14ac:dyDescent="0.2">
      <c r="B31" s="84"/>
      <c r="C31" s="84"/>
      <c r="D31" s="434"/>
      <c r="F31" s="434"/>
      <c r="H31" s="434"/>
      <c r="J31" s="434"/>
      <c r="L31" s="434"/>
      <c r="N31" s="434"/>
      <c r="S31" s="435"/>
      <c r="T31" s="435"/>
      <c r="U31" s="434"/>
    </row>
    <row r="32" spans="2:21" ht="24" customHeight="1" x14ac:dyDescent="0.2">
      <c r="B32" s="84"/>
      <c r="C32" s="84"/>
      <c r="D32" s="434"/>
      <c r="F32" s="434"/>
      <c r="H32" s="434"/>
      <c r="J32" s="434"/>
      <c r="L32" s="434"/>
      <c r="N32" s="434"/>
      <c r="S32" s="435"/>
      <c r="T32" s="435"/>
      <c r="U32" s="434"/>
    </row>
    <row r="33" spans="2:21" ht="24" customHeight="1" x14ac:dyDescent="0.2">
      <c r="B33" s="84"/>
      <c r="C33" s="84"/>
      <c r="D33" s="434"/>
      <c r="F33" s="434"/>
      <c r="H33" s="434"/>
      <c r="J33" s="434"/>
      <c r="L33" s="434"/>
      <c r="N33" s="434"/>
      <c r="S33" s="435"/>
      <c r="T33" s="435"/>
      <c r="U33" s="434"/>
    </row>
    <row r="34" spans="2:21" ht="24" customHeight="1" x14ac:dyDescent="0.2">
      <c r="B34" s="84"/>
      <c r="C34" s="84"/>
      <c r="D34" s="434"/>
      <c r="F34" s="434"/>
      <c r="H34" s="434"/>
      <c r="J34" s="434"/>
      <c r="L34" s="434"/>
      <c r="N34" s="434"/>
      <c r="S34" s="435"/>
      <c r="T34" s="435"/>
      <c r="U34" s="434"/>
    </row>
    <row r="35" spans="2:21" ht="24" customHeight="1" x14ac:dyDescent="0.2">
      <c r="B35" s="84"/>
      <c r="C35" s="84"/>
      <c r="D35" s="434"/>
      <c r="F35" s="434"/>
      <c r="H35" s="434"/>
      <c r="J35" s="434"/>
      <c r="L35" s="434"/>
      <c r="N35" s="434"/>
      <c r="S35" s="435"/>
      <c r="T35" s="435"/>
      <c r="U35" s="434"/>
    </row>
    <row r="36" spans="2:21" ht="24" customHeight="1" x14ac:dyDescent="0.2">
      <c r="B36" s="84"/>
      <c r="C36" s="84"/>
      <c r="D36" s="434"/>
      <c r="F36" s="434"/>
      <c r="H36" s="434"/>
      <c r="J36" s="434"/>
      <c r="L36" s="434"/>
      <c r="N36" s="434"/>
      <c r="S36" s="435"/>
      <c r="T36" s="435"/>
      <c r="U36" s="434"/>
    </row>
    <row r="37" spans="2:21" ht="11.25" customHeight="1" x14ac:dyDescent="0.2">
      <c r="B37" s="84"/>
      <c r="C37" s="84"/>
      <c r="D37" s="434"/>
      <c r="F37" s="434"/>
      <c r="H37" s="434"/>
      <c r="J37" s="434"/>
      <c r="L37" s="434"/>
      <c r="N37" s="434"/>
      <c r="S37" s="435"/>
      <c r="T37" s="435"/>
      <c r="U37" s="434"/>
    </row>
    <row r="38" spans="2:21" ht="7.5" customHeight="1" x14ac:dyDescent="0.2">
      <c r="B38" s="84"/>
      <c r="C38" s="84"/>
      <c r="D38" s="434"/>
      <c r="F38" s="434"/>
      <c r="H38" s="434"/>
      <c r="J38" s="434"/>
      <c r="L38" s="434"/>
      <c r="N38" s="434"/>
      <c r="S38" s="435"/>
      <c r="T38" s="435"/>
      <c r="U38" s="434"/>
    </row>
    <row r="39" spans="2:21" ht="7.5" customHeight="1" x14ac:dyDescent="0.2">
      <c r="B39" s="84"/>
      <c r="C39" s="84"/>
      <c r="D39" s="434"/>
      <c r="F39" s="434"/>
      <c r="H39" s="434"/>
      <c r="J39" s="434"/>
      <c r="L39" s="434"/>
      <c r="N39" s="434"/>
      <c r="S39" s="435"/>
      <c r="T39" s="435"/>
      <c r="U39" s="434"/>
    </row>
    <row r="40" spans="2:21" ht="7.5" customHeight="1" x14ac:dyDescent="0.2">
      <c r="B40" s="84"/>
      <c r="C40" s="84"/>
      <c r="D40" s="434"/>
      <c r="F40" s="434"/>
      <c r="H40" s="434"/>
      <c r="J40" s="434"/>
      <c r="L40" s="434"/>
      <c r="N40" s="434"/>
      <c r="S40" s="435"/>
      <c r="T40" s="435"/>
      <c r="U40" s="434"/>
    </row>
    <row r="41" spans="2:21" ht="7.5" customHeight="1" x14ac:dyDescent="0.2">
      <c r="B41" s="84"/>
      <c r="C41" s="84"/>
      <c r="D41" s="263"/>
      <c r="F41" s="40"/>
      <c r="H41" s="434"/>
      <c r="J41" s="434"/>
      <c r="L41" s="434"/>
      <c r="N41" s="434"/>
      <c r="S41" s="435"/>
      <c r="T41" s="435"/>
      <c r="U41" s="434"/>
    </row>
    <row r="42" spans="2:21" ht="7.5" customHeight="1" x14ac:dyDescent="0.2">
      <c r="B42" s="84"/>
      <c r="C42" s="84"/>
      <c r="D42" s="434"/>
      <c r="F42" s="434"/>
      <c r="H42" s="434"/>
      <c r="J42" s="434"/>
      <c r="L42" s="434"/>
      <c r="N42" s="434"/>
      <c r="S42" s="435"/>
      <c r="T42" s="435"/>
      <c r="U42" s="434"/>
    </row>
    <row r="43" spans="2:21" ht="7.5" customHeight="1" x14ac:dyDescent="0.2">
      <c r="B43" s="84"/>
      <c r="C43" s="84"/>
      <c r="D43" s="434"/>
      <c r="F43" s="434"/>
      <c r="H43" s="434"/>
      <c r="J43" s="434"/>
      <c r="L43" s="434"/>
      <c r="N43" s="434"/>
      <c r="S43" s="435"/>
      <c r="T43" s="435"/>
      <c r="U43" s="434"/>
    </row>
    <row r="44" spans="2:21" ht="7.5" customHeight="1" x14ac:dyDescent="0.2">
      <c r="B44" s="84"/>
      <c r="C44" s="84"/>
      <c r="D44" s="434"/>
      <c r="F44" s="434"/>
      <c r="H44" s="434"/>
      <c r="J44" s="434"/>
      <c r="L44" s="434"/>
      <c r="N44" s="434"/>
      <c r="S44" s="435"/>
      <c r="T44" s="435"/>
      <c r="U44" s="434"/>
    </row>
    <row r="45" spans="2:21" ht="7.5" customHeight="1" x14ac:dyDescent="0.2">
      <c r="B45" s="84"/>
      <c r="C45" s="84"/>
      <c r="D45" s="434"/>
      <c r="F45" s="434"/>
      <c r="H45" s="434"/>
      <c r="J45" s="434"/>
      <c r="L45" s="434"/>
      <c r="N45" s="434"/>
      <c r="S45" s="435"/>
      <c r="T45" s="435"/>
      <c r="U45" s="434"/>
    </row>
    <row r="46" spans="2:21" ht="7.5" customHeight="1" x14ac:dyDescent="0.2">
      <c r="B46" s="84"/>
      <c r="C46" s="84"/>
      <c r="D46" s="434"/>
      <c r="F46" s="434"/>
      <c r="H46" s="434"/>
      <c r="J46" s="434"/>
      <c r="L46" s="434"/>
      <c r="N46" s="434"/>
      <c r="S46" s="435"/>
      <c r="T46" s="435"/>
      <c r="U46" s="434"/>
    </row>
    <row r="47" spans="2:21" ht="7.5" customHeight="1" x14ac:dyDescent="0.2">
      <c r="B47" s="84"/>
      <c r="C47" s="84"/>
      <c r="D47" s="434"/>
      <c r="F47" s="434"/>
      <c r="H47" s="434"/>
      <c r="J47" s="434"/>
      <c r="L47" s="434"/>
      <c r="N47" s="434"/>
      <c r="S47" s="435"/>
      <c r="T47" s="435"/>
      <c r="U47" s="434"/>
    </row>
    <row r="48" spans="2:21" ht="7.5" customHeight="1" x14ac:dyDescent="0.2">
      <c r="B48" s="263"/>
      <c r="C48" s="263"/>
      <c r="D48" s="434"/>
      <c r="F48" s="434"/>
      <c r="H48" s="434"/>
      <c r="J48" s="434"/>
      <c r="L48" s="434"/>
      <c r="N48" s="434"/>
      <c r="S48" s="435"/>
      <c r="T48" s="435"/>
      <c r="U48" s="434"/>
    </row>
    <row r="49" spans="2:21" ht="4.5" customHeight="1" x14ac:dyDescent="0.2">
      <c r="B49" s="263"/>
      <c r="C49" s="263"/>
      <c r="D49" s="434"/>
      <c r="F49" s="434"/>
      <c r="H49" s="434"/>
      <c r="J49" s="434"/>
      <c r="L49" s="434"/>
      <c r="N49" s="434"/>
      <c r="S49" s="435"/>
      <c r="T49" s="435"/>
      <c r="U49" s="434"/>
    </row>
    <row r="50" spans="2:21" ht="4.5" customHeight="1" x14ac:dyDescent="0.2">
      <c r="B50" s="263"/>
      <c r="C50" s="263"/>
      <c r="D50" s="434"/>
      <c r="F50" s="434"/>
      <c r="H50" s="434"/>
      <c r="J50" s="434"/>
      <c r="L50" s="434"/>
      <c r="N50" s="434"/>
      <c r="S50" s="435"/>
      <c r="T50" s="435"/>
      <c r="U50" s="434"/>
    </row>
    <row r="51" spans="2:21" ht="3" customHeight="1" x14ac:dyDescent="0.2">
      <c r="B51" s="263"/>
      <c r="C51" s="263"/>
      <c r="D51" s="434"/>
      <c r="F51" s="434"/>
      <c r="H51" s="434"/>
      <c r="J51" s="434"/>
      <c r="L51" s="434"/>
      <c r="N51" s="434"/>
      <c r="S51" s="435"/>
      <c r="T51" s="435"/>
      <c r="U51" s="434"/>
    </row>
    <row r="52" spans="2:21" ht="2.1" customHeight="1" x14ac:dyDescent="0.2"/>
    <row r="53" spans="2:21" ht="6.75" customHeight="1" x14ac:dyDescent="0.2">
      <c r="B53" s="263"/>
      <c r="C53" s="263"/>
      <c r="D53" s="434"/>
      <c r="F53" s="434"/>
      <c r="H53" s="434"/>
      <c r="J53" s="434"/>
      <c r="L53" s="434"/>
      <c r="N53" s="434"/>
      <c r="S53" s="435"/>
      <c r="T53" s="435"/>
      <c r="U53" s="434"/>
    </row>
    <row r="54" spans="2:21" ht="4.3499999999999996" customHeight="1" x14ac:dyDescent="0.2">
      <c r="B54" s="263"/>
      <c r="C54" s="263"/>
      <c r="D54" s="434"/>
      <c r="F54" s="434"/>
      <c r="H54" s="434"/>
      <c r="J54" s="434"/>
      <c r="L54" s="434"/>
      <c r="N54" s="434"/>
      <c r="S54" s="435"/>
      <c r="T54" s="435"/>
      <c r="U54" s="434"/>
    </row>
    <row r="55" spans="2:21" ht="4.3499999999999996" customHeight="1" x14ac:dyDescent="0.2">
      <c r="B55" s="263"/>
      <c r="C55" s="263"/>
      <c r="D55" s="434"/>
      <c r="F55" s="434"/>
      <c r="H55" s="434"/>
      <c r="J55" s="434"/>
      <c r="L55" s="434"/>
      <c r="N55" s="434"/>
      <c r="S55" s="435"/>
      <c r="T55" s="435"/>
      <c r="U55" s="434"/>
    </row>
    <row r="56" spans="2:21" ht="4.3499999999999996" customHeight="1" x14ac:dyDescent="0.2">
      <c r="B56" s="263"/>
      <c r="C56" s="263"/>
      <c r="D56" s="434"/>
      <c r="F56" s="434"/>
      <c r="H56" s="434"/>
      <c r="J56" s="434"/>
      <c r="L56" s="434"/>
      <c r="N56" s="434"/>
      <c r="S56" s="435"/>
      <c r="T56" s="435"/>
      <c r="U56" s="434"/>
    </row>
    <row r="57" spans="2:21" ht="4.3499999999999996" customHeight="1" x14ac:dyDescent="0.2">
      <c r="B57" s="263"/>
      <c r="C57" s="263"/>
      <c r="D57" s="434"/>
      <c r="F57" s="434"/>
      <c r="H57" s="434"/>
      <c r="J57" s="434"/>
      <c r="L57" s="434"/>
      <c r="N57" s="434"/>
      <c r="S57" s="435"/>
      <c r="T57" s="435"/>
      <c r="U57" s="434"/>
    </row>
    <row r="58" spans="2:21" ht="7.35" customHeight="1" x14ac:dyDescent="0.2">
      <c r="B58" s="263"/>
      <c r="C58" s="263"/>
      <c r="D58" s="434"/>
      <c r="F58" s="434"/>
      <c r="H58" s="434"/>
      <c r="J58" s="434"/>
      <c r="L58" s="434"/>
      <c r="N58" s="434"/>
      <c r="S58" s="435"/>
      <c r="T58" s="435"/>
      <c r="U58" s="434"/>
    </row>
    <row r="59" spans="2:21" ht="7.35" customHeight="1" x14ac:dyDescent="0.2">
      <c r="B59" s="263"/>
      <c r="C59" s="263"/>
      <c r="D59" s="434"/>
      <c r="F59" s="434"/>
      <c r="H59" s="434"/>
      <c r="J59" s="434"/>
      <c r="L59" s="434"/>
      <c r="N59" s="434"/>
      <c r="S59" s="435"/>
      <c r="T59" s="435"/>
      <c r="U59" s="434"/>
    </row>
    <row r="60" spans="2:21" ht="7.35" customHeight="1" x14ac:dyDescent="0.2">
      <c r="B60" s="263"/>
      <c r="C60" s="263"/>
      <c r="D60" s="434"/>
      <c r="F60" s="434"/>
      <c r="H60" s="434"/>
      <c r="J60" s="434"/>
      <c r="L60" s="434"/>
      <c r="N60" s="434"/>
      <c r="S60" s="435"/>
      <c r="T60" s="435"/>
      <c r="U60" s="434"/>
    </row>
    <row r="61" spans="2:21" ht="7.35" customHeight="1" x14ac:dyDescent="0.2">
      <c r="B61" s="263"/>
      <c r="C61" s="263"/>
      <c r="D61" s="434"/>
      <c r="F61" s="434"/>
      <c r="H61" s="434"/>
      <c r="J61" s="434"/>
      <c r="L61" s="434"/>
      <c r="N61" s="434"/>
      <c r="S61" s="435"/>
      <c r="T61" s="435"/>
      <c r="U61" s="434"/>
    </row>
    <row r="62" spans="2:21" ht="7.35" customHeight="1" x14ac:dyDescent="0.2">
      <c r="B62" s="263"/>
      <c r="C62" s="263"/>
      <c r="D62" s="434"/>
      <c r="F62" s="434"/>
      <c r="H62" s="434"/>
      <c r="J62" s="434"/>
      <c r="L62" s="434"/>
      <c r="N62" s="434"/>
      <c r="S62" s="435"/>
      <c r="T62" s="435"/>
      <c r="U62" s="434"/>
    </row>
    <row r="63" spans="2:21" ht="7.35" customHeight="1" x14ac:dyDescent="0.2">
      <c r="B63" s="263"/>
      <c r="C63" s="263"/>
      <c r="D63" s="434"/>
      <c r="F63" s="434"/>
      <c r="H63" s="434"/>
      <c r="J63" s="434"/>
      <c r="L63" s="434"/>
      <c r="N63" s="434"/>
      <c r="S63" s="435"/>
      <c r="T63" s="435"/>
      <c r="U63" s="434"/>
    </row>
    <row r="64" spans="2:21" ht="7.35" customHeight="1" x14ac:dyDescent="0.2">
      <c r="B64" s="263"/>
      <c r="C64" s="263"/>
      <c r="D64" s="434"/>
      <c r="F64" s="434"/>
      <c r="H64" s="434"/>
      <c r="J64" s="434"/>
      <c r="L64" s="434"/>
      <c r="N64" s="434"/>
      <c r="S64" s="435"/>
      <c r="T64" s="435"/>
      <c r="U64" s="434"/>
    </row>
    <row r="65" spans="2:21" ht="7.35" customHeight="1" x14ac:dyDescent="0.2">
      <c r="B65" s="263"/>
      <c r="C65" s="263"/>
      <c r="D65" s="434"/>
      <c r="F65" s="434"/>
      <c r="H65" s="434"/>
      <c r="J65" s="434"/>
      <c r="L65" s="434"/>
      <c r="N65" s="434"/>
      <c r="S65" s="435"/>
      <c r="T65" s="435"/>
      <c r="U65" s="434"/>
    </row>
    <row r="66" spans="2:21" ht="10.35" customHeight="1" x14ac:dyDescent="0.2">
      <c r="B66" s="263"/>
      <c r="C66" s="263"/>
      <c r="D66" s="434"/>
      <c r="F66" s="434"/>
      <c r="H66" s="263"/>
      <c r="J66" s="40"/>
      <c r="L66" s="434"/>
      <c r="N66" s="434"/>
      <c r="S66" s="435"/>
      <c r="T66" s="435"/>
      <c r="U66" s="434"/>
    </row>
    <row r="67" spans="2:21" ht="18" customHeight="1" x14ac:dyDescent="0.2">
      <c r="B67" s="263"/>
      <c r="C67" s="263"/>
      <c r="D67" s="434"/>
      <c r="F67" s="434"/>
      <c r="H67" s="263"/>
      <c r="J67" s="40"/>
      <c r="L67" s="434"/>
      <c r="N67" s="434"/>
      <c r="S67" s="435"/>
      <c r="T67" s="435"/>
      <c r="U67" s="434"/>
    </row>
    <row r="68" spans="2:21" ht="18" customHeight="1" x14ac:dyDescent="0.2">
      <c r="B68" s="263"/>
      <c r="C68" s="263"/>
      <c r="D68" s="434"/>
      <c r="F68" s="434"/>
      <c r="H68" s="263"/>
      <c r="J68" s="40"/>
      <c r="L68" s="434"/>
      <c r="N68" s="434"/>
      <c r="S68" s="435"/>
      <c r="T68" s="435"/>
      <c r="U68" s="434"/>
    </row>
    <row r="69" spans="2:21" ht="24" customHeight="1" x14ac:dyDescent="0.2">
      <c r="B69" s="263"/>
      <c r="C69" s="263"/>
      <c r="D69" s="434"/>
      <c r="F69" s="434"/>
      <c r="H69" s="263"/>
      <c r="J69" s="40"/>
      <c r="L69" s="434"/>
      <c r="N69" s="434"/>
      <c r="S69" s="435"/>
      <c r="T69" s="435"/>
      <c r="U69" s="434"/>
    </row>
    <row r="70" spans="2:21" ht="24" customHeight="1" x14ac:dyDescent="0.2">
      <c r="B70" s="263"/>
      <c r="C70" s="263"/>
      <c r="D70" s="434"/>
      <c r="F70" s="434"/>
      <c r="H70" s="434"/>
    </row>
    <row r="71" spans="2:21" ht="18" customHeight="1" x14ac:dyDescent="0.25">
      <c r="B71" s="36" t="s">
        <v>454</v>
      </c>
      <c r="C71" s="436"/>
    </row>
    <row r="72" spans="2:21" ht="18" customHeight="1" x14ac:dyDescent="0.2">
      <c r="B72" s="72" t="s">
        <v>437</v>
      </c>
      <c r="C72" s="40"/>
    </row>
    <row r="73" spans="2:21" ht="30" customHeight="1" x14ac:dyDescent="0.2">
      <c r="B73" s="1901"/>
      <c r="C73" s="1901"/>
      <c r="D73" s="1932" t="s">
        <v>455</v>
      </c>
      <c r="E73" s="1932"/>
      <c r="F73" s="1932"/>
      <c r="G73" s="1932"/>
      <c r="H73" s="1877" t="s">
        <v>427</v>
      </c>
      <c r="I73" s="1877"/>
      <c r="J73" s="1932" t="s">
        <v>428</v>
      </c>
      <c r="K73" s="1932"/>
      <c r="L73" s="1932" t="s">
        <v>429</v>
      </c>
      <c r="M73" s="1932"/>
      <c r="N73" s="1932" t="s">
        <v>430</v>
      </c>
      <c r="O73" s="1932"/>
      <c r="P73" s="1932" t="s">
        <v>431</v>
      </c>
      <c r="Q73" s="1932"/>
      <c r="R73" s="1755" t="s">
        <v>456</v>
      </c>
      <c r="S73" s="1979"/>
      <c r="T73" s="1979"/>
      <c r="U73" s="1980"/>
    </row>
    <row r="74" spans="2:21" ht="24" customHeight="1" x14ac:dyDescent="0.2">
      <c r="B74" s="1977"/>
      <c r="C74" s="1977"/>
      <c r="D74" s="1978"/>
      <c r="E74" s="1978"/>
      <c r="F74" s="1978"/>
      <c r="G74" s="1978"/>
      <c r="H74" s="1882"/>
      <c r="I74" s="1882"/>
      <c r="J74" s="1978"/>
      <c r="K74" s="1978"/>
      <c r="L74" s="1978"/>
      <c r="M74" s="1978"/>
      <c r="N74" s="1978"/>
      <c r="O74" s="1978"/>
      <c r="P74" s="1978"/>
      <c r="Q74" s="1978"/>
      <c r="R74" s="1874"/>
      <c r="S74" s="1857"/>
      <c r="T74" s="1857"/>
      <c r="U74" s="1981"/>
    </row>
    <row r="75" spans="2:21" ht="24" customHeight="1" x14ac:dyDescent="0.2">
      <c r="B75" s="1217">
        <v>2022</v>
      </c>
      <c r="C75" s="1217"/>
      <c r="D75" s="1239">
        <v>6.1358615490936135</v>
      </c>
      <c r="E75" s="1240"/>
      <c r="F75" s="1240"/>
      <c r="G75" s="1962"/>
      <c r="H75" s="1963">
        <v>5.7234551076471671</v>
      </c>
      <c r="I75" s="1964"/>
      <c r="J75" s="1965">
        <v>6.5615309099439445</v>
      </c>
      <c r="K75" s="1966"/>
      <c r="L75" s="1963">
        <v>19.170171007104045</v>
      </c>
      <c r="M75" s="1964"/>
      <c r="N75" s="1965">
        <v>2.8431804553057249</v>
      </c>
      <c r="O75" s="1966"/>
      <c r="P75" s="1963">
        <v>4.3144544573857804</v>
      </c>
      <c r="Q75" s="1964"/>
      <c r="R75" s="1239">
        <v>45.081823770350844</v>
      </c>
      <c r="S75" s="1240"/>
      <c r="T75" s="1240"/>
      <c r="U75" s="1240"/>
    </row>
    <row r="76" spans="2:21" ht="24" customHeight="1" x14ac:dyDescent="0.2">
      <c r="B76" s="1217">
        <v>2023</v>
      </c>
      <c r="C76" s="1217"/>
      <c r="D76" s="1239">
        <v>6.4992173705525396</v>
      </c>
      <c r="E76" s="1240"/>
      <c r="F76" s="1240"/>
      <c r="G76" s="1962"/>
      <c r="H76" s="1963">
        <v>6.1434252304052537</v>
      </c>
      <c r="I76" s="1964"/>
      <c r="J76" s="1965">
        <v>6.862817541468468</v>
      </c>
      <c r="K76" s="1966"/>
      <c r="L76" s="1963">
        <v>20.491781515908627</v>
      </c>
      <c r="M76" s="1964"/>
      <c r="N76" s="1965">
        <v>2.823542043828648</v>
      </c>
      <c r="O76" s="1966"/>
      <c r="P76" s="1963">
        <v>4.654577592363113</v>
      </c>
      <c r="Q76" s="1964"/>
      <c r="R76" s="1239">
        <v>37.797875140774551</v>
      </c>
      <c r="S76" s="1240"/>
      <c r="T76" s="1240"/>
      <c r="U76" s="1240"/>
    </row>
    <row r="77" spans="2:21" ht="24" customHeight="1" x14ac:dyDescent="0.2">
      <c r="B77" s="1217">
        <v>2024</v>
      </c>
      <c r="C77" s="1217"/>
      <c r="D77" s="1985">
        <v>6.4270276300711409</v>
      </c>
      <c r="E77" s="1240"/>
      <c r="F77" s="1240"/>
      <c r="G77" s="1962"/>
      <c r="H77" s="1986">
        <v>6.0300404531531688</v>
      </c>
      <c r="I77" s="1964"/>
      <c r="J77" s="1987">
        <v>6.8334477152705535</v>
      </c>
      <c r="K77" s="1966"/>
      <c r="L77" s="1986">
        <v>21.647885472051126</v>
      </c>
      <c r="M77" s="1964"/>
      <c r="N77" s="1987">
        <v>2.6754900457146435</v>
      </c>
      <c r="O77" s="1966"/>
      <c r="P77" s="1986">
        <v>4.7015956227232509</v>
      </c>
      <c r="Q77" s="1964"/>
      <c r="R77" s="1985">
        <v>36.944401421368511</v>
      </c>
      <c r="S77" s="1240"/>
      <c r="T77" s="1240"/>
      <c r="U77" s="1240"/>
    </row>
    <row r="78" spans="2:21" ht="24" customHeight="1" x14ac:dyDescent="0.2">
      <c r="B78" s="1255"/>
      <c r="C78" s="1255"/>
      <c r="D78" s="1988"/>
      <c r="E78" s="1255"/>
      <c r="F78" s="1255"/>
      <c r="G78" s="1792"/>
      <c r="H78" s="1989"/>
      <c r="I78" s="1990"/>
      <c r="J78" s="1991"/>
      <c r="K78" s="1992"/>
      <c r="L78" s="1989"/>
      <c r="M78" s="1990"/>
      <c r="N78" s="1991"/>
      <c r="O78" s="1992"/>
      <c r="P78" s="1971"/>
      <c r="Q78" s="1972"/>
      <c r="R78" s="1988"/>
      <c r="S78" s="1255"/>
      <c r="T78" s="1255"/>
      <c r="U78" s="1255"/>
    </row>
    <row r="79" spans="2:21" ht="24" customHeight="1" x14ac:dyDescent="0.2">
      <c r="B79" s="50" t="s">
        <v>1031</v>
      </c>
      <c r="C79" s="51" t="s">
        <v>1032</v>
      </c>
      <c r="D79" s="1982">
        <v>6.3328367161348984</v>
      </c>
      <c r="E79" s="1230"/>
      <c r="F79" s="1230"/>
      <c r="G79" s="1970"/>
      <c r="H79" s="1983">
        <v>5.7805455795827925</v>
      </c>
      <c r="I79" s="1972"/>
      <c r="J79" s="1984">
        <v>6.8995256576110382</v>
      </c>
      <c r="K79" s="1974"/>
      <c r="L79" s="1983">
        <v>22.629879659524509</v>
      </c>
      <c r="M79" s="1972"/>
      <c r="N79" s="1984">
        <v>2.6869393829693093</v>
      </c>
      <c r="O79" s="1974"/>
      <c r="P79" s="1983">
        <v>4.5543316928364979</v>
      </c>
      <c r="Q79" s="1972"/>
      <c r="R79" s="1982">
        <v>47.571035747021078</v>
      </c>
      <c r="S79" s="1230"/>
      <c r="T79" s="1230"/>
      <c r="U79" s="1230"/>
    </row>
    <row r="80" spans="2:21" ht="24" customHeight="1" x14ac:dyDescent="0.2">
      <c r="B80" s="50" t="s">
        <v>991</v>
      </c>
      <c r="C80" s="51" t="s">
        <v>1033</v>
      </c>
      <c r="D80" s="1229">
        <v>6.3827738294716969</v>
      </c>
      <c r="E80" s="1230"/>
      <c r="F80" s="1230"/>
      <c r="G80" s="1970"/>
      <c r="H80" s="1971">
        <v>6.2764350453172204</v>
      </c>
      <c r="I80" s="1972"/>
      <c r="J80" s="1973">
        <v>6.4937106918238996</v>
      </c>
      <c r="K80" s="1974"/>
      <c r="L80" s="1971">
        <v>22.906553398058254</v>
      </c>
      <c r="M80" s="1972"/>
      <c r="N80" s="1973">
        <v>2.825006014916994</v>
      </c>
      <c r="O80" s="1974"/>
      <c r="P80" s="1971">
        <v>4.4322076321768256</v>
      </c>
      <c r="Q80" s="1972"/>
      <c r="R80" s="1982">
        <v>48.03862401931201</v>
      </c>
      <c r="S80" s="1230"/>
      <c r="T80" s="1230"/>
      <c r="U80" s="1230"/>
    </row>
    <row r="81" spans="2:21" ht="24" customHeight="1" x14ac:dyDescent="0.2">
      <c r="B81" s="50" t="s">
        <v>1034</v>
      </c>
      <c r="C81" s="51" t="s">
        <v>1035</v>
      </c>
      <c r="D81" s="1229">
        <v>6.0480466651316291</v>
      </c>
      <c r="E81" s="1230"/>
      <c r="F81" s="1230"/>
      <c r="G81" s="1970"/>
      <c r="H81" s="1971">
        <v>5.5991252545056938</v>
      </c>
      <c r="I81" s="1972"/>
      <c r="J81" s="1973">
        <v>6.5134997850974861</v>
      </c>
      <c r="K81" s="1974"/>
      <c r="L81" s="1971">
        <v>21.279949558638084</v>
      </c>
      <c r="M81" s="1972"/>
      <c r="N81" s="1973">
        <v>2.5904662839311077</v>
      </c>
      <c r="O81" s="1974"/>
      <c r="P81" s="1971">
        <v>4.4867901609474643</v>
      </c>
      <c r="Q81" s="1972"/>
      <c r="R81" s="1229">
        <v>46.44670050761421</v>
      </c>
      <c r="S81" s="1230"/>
      <c r="T81" s="1230"/>
      <c r="U81" s="1230"/>
    </row>
    <row r="82" spans="2:21" ht="24" customHeight="1" x14ac:dyDescent="0.2">
      <c r="B82" s="50" t="s">
        <v>991</v>
      </c>
      <c r="C82" s="51" t="s">
        <v>1036</v>
      </c>
      <c r="D82" s="1229">
        <v>5.9331609690701903</v>
      </c>
      <c r="E82" s="1230"/>
      <c r="F82" s="1230"/>
      <c r="G82" s="1970"/>
      <c r="H82" s="1229">
        <v>5.7080131723380907</v>
      </c>
      <c r="I82" s="1970"/>
      <c r="J82" s="1229">
        <v>6.1637463172584903</v>
      </c>
      <c r="K82" s="1970"/>
      <c r="L82" s="1229">
        <v>16.486235694401483</v>
      </c>
      <c r="M82" s="1970"/>
      <c r="N82" s="1229">
        <v>2.8929989425590068</v>
      </c>
      <c r="O82" s="1970"/>
      <c r="P82" s="1229">
        <v>4.2723580350984749</v>
      </c>
      <c r="Q82" s="1970"/>
      <c r="R82" s="1229">
        <v>50.839251129761131</v>
      </c>
      <c r="S82" s="1230"/>
      <c r="T82" s="1230"/>
      <c r="U82" s="1230"/>
    </row>
    <row r="83" spans="2:21" ht="24" customHeight="1" x14ac:dyDescent="0.2">
      <c r="B83" s="50" t="s">
        <v>991</v>
      </c>
      <c r="C83" s="51" t="s">
        <v>1032</v>
      </c>
      <c r="D83" s="1229">
        <v>5.9114696491658947</v>
      </c>
      <c r="E83" s="1230"/>
      <c r="F83" s="1230"/>
      <c r="G83" s="1970"/>
      <c r="H83" s="1971">
        <v>5.347315186672617</v>
      </c>
      <c r="I83" s="1972"/>
      <c r="J83" s="1973">
        <v>6.4938556067588316</v>
      </c>
      <c r="K83" s="1974"/>
      <c r="L83" s="1971">
        <v>18.844643858665169</v>
      </c>
      <c r="M83" s="1972"/>
      <c r="N83" s="1973">
        <v>2.7602104143270871</v>
      </c>
      <c r="O83" s="1974"/>
      <c r="P83" s="1971">
        <v>3.9870242540832104</v>
      </c>
      <c r="Q83" s="1972"/>
      <c r="R83" s="1229">
        <v>41.482901885586458</v>
      </c>
      <c r="S83" s="1230"/>
      <c r="T83" s="1230"/>
      <c r="U83" s="1230"/>
    </row>
    <row r="84" spans="2:21" ht="24" customHeight="1" x14ac:dyDescent="0.2">
      <c r="B84" s="50" t="s">
        <v>991</v>
      </c>
      <c r="C84" s="51" t="s">
        <v>1033</v>
      </c>
      <c r="D84" s="1229">
        <v>6.6507689130067407</v>
      </c>
      <c r="E84" s="1230"/>
      <c r="F84" s="1230"/>
      <c r="G84" s="1970"/>
      <c r="H84" s="1971">
        <v>6.239366817072268</v>
      </c>
      <c r="I84" s="1972"/>
      <c r="J84" s="1973">
        <v>7.075021930660971</v>
      </c>
      <c r="K84" s="1974"/>
      <c r="L84" s="1971">
        <v>20.069854916711446</v>
      </c>
      <c r="M84" s="1972"/>
      <c r="N84" s="1973">
        <v>3.1290461804056973</v>
      </c>
      <c r="O84" s="1974"/>
      <c r="P84" s="1971">
        <v>4.5116453794139737</v>
      </c>
      <c r="Q84" s="1972"/>
      <c r="R84" s="1229">
        <v>41.558441558441558</v>
      </c>
      <c r="S84" s="1230"/>
      <c r="T84" s="1230"/>
      <c r="U84" s="1230"/>
    </row>
    <row r="85" spans="2:21" ht="24" customHeight="1" x14ac:dyDescent="0.2">
      <c r="B85" s="50" t="s">
        <v>1005</v>
      </c>
      <c r="C85" s="51" t="s">
        <v>1035</v>
      </c>
      <c r="D85" s="1229">
        <v>7.1795444394819103</v>
      </c>
      <c r="E85" s="1230"/>
      <c r="F85" s="1230"/>
      <c r="G85" s="1970"/>
      <c r="H85" s="1971">
        <v>6.8650137741046837</v>
      </c>
      <c r="I85" s="1972"/>
      <c r="J85" s="1973">
        <v>7.4987740937723961</v>
      </c>
      <c r="K85" s="1974"/>
      <c r="L85" s="1971">
        <v>19.733688415446071</v>
      </c>
      <c r="M85" s="1972"/>
      <c r="N85" s="1973">
        <v>3.3765221626887483</v>
      </c>
      <c r="O85" s="1974"/>
      <c r="P85" s="1971">
        <v>5.1242178533081555</v>
      </c>
      <c r="Q85" s="1972"/>
      <c r="R85" s="1229">
        <v>36.780715396578536</v>
      </c>
      <c r="S85" s="1230"/>
      <c r="T85" s="1230"/>
      <c r="U85" s="1230"/>
    </row>
    <row r="86" spans="2:21" ht="24" customHeight="1" x14ac:dyDescent="0.2">
      <c r="B86" s="50" t="s">
        <v>991</v>
      </c>
      <c r="C86" s="51" t="s">
        <v>1036</v>
      </c>
      <c r="D86" s="1229">
        <v>6.1200215585332769</v>
      </c>
      <c r="E86" s="1230"/>
      <c r="F86" s="1230"/>
      <c r="G86" s="1970"/>
      <c r="H86" s="1971">
        <v>5.8153631387531695</v>
      </c>
      <c r="I86" s="1972"/>
      <c r="J86" s="1973">
        <v>6.431714747809079</v>
      </c>
      <c r="K86" s="1974"/>
      <c r="L86" s="1971">
        <v>17.260490894695174</v>
      </c>
      <c r="M86" s="1972"/>
      <c r="N86" s="1973">
        <v>2.6202315282417836</v>
      </c>
      <c r="O86" s="1974"/>
      <c r="P86" s="1971">
        <v>4.7772231466075041</v>
      </c>
      <c r="Q86" s="1972"/>
      <c r="R86" s="1229">
        <v>41.542666261767387</v>
      </c>
      <c r="S86" s="1230"/>
      <c r="T86" s="1230"/>
      <c r="U86" s="1230"/>
    </row>
    <row r="87" spans="2:21" ht="24" customHeight="1" x14ac:dyDescent="0.2">
      <c r="B87" s="50" t="s">
        <v>991</v>
      </c>
      <c r="C87" s="51" t="s">
        <v>1032</v>
      </c>
      <c r="D87" s="1229">
        <v>6.106461208728267</v>
      </c>
      <c r="E87" s="1230"/>
      <c r="F87" s="1230"/>
      <c r="G87" s="1970"/>
      <c r="H87" s="1971">
        <v>5.5535284244326055</v>
      </c>
      <c r="I87" s="1972"/>
      <c r="J87" s="1973">
        <v>6.6736534790582782</v>
      </c>
      <c r="K87" s="1974"/>
      <c r="L87" s="1971">
        <v>20.814479638009047</v>
      </c>
      <c r="M87" s="1972"/>
      <c r="N87" s="1973">
        <v>2.5503303837087992</v>
      </c>
      <c r="O87" s="1974"/>
      <c r="P87" s="1971">
        <v>4.2518006761722775</v>
      </c>
      <c r="Q87" s="1972"/>
      <c r="R87" s="1229">
        <v>37.15582450832072</v>
      </c>
      <c r="S87" s="1230"/>
      <c r="T87" s="1230"/>
      <c r="U87" s="1230"/>
    </row>
    <row r="88" spans="2:21" ht="24" customHeight="1" x14ac:dyDescent="0.2">
      <c r="B88" s="50" t="s">
        <v>991</v>
      </c>
      <c r="C88" s="51" t="s">
        <v>1033</v>
      </c>
      <c r="D88" s="1229">
        <v>6.5908422754667058</v>
      </c>
      <c r="E88" s="1230"/>
      <c r="F88" s="1230"/>
      <c r="G88" s="1970"/>
      <c r="H88" s="1971">
        <v>6.3397955843305569</v>
      </c>
      <c r="I88" s="1972"/>
      <c r="J88" s="1973">
        <v>6.8471278452341178</v>
      </c>
      <c r="K88" s="1974"/>
      <c r="L88" s="1971">
        <v>24.158467115484207</v>
      </c>
      <c r="M88" s="1972"/>
      <c r="N88" s="1973">
        <v>2.7470841006752611</v>
      </c>
      <c r="O88" s="1974"/>
      <c r="P88" s="1971">
        <v>4.4650686933645138</v>
      </c>
      <c r="Q88" s="1972"/>
      <c r="R88" s="1229">
        <v>35.71229439643156</v>
      </c>
      <c r="S88" s="1230"/>
      <c r="T88" s="1230"/>
      <c r="U88" s="1230"/>
    </row>
    <row r="89" spans="2:21" ht="24" customHeight="1" x14ac:dyDescent="0.2">
      <c r="B89" s="50" t="s">
        <v>989</v>
      </c>
      <c r="C89" s="51" t="s">
        <v>1035</v>
      </c>
      <c r="D89" s="1229">
        <v>6.8080089889296191</v>
      </c>
      <c r="E89" s="1230"/>
      <c r="F89" s="1230"/>
      <c r="G89" s="1970"/>
      <c r="H89" s="1971">
        <v>6.1703138128813064</v>
      </c>
      <c r="I89" s="1972"/>
      <c r="J89" s="1973">
        <v>7.4565314311190374</v>
      </c>
      <c r="K89" s="1974"/>
      <c r="L89" s="1971">
        <v>23.054134123350391</v>
      </c>
      <c r="M89" s="1972"/>
      <c r="N89" s="1973">
        <v>2.9387990762124705</v>
      </c>
      <c r="O89" s="1974"/>
      <c r="P89" s="1971">
        <v>4.773503962771759</v>
      </c>
      <c r="Q89" s="1972"/>
      <c r="R89" s="1229">
        <v>33.089826839826834</v>
      </c>
      <c r="S89" s="1230"/>
      <c r="T89" s="1230"/>
      <c r="U89" s="1230"/>
    </row>
    <row r="90" spans="2:21" ht="24" customHeight="1" x14ac:dyDescent="0.2">
      <c r="B90" s="50" t="s">
        <v>991</v>
      </c>
      <c r="C90" s="51" t="s">
        <v>1036</v>
      </c>
      <c r="D90" s="1229">
        <v>6.112041826985033</v>
      </c>
      <c r="E90" s="1230"/>
      <c r="F90" s="1230"/>
      <c r="G90" s="1970"/>
      <c r="H90" s="1971">
        <v>5.7181335080439686</v>
      </c>
      <c r="I90" s="1972"/>
      <c r="J90" s="1973">
        <v>6.5151797355187187</v>
      </c>
      <c r="K90" s="1974"/>
      <c r="L90" s="1971">
        <v>21.991001124859391</v>
      </c>
      <c r="M90" s="1972"/>
      <c r="N90" s="1973">
        <v>2.463955032820651</v>
      </c>
      <c r="O90" s="1974"/>
      <c r="P90" s="1971">
        <v>4.5573199912986722</v>
      </c>
      <c r="Q90" s="1972"/>
      <c r="R90" s="1229">
        <v>39.21686746987951</v>
      </c>
      <c r="S90" s="1230"/>
      <c r="T90" s="1230"/>
      <c r="U90" s="1230"/>
    </row>
    <row r="91" spans="2:21" ht="24" customHeight="1" x14ac:dyDescent="0.2">
      <c r="B91" s="50" t="s">
        <v>991</v>
      </c>
      <c r="C91" s="51" t="s">
        <v>1032</v>
      </c>
      <c r="D91" s="1229">
        <v>6.1125721382131637</v>
      </c>
      <c r="E91" s="1230"/>
      <c r="F91" s="1230"/>
      <c r="G91" s="1970"/>
      <c r="H91" s="1971">
        <v>5.7548256986459236</v>
      </c>
      <c r="I91" s="1972"/>
      <c r="J91" s="1973">
        <v>6.4806580702534466</v>
      </c>
      <c r="K91" s="1974"/>
      <c r="L91" s="1971">
        <v>19.717573221757327</v>
      </c>
      <c r="M91" s="1972"/>
      <c r="N91" s="1973">
        <v>2.5418392076789491</v>
      </c>
      <c r="O91" s="1974"/>
      <c r="P91" s="1971">
        <v>4.5515201788870048</v>
      </c>
      <c r="Q91" s="1972"/>
      <c r="R91" s="1229">
        <v>37.974305348072903</v>
      </c>
      <c r="S91" s="1230"/>
      <c r="T91" s="1230"/>
      <c r="U91" s="1230"/>
    </row>
    <row r="92" spans="2:21" ht="24" customHeight="1" x14ac:dyDescent="0.2">
      <c r="B92" s="50" t="s">
        <v>991</v>
      </c>
      <c r="C92" s="51" t="s">
        <v>1033</v>
      </c>
      <c r="D92" s="1229">
        <v>6.6754875661567477</v>
      </c>
      <c r="E92" s="1230"/>
      <c r="F92" s="1230"/>
      <c r="G92" s="1970"/>
      <c r="H92" s="1971">
        <v>6.4768887930414785</v>
      </c>
      <c r="I92" s="1972"/>
      <c r="J92" s="1973">
        <v>6.8814216241910113</v>
      </c>
      <c r="K92" s="1974"/>
      <c r="L92" s="1971">
        <v>21.828833418237391</v>
      </c>
      <c r="M92" s="1972"/>
      <c r="N92" s="1973">
        <v>2.7573668661465041</v>
      </c>
      <c r="O92" s="1974"/>
      <c r="P92" s="1971">
        <v>4.9240383579355669</v>
      </c>
      <c r="Q92" s="1972"/>
      <c r="R92" s="1229">
        <v>37.49660602769481</v>
      </c>
      <c r="S92" s="1230"/>
      <c r="T92" s="1230"/>
      <c r="U92" s="1230"/>
    </row>
    <row r="93" spans="2:21" ht="24" customHeight="1" x14ac:dyDescent="0.2">
      <c r="B93" s="50" t="s">
        <v>1002</v>
      </c>
      <c r="C93" s="51" t="s">
        <v>1035</v>
      </c>
      <c r="D93" s="1229">
        <v>6.5943178540524947</v>
      </c>
      <c r="E93" s="1230"/>
      <c r="F93" s="1230"/>
      <c r="G93" s="1970"/>
      <c r="H93" s="1971">
        <v>6.2379833368938256</v>
      </c>
      <c r="I93" s="1972"/>
      <c r="J93" s="1973">
        <v>6.9595063351225033</v>
      </c>
      <c r="K93" s="1974"/>
      <c r="L93" s="1971">
        <v>21.224920802534321</v>
      </c>
      <c r="M93" s="1972"/>
      <c r="N93" s="1973">
        <v>2.8758981303840794</v>
      </c>
      <c r="O93" s="1974"/>
      <c r="P93" s="1971">
        <v>4.7525107604017212</v>
      </c>
      <c r="Q93" s="1972"/>
      <c r="R93" s="1229">
        <v>36.878075451066152</v>
      </c>
      <c r="S93" s="1230"/>
      <c r="T93" s="1230"/>
      <c r="U93" s="1230"/>
    </row>
    <row r="94" spans="2:21" ht="24" customHeight="1" x14ac:dyDescent="0.2">
      <c r="B94" s="50" t="s">
        <v>991</v>
      </c>
      <c r="C94" s="51" t="s">
        <v>1036</v>
      </c>
      <c r="D94" s="1229">
        <v>5.907346982681343</v>
      </c>
      <c r="E94" s="1230"/>
      <c r="F94" s="1230"/>
      <c r="G94" s="1970"/>
      <c r="H94" s="1971">
        <v>5.33049796207691</v>
      </c>
      <c r="I94" s="1972"/>
      <c r="J94" s="1973">
        <v>6.4978413090011973</v>
      </c>
      <c r="K94" s="1974"/>
      <c r="L94" s="1971">
        <v>18.058199619254829</v>
      </c>
      <c r="M94" s="1972"/>
      <c r="N94" s="1973">
        <v>2.6812667579172373</v>
      </c>
      <c r="O94" s="1974"/>
      <c r="P94" s="1971">
        <v>4.2687915762512896</v>
      </c>
      <c r="Q94" s="1972"/>
      <c r="R94" s="1229">
        <v>38.330804248861909</v>
      </c>
      <c r="S94" s="1230"/>
      <c r="T94" s="1230"/>
      <c r="U94" s="1230"/>
    </row>
    <row r="95" spans="2:21" ht="2.1" customHeight="1" x14ac:dyDescent="0.2">
      <c r="B95" s="439"/>
      <c r="C95" s="440"/>
      <c r="D95" s="1993"/>
      <c r="E95" s="1994"/>
      <c r="F95" s="1994"/>
      <c r="G95" s="1995"/>
      <c r="H95" s="1975"/>
      <c r="I95" s="1976"/>
      <c r="J95" s="1975"/>
      <c r="K95" s="1976"/>
      <c r="L95" s="1975"/>
      <c r="M95" s="1976"/>
      <c r="N95" s="1975"/>
      <c r="O95" s="1976"/>
      <c r="P95" s="1996"/>
      <c r="Q95" s="1996"/>
      <c r="R95" s="1975"/>
      <c r="S95" s="1960"/>
      <c r="T95" s="1960"/>
      <c r="U95" s="1976"/>
    </row>
    <row r="96" spans="2:21" s="61" customFormat="1" ht="18" customHeight="1" x14ac:dyDescent="0.2">
      <c r="B96" s="79" t="s">
        <v>433</v>
      </c>
      <c r="C96" s="79"/>
      <c r="D96" s="80"/>
      <c r="E96" s="80"/>
      <c r="F96" s="80"/>
      <c r="G96" s="80"/>
      <c r="H96" s="80"/>
      <c r="I96" s="80"/>
      <c r="J96" s="448"/>
      <c r="K96" s="448"/>
      <c r="L96" s="80"/>
      <c r="M96" s="80"/>
      <c r="N96" s="448"/>
      <c r="O96" s="448"/>
      <c r="P96" s="448"/>
      <c r="Q96" s="448"/>
      <c r="R96" s="448"/>
      <c r="S96" s="454"/>
      <c r="T96" s="80"/>
      <c r="U96" s="448"/>
    </row>
    <row r="97" spans="2:21" ht="18" customHeight="1" x14ac:dyDescent="0.2">
      <c r="B97" s="84"/>
      <c r="C97" s="64"/>
    </row>
    <row r="98" spans="2:21" ht="18" customHeight="1" x14ac:dyDescent="0.2"/>
    <row r="99" spans="2:21" s="424" customFormat="1" ht="18" customHeight="1" x14ac:dyDescent="0.2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</row>
    <row r="100" spans="2:21" s="20" customFormat="1" ht="4.3499999999999996" customHeight="1" x14ac:dyDescent="0.3">
      <c r="B100" s="1938"/>
      <c r="C100" s="1938"/>
      <c r="D100" s="1938"/>
      <c r="E100" s="1938"/>
      <c r="F100" s="1938"/>
      <c r="G100" s="1938"/>
      <c r="H100" s="1938"/>
      <c r="I100" s="1938"/>
      <c r="J100" s="1938"/>
      <c r="K100" s="1938"/>
      <c r="L100" s="1938"/>
      <c r="M100" s="1938"/>
      <c r="N100" s="1938"/>
      <c r="O100" s="1938"/>
      <c r="P100" s="1938"/>
      <c r="Q100" s="1938"/>
      <c r="R100" s="1938"/>
      <c r="S100" s="1938"/>
      <c r="T100" s="1938"/>
      <c r="U100" s="1938"/>
    </row>
    <row r="101" spans="2:21" ht="18" customHeight="1" x14ac:dyDescent="0.3">
      <c r="B101" s="108" t="s">
        <v>493</v>
      </c>
      <c r="C101" s="126"/>
      <c r="U101" s="111" t="s">
        <v>1004</v>
      </c>
    </row>
    <row r="105" spans="2:21" s="468" customFormat="1" ht="18.75" customHeight="1" x14ac:dyDescent="0.2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</row>
    <row r="106" spans="2:21" s="468" customFormat="1" ht="18.75" customHeight="1" x14ac:dyDescent="0.2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</row>
    <row r="107" spans="2:21" s="468" customFormat="1" ht="18.75" customHeight="1" x14ac:dyDescent="0.2">
      <c r="B107" s="459"/>
      <c r="C107" s="459"/>
    </row>
    <row r="108" spans="2:21" s="468" customFormat="1" ht="18.75" customHeight="1" x14ac:dyDescent="0.2">
      <c r="B108" s="459"/>
      <c r="C108" s="459"/>
      <c r="D108" s="1255"/>
      <c r="E108" s="1255"/>
      <c r="F108" s="1255"/>
      <c r="G108" s="1255"/>
      <c r="H108" s="1255"/>
      <c r="I108" s="1255"/>
      <c r="J108" s="1255"/>
      <c r="K108" s="1255"/>
      <c r="L108" s="1255"/>
      <c r="M108" s="1255"/>
      <c r="N108" s="1255"/>
      <c r="O108" s="1255"/>
      <c r="P108" s="1255"/>
      <c r="Q108" s="1255"/>
      <c r="R108" s="1255"/>
      <c r="S108" s="1255"/>
      <c r="T108" s="1255"/>
      <c r="U108" s="1255"/>
    </row>
    <row r="109" spans="2:21" s="468" customFormat="1" ht="18.75" customHeight="1" x14ac:dyDescent="0.2">
      <c r="B109" s="459"/>
      <c r="C109" s="459"/>
      <c r="D109" s="1255"/>
      <c r="E109" s="1255"/>
      <c r="F109" s="1255"/>
      <c r="G109" s="1255"/>
      <c r="H109" s="1255"/>
      <c r="I109" s="1255"/>
      <c r="J109" s="1255"/>
      <c r="K109" s="1255"/>
      <c r="L109" s="1255"/>
      <c r="M109" s="1255"/>
      <c r="N109" s="1255"/>
      <c r="O109" s="1255"/>
      <c r="P109" s="1255"/>
      <c r="Q109" s="1255"/>
      <c r="R109" s="1255"/>
      <c r="S109" s="1255"/>
      <c r="T109" s="1255"/>
      <c r="U109" s="1255"/>
    </row>
    <row r="118" spans="4:21" ht="18.75" customHeight="1" x14ac:dyDescent="0.2">
      <c r="D118" s="1967"/>
      <c r="E118" s="1967"/>
      <c r="F118" s="1967"/>
      <c r="G118" s="1967"/>
      <c r="H118" s="1968"/>
      <c r="I118" s="1968"/>
      <c r="J118" s="1968"/>
      <c r="K118" s="1968"/>
      <c r="L118" s="1968"/>
      <c r="M118" s="1968"/>
      <c r="N118" s="1968"/>
      <c r="O118" s="1968"/>
      <c r="P118" s="1968"/>
      <c r="Q118" s="1968"/>
      <c r="R118" s="1969"/>
      <c r="S118" s="1969"/>
      <c r="T118" s="1969"/>
      <c r="U118" s="1969"/>
    </row>
  </sheetData>
  <mergeCells count="195">
    <mergeCell ref="R94:U94"/>
    <mergeCell ref="N90:O90"/>
    <mergeCell ref="P90:Q90"/>
    <mergeCell ref="R90:U90"/>
    <mergeCell ref="D87:G87"/>
    <mergeCell ref="H87:I87"/>
    <mergeCell ref="J87:K87"/>
    <mergeCell ref="H88:I88"/>
    <mergeCell ref="J88:K88"/>
    <mergeCell ref="L88:M88"/>
    <mergeCell ref="N88:O88"/>
    <mergeCell ref="P88:Q88"/>
    <mergeCell ref="D90:G90"/>
    <mergeCell ref="H90:I90"/>
    <mergeCell ref="L87:M87"/>
    <mergeCell ref="N87:O87"/>
    <mergeCell ref="P87:Q87"/>
    <mergeCell ref="L90:M90"/>
    <mergeCell ref="D92:G92"/>
    <mergeCell ref="H92:I92"/>
    <mergeCell ref="J92:K92"/>
    <mergeCell ref="L92:M92"/>
    <mergeCell ref="N92:O92"/>
    <mergeCell ref="P92:Q92"/>
    <mergeCell ref="N91:O91"/>
    <mergeCell ref="P91:Q91"/>
    <mergeCell ref="R91:U91"/>
    <mergeCell ref="J90:K90"/>
    <mergeCell ref="R84:U84"/>
    <mergeCell ref="D85:G85"/>
    <mergeCell ref="H85:I85"/>
    <mergeCell ref="J85:K85"/>
    <mergeCell ref="L85:M85"/>
    <mergeCell ref="N85:O85"/>
    <mergeCell ref="P85:Q85"/>
    <mergeCell ref="R85:U85"/>
    <mergeCell ref="R86:U86"/>
    <mergeCell ref="R87:U87"/>
    <mergeCell ref="D95:G95"/>
    <mergeCell ref="H95:I95"/>
    <mergeCell ref="J95:K95"/>
    <mergeCell ref="L95:M95"/>
    <mergeCell ref="N95:O95"/>
    <mergeCell ref="P95:Q95"/>
    <mergeCell ref="R88:U88"/>
    <mergeCell ref="D89:G89"/>
    <mergeCell ref="H89:I89"/>
    <mergeCell ref="J89:K89"/>
    <mergeCell ref="L89:M89"/>
    <mergeCell ref="N89:O89"/>
    <mergeCell ref="P89:Q89"/>
    <mergeCell ref="R89:U89"/>
    <mergeCell ref="D88:G88"/>
    <mergeCell ref="D94:G94"/>
    <mergeCell ref="H94:I94"/>
    <mergeCell ref="J94:K94"/>
    <mergeCell ref="D91:G91"/>
    <mergeCell ref="H91:I91"/>
    <mergeCell ref="N94:O94"/>
    <mergeCell ref="P94:Q94"/>
    <mergeCell ref="J91:K91"/>
    <mergeCell ref="L91:M91"/>
    <mergeCell ref="J83:K83"/>
    <mergeCell ref="L83:M83"/>
    <mergeCell ref="N83:O83"/>
    <mergeCell ref="P83:Q83"/>
    <mergeCell ref="D86:G86"/>
    <mergeCell ref="H86:I86"/>
    <mergeCell ref="J86:K86"/>
    <mergeCell ref="L86:M86"/>
    <mergeCell ref="N86:O86"/>
    <mergeCell ref="P86:Q86"/>
    <mergeCell ref="D84:G84"/>
    <mergeCell ref="H84:I84"/>
    <mergeCell ref="J84:K84"/>
    <mergeCell ref="L84:M84"/>
    <mergeCell ref="N84:O84"/>
    <mergeCell ref="P84:Q84"/>
    <mergeCell ref="R83:U83"/>
    <mergeCell ref="D82:G82"/>
    <mergeCell ref="H82:I82"/>
    <mergeCell ref="J82:K82"/>
    <mergeCell ref="L82:M82"/>
    <mergeCell ref="N82:O82"/>
    <mergeCell ref="P82:Q82"/>
    <mergeCell ref="R82:U82"/>
    <mergeCell ref="R80:U80"/>
    <mergeCell ref="D81:G81"/>
    <mergeCell ref="H81:I81"/>
    <mergeCell ref="J81:K81"/>
    <mergeCell ref="L81:M81"/>
    <mergeCell ref="N81:O81"/>
    <mergeCell ref="P81:Q81"/>
    <mergeCell ref="R81:U81"/>
    <mergeCell ref="D80:G80"/>
    <mergeCell ref="H80:I80"/>
    <mergeCell ref="J80:K80"/>
    <mergeCell ref="L80:M80"/>
    <mergeCell ref="N80:O80"/>
    <mergeCell ref="P80:Q80"/>
    <mergeCell ref="D83:G83"/>
    <mergeCell ref="H83:I83"/>
    <mergeCell ref="D79:G79"/>
    <mergeCell ref="H79:I79"/>
    <mergeCell ref="J79:K79"/>
    <mergeCell ref="L79:M79"/>
    <mergeCell ref="N79:O79"/>
    <mergeCell ref="P79:Q79"/>
    <mergeCell ref="R79:U79"/>
    <mergeCell ref="P75:Q75"/>
    <mergeCell ref="R75:U75"/>
    <mergeCell ref="D77:G77"/>
    <mergeCell ref="H77:I77"/>
    <mergeCell ref="J77:K77"/>
    <mergeCell ref="L77:M77"/>
    <mergeCell ref="N77:O77"/>
    <mergeCell ref="P77:Q77"/>
    <mergeCell ref="R77:U77"/>
    <mergeCell ref="D78:G78"/>
    <mergeCell ref="H78:I78"/>
    <mergeCell ref="J78:K78"/>
    <mergeCell ref="L78:M78"/>
    <mergeCell ref="N78:O78"/>
    <mergeCell ref="P78:Q78"/>
    <mergeCell ref="R78:U78"/>
    <mergeCell ref="P76:Q76"/>
    <mergeCell ref="B8:C8"/>
    <mergeCell ref="B11:C11"/>
    <mergeCell ref="S29:T29"/>
    <mergeCell ref="B73:C74"/>
    <mergeCell ref="D73:G74"/>
    <mergeCell ref="H73:I74"/>
    <mergeCell ref="J73:K74"/>
    <mergeCell ref="L73:M74"/>
    <mergeCell ref="N73:O74"/>
    <mergeCell ref="P73:Q74"/>
    <mergeCell ref="R73:U74"/>
    <mergeCell ref="B9:C9"/>
    <mergeCell ref="B1:U1"/>
    <mergeCell ref="B2:U2"/>
    <mergeCell ref="B6:C7"/>
    <mergeCell ref="D6:F6"/>
    <mergeCell ref="G6:I6"/>
    <mergeCell ref="J6:L6"/>
    <mergeCell ref="M6:O6"/>
    <mergeCell ref="P6:R6"/>
    <mergeCell ref="S6:U6"/>
    <mergeCell ref="D118:G118"/>
    <mergeCell ref="H118:I118"/>
    <mergeCell ref="J118:K118"/>
    <mergeCell ref="L118:M118"/>
    <mergeCell ref="N118:O118"/>
    <mergeCell ref="P118:Q118"/>
    <mergeCell ref="R118:U118"/>
    <mergeCell ref="D93:G93"/>
    <mergeCell ref="H93:I93"/>
    <mergeCell ref="J93:K93"/>
    <mergeCell ref="L93:M93"/>
    <mergeCell ref="N93:O93"/>
    <mergeCell ref="P93:Q93"/>
    <mergeCell ref="R93:U93"/>
    <mergeCell ref="D108:G108"/>
    <mergeCell ref="H108:I108"/>
    <mergeCell ref="J108:K108"/>
    <mergeCell ref="L108:M108"/>
    <mergeCell ref="N108:O108"/>
    <mergeCell ref="P108:Q108"/>
    <mergeCell ref="R108:U108"/>
    <mergeCell ref="L94:M94"/>
    <mergeCell ref="R95:U95"/>
    <mergeCell ref="B100:U100"/>
    <mergeCell ref="D109:G109"/>
    <mergeCell ref="H109:I109"/>
    <mergeCell ref="J109:K109"/>
    <mergeCell ref="L109:M109"/>
    <mergeCell ref="N109:O109"/>
    <mergeCell ref="P109:Q109"/>
    <mergeCell ref="R109:U109"/>
    <mergeCell ref="B10:C10"/>
    <mergeCell ref="B78:C78"/>
    <mergeCell ref="R76:U76"/>
    <mergeCell ref="B77:C77"/>
    <mergeCell ref="R92:U92"/>
    <mergeCell ref="B75:C75"/>
    <mergeCell ref="D75:G75"/>
    <mergeCell ref="H75:I75"/>
    <mergeCell ref="J75:K75"/>
    <mergeCell ref="L75:M75"/>
    <mergeCell ref="N75:O75"/>
    <mergeCell ref="B76:C76"/>
    <mergeCell ref="D76:G76"/>
    <mergeCell ref="H76:I76"/>
    <mergeCell ref="J76:K76"/>
    <mergeCell ref="L76:M76"/>
    <mergeCell ref="N76:O76"/>
  </mergeCells>
  <conditionalFormatting sqref="B12:U27 B79:U94">
    <cfRule type="expression" dxfId="24" priority="1">
      <formula>$B12&lt;&gt;""</formula>
    </cfRule>
  </conditionalFormatting>
  <hyperlinks>
    <hyperlink ref="W4" location="Índice!A1" display="Índice" xr:uid="{00000000-0004-0000-2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Folha36"/>
  <dimension ref="B1:T118"/>
  <sheetViews>
    <sheetView showGridLines="0" view="pageBreakPreview" zoomScale="70" zoomScaleNormal="75" zoomScaleSheetLayoutView="70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15.85546875" style="9" customWidth="1"/>
    <col min="5" max="6" width="14.85546875" style="9" customWidth="1"/>
    <col min="7" max="7" width="15.85546875" style="9" customWidth="1"/>
    <col min="8" max="9" width="12.85546875" style="9" customWidth="1"/>
    <col min="10" max="11" width="15.85546875" style="9" customWidth="1"/>
    <col min="12" max="13" width="11.85546875" style="9" customWidth="1"/>
    <col min="14" max="14" width="13.85546875" style="9" customWidth="1"/>
    <col min="15" max="16" width="11.85546875" style="9" customWidth="1"/>
    <col min="17" max="17" width="10.85546875" style="9" customWidth="1"/>
    <col min="18" max="18" width="9.140625" style="9"/>
    <col min="19" max="19" width="12.140625" style="9" bestFit="1" customWidth="1"/>
    <col min="20" max="20" width="10.140625" style="9" bestFit="1" customWidth="1"/>
    <col min="21" max="16384" width="9.140625" style="9"/>
  </cols>
  <sheetData>
    <row r="1" spans="2:20" ht="26.25" customHeight="1" x14ac:dyDescent="0.2">
      <c r="B1" s="1190" t="s">
        <v>9</v>
      </c>
      <c r="C1" s="1190"/>
      <c r="D1" s="1190"/>
      <c r="E1" s="1190"/>
      <c r="F1" s="1190"/>
      <c r="G1" s="1190"/>
      <c r="H1" s="1190"/>
      <c r="I1" s="1190"/>
      <c r="J1" s="1190"/>
      <c r="K1" s="1190"/>
      <c r="L1" s="1190"/>
      <c r="M1" s="1190"/>
      <c r="N1" s="1190"/>
      <c r="O1" s="1190"/>
      <c r="P1" s="1190"/>
      <c r="Q1" s="1190"/>
    </row>
    <row r="2" spans="2:20" s="20" customFormat="1" ht="4.3499999999999996" customHeight="1" x14ac:dyDescent="0.2">
      <c r="B2" s="1191"/>
      <c r="C2" s="1191"/>
      <c r="D2" s="1191"/>
      <c r="E2" s="1191"/>
      <c r="F2" s="1191"/>
      <c r="G2" s="1191"/>
      <c r="H2" s="1191"/>
      <c r="I2" s="1191"/>
      <c r="J2" s="1191"/>
      <c r="K2" s="1191"/>
      <c r="L2" s="1191"/>
      <c r="M2" s="1191"/>
      <c r="N2" s="1191"/>
      <c r="O2" s="1191"/>
      <c r="P2" s="1191"/>
      <c r="Q2" s="1191"/>
    </row>
    <row r="3" spans="2:20" ht="18" customHeight="1" x14ac:dyDescent="0.2">
      <c r="L3" s="20"/>
      <c r="M3" s="20"/>
      <c r="N3" s="20"/>
      <c r="O3" s="20"/>
      <c r="P3" s="20"/>
      <c r="Q3" s="20"/>
    </row>
    <row r="4" spans="2:20" ht="18" customHeight="1" x14ac:dyDescent="0.25">
      <c r="S4" s="764" t="s">
        <v>0</v>
      </c>
    </row>
    <row r="5" spans="2:20" ht="18" customHeight="1" x14ac:dyDescent="0.25">
      <c r="B5" s="36" t="s">
        <v>457</v>
      </c>
      <c r="C5" s="436"/>
    </row>
    <row r="6" spans="2:20" ht="18" customHeight="1" x14ac:dyDescent="0.2">
      <c r="B6" s="72" t="s">
        <v>458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2:20" ht="22.35" customHeight="1" x14ac:dyDescent="0.2">
      <c r="B7" s="1900"/>
      <c r="C7" s="1900"/>
      <c r="D7" s="1274" t="s">
        <v>459</v>
      </c>
      <c r="E7" s="1274"/>
      <c r="F7" s="1274"/>
      <c r="G7" s="1274" t="s">
        <v>460</v>
      </c>
      <c r="H7" s="1274"/>
      <c r="I7" s="1274"/>
      <c r="J7" s="1274" t="s">
        <v>461</v>
      </c>
      <c r="K7" s="1274"/>
      <c r="L7" s="1274" t="s">
        <v>462</v>
      </c>
      <c r="M7" s="1274"/>
      <c r="N7" s="1274"/>
      <c r="O7" s="1274" t="s">
        <v>463</v>
      </c>
      <c r="P7" s="1274"/>
      <c r="Q7" s="1274"/>
    </row>
    <row r="8" spans="2:20" ht="22.35" customHeight="1" x14ac:dyDescent="0.2">
      <c r="B8" s="1900"/>
      <c r="C8" s="1900"/>
      <c r="D8" s="1233"/>
      <c r="E8" s="1233"/>
      <c r="F8" s="1233"/>
      <c r="G8" s="1233"/>
      <c r="H8" s="1233"/>
      <c r="I8" s="1233"/>
      <c r="J8" s="1233"/>
      <c r="K8" s="1233"/>
      <c r="L8" s="1233"/>
      <c r="M8" s="1233"/>
      <c r="N8" s="1233"/>
      <c r="O8" s="1233"/>
      <c r="P8" s="1233"/>
      <c r="Q8" s="1233"/>
    </row>
    <row r="9" spans="2:20" ht="22.35" customHeight="1" x14ac:dyDescent="0.2">
      <c r="B9" s="1900"/>
      <c r="C9" s="1900"/>
      <c r="D9" s="1233" t="s">
        <v>228</v>
      </c>
      <c r="E9" s="1233" t="s">
        <v>59</v>
      </c>
      <c r="F9" s="1233" t="s">
        <v>116</v>
      </c>
      <c r="G9" s="1233" t="s">
        <v>228</v>
      </c>
      <c r="H9" s="1233" t="s">
        <v>59</v>
      </c>
      <c r="I9" s="1233" t="s">
        <v>116</v>
      </c>
      <c r="J9" s="1233" t="s">
        <v>228</v>
      </c>
      <c r="K9" s="1233" t="s">
        <v>464</v>
      </c>
      <c r="L9" s="1233" t="s">
        <v>228</v>
      </c>
      <c r="M9" s="1233" t="s">
        <v>59</v>
      </c>
      <c r="N9" s="1233" t="s">
        <v>116</v>
      </c>
      <c r="O9" s="1233" t="s">
        <v>228</v>
      </c>
      <c r="P9" s="1233" t="s">
        <v>59</v>
      </c>
      <c r="Q9" s="1233" t="s">
        <v>116</v>
      </c>
    </row>
    <row r="10" spans="2:20" ht="22.35" customHeight="1" x14ac:dyDescent="0.2">
      <c r="B10" s="1900"/>
      <c r="C10" s="1900"/>
      <c r="D10" s="1233"/>
      <c r="E10" s="1233"/>
      <c r="F10" s="1233"/>
      <c r="G10" s="1233"/>
      <c r="H10" s="1233"/>
      <c r="I10" s="1233"/>
      <c r="J10" s="1233"/>
      <c r="K10" s="1233"/>
      <c r="L10" s="1233"/>
      <c r="M10" s="1233"/>
      <c r="N10" s="1233"/>
      <c r="O10" s="1233"/>
      <c r="P10" s="1233"/>
      <c r="Q10" s="1233"/>
    </row>
    <row r="11" spans="2:20" ht="22.35" customHeight="1" x14ac:dyDescent="0.2">
      <c r="B11" s="1901"/>
      <c r="C11" s="1901"/>
      <c r="D11" s="1749"/>
      <c r="E11" s="1749"/>
      <c r="F11" s="1749"/>
      <c r="G11" s="1749"/>
      <c r="H11" s="1749"/>
      <c r="I11" s="1749"/>
      <c r="J11" s="1749"/>
      <c r="K11" s="1749"/>
      <c r="L11" s="1749"/>
      <c r="M11" s="1749"/>
      <c r="N11" s="1749"/>
      <c r="O11" s="1749"/>
      <c r="P11" s="1749"/>
      <c r="Q11" s="1749"/>
    </row>
    <row r="12" spans="2:20" ht="24" customHeight="1" x14ac:dyDescent="0.2">
      <c r="B12" s="1217">
        <v>2022</v>
      </c>
      <c r="C12" s="1217"/>
      <c r="D12" s="97">
        <v>509104</v>
      </c>
      <c r="E12" s="114">
        <v>3.7564809078162176</v>
      </c>
      <c r="F12" s="44"/>
      <c r="G12" s="148">
        <v>135735</v>
      </c>
      <c r="H12" s="114">
        <v>-7.6588681093657573</v>
      </c>
      <c r="I12" s="114"/>
      <c r="J12" s="85">
        <v>3.7507201532397687</v>
      </c>
      <c r="K12" s="188"/>
      <c r="L12" s="469">
        <v>89941</v>
      </c>
      <c r="M12" s="114">
        <v>-1.7703850942530797</v>
      </c>
      <c r="N12" s="114"/>
      <c r="O12" s="470">
        <v>556474</v>
      </c>
      <c r="P12" s="114">
        <v>4.0437808266304609</v>
      </c>
      <c r="Q12" s="114"/>
      <c r="T12" s="835"/>
    </row>
    <row r="13" spans="2:20" ht="24" customHeight="1" x14ac:dyDescent="0.2">
      <c r="B13" s="1217">
        <v>2023</v>
      </c>
      <c r="C13" s="1217"/>
      <c r="D13" s="97">
        <v>561895</v>
      </c>
      <c r="E13" s="114">
        <v>10.369394072723836</v>
      </c>
      <c r="F13" s="44"/>
      <c r="G13" s="148">
        <v>127129</v>
      </c>
      <c r="H13" s="114">
        <v>-6.34029542859248</v>
      </c>
      <c r="I13" s="114"/>
      <c r="J13" s="85">
        <v>4.4198805937276306</v>
      </c>
      <c r="K13" s="188"/>
      <c r="L13" s="469">
        <v>91932</v>
      </c>
      <c r="M13" s="114">
        <v>2.2136734081231069</v>
      </c>
      <c r="N13" s="114"/>
      <c r="O13" s="470">
        <v>619657</v>
      </c>
      <c r="P13" s="114">
        <v>11.35416928733417</v>
      </c>
      <c r="Q13" s="114"/>
      <c r="T13" s="835"/>
    </row>
    <row r="14" spans="2:20" ht="24" customHeight="1" x14ac:dyDescent="0.2">
      <c r="B14" s="1217">
        <v>2024</v>
      </c>
      <c r="C14" s="1217"/>
      <c r="D14" s="97">
        <v>578494</v>
      </c>
      <c r="E14" s="114">
        <v>2.9541106434476161</v>
      </c>
      <c r="F14" s="44"/>
      <c r="G14" s="148">
        <v>108927</v>
      </c>
      <c r="H14" s="114">
        <v>-14.317740248094458</v>
      </c>
      <c r="I14" s="114"/>
      <c r="J14" s="85">
        <v>5.3108412055780478</v>
      </c>
      <c r="K14" s="188"/>
      <c r="L14" s="469">
        <v>80252</v>
      </c>
      <c r="M14" s="114">
        <v>-12.705042857764436</v>
      </c>
      <c r="N14" s="114"/>
      <c r="O14" s="470">
        <v>631588</v>
      </c>
      <c r="P14" s="114">
        <v>1.9254200307589509</v>
      </c>
      <c r="Q14" s="114"/>
      <c r="T14" s="835"/>
    </row>
    <row r="15" spans="2:20" ht="24" customHeight="1" x14ac:dyDescent="0.2">
      <c r="B15" s="1255"/>
      <c r="C15" s="1255"/>
      <c r="D15" s="99"/>
      <c r="E15" s="116"/>
      <c r="F15" s="89"/>
      <c r="G15" s="150"/>
      <c r="H15" s="116"/>
      <c r="I15" s="116"/>
      <c r="J15" s="87"/>
      <c r="K15" s="189"/>
      <c r="L15" s="472"/>
      <c r="M15" s="116"/>
      <c r="N15" s="116"/>
      <c r="O15" s="473"/>
      <c r="P15" s="116"/>
      <c r="Q15" s="116"/>
    </row>
    <row r="16" spans="2:20" ht="24" customHeight="1" x14ac:dyDescent="0.2">
      <c r="B16" s="50" t="s">
        <v>989</v>
      </c>
      <c r="C16" s="51" t="s">
        <v>990</v>
      </c>
      <c r="D16" s="891">
        <v>48398</v>
      </c>
      <c r="E16" s="889">
        <v>15.365179252479022</v>
      </c>
      <c r="F16" s="890">
        <v>10.044686224985423</v>
      </c>
      <c r="G16" s="918">
        <v>9075</v>
      </c>
      <c r="H16" s="889">
        <v>-9.0590239502956198</v>
      </c>
      <c r="I16" s="889">
        <v>-8.5624284077892359</v>
      </c>
      <c r="J16" s="885">
        <v>5.3331129476584023</v>
      </c>
      <c r="K16" s="892">
        <v>4.5615191287349903</v>
      </c>
      <c r="L16" s="919">
        <v>6734</v>
      </c>
      <c r="M16" s="889">
        <v>2.9821073558648159</v>
      </c>
      <c r="N16" s="889">
        <v>2.0193401592718985</v>
      </c>
      <c r="O16" s="893">
        <v>52985</v>
      </c>
      <c r="P16" s="889">
        <v>15.20231339551672</v>
      </c>
      <c r="Q16" s="889">
        <v>10.322361979362803</v>
      </c>
      <c r="T16" s="835"/>
    </row>
    <row r="17" spans="2:20" ht="24" customHeight="1" x14ac:dyDescent="0.2">
      <c r="B17" s="50" t="s">
        <v>991</v>
      </c>
      <c r="C17" s="51" t="s">
        <v>992</v>
      </c>
      <c r="D17" s="891">
        <v>44387</v>
      </c>
      <c r="E17" s="116">
        <v>-7.7672727272727222</v>
      </c>
      <c r="F17" s="89">
        <v>4.1701503584204769</v>
      </c>
      <c r="G17" s="150">
        <v>11087</v>
      </c>
      <c r="H17" s="116">
        <v>-24.798209319677134</v>
      </c>
      <c r="I17" s="116">
        <v>-15.268244852220203</v>
      </c>
      <c r="J17" s="87">
        <v>4.0035176332641829</v>
      </c>
      <c r="K17" s="189">
        <v>4.6678555872418412</v>
      </c>
      <c r="L17" s="472">
        <v>8312</v>
      </c>
      <c r="M17" s="116">
        <v>-7.9818443484999442</v>
      </c>
      <c r="N17" s="116">
        <v>-1.8920206087370661</v>
      </c>
      <c r="O17" s="473">
        <v>49420</v>
      </c>
      <c r="P17" s="116">
        <v>-7.1872593761150849</v>
      </c>
      <c r="Q17" s="116">
        <v>4.4756463881903574</v>
      </c>
      <c r="T17" s="835"/>
    </row>
    <row r="18" spans="2:20" ht="24" customHeight="1" x14ac:dyDescent="0.2">
      <c r="B18" s="50" t="s">
        <v>991</v>
      </c>
      <c r="C18" s="51" t="s">
        <v>993</v>
      </c>
      <c r="D18" s="99">
        <v>45867</v>
      </c>
      <c r="E18" s="116">
        <v>23.514204927965523</v>
      </c>
      <c r="F18" s="89">
        <v>8.0943770383440814</v>
      </c>
      <c r="G18" s="150">
        <v>9924</v>
      </c>
      <c r="H18" s="116">
        <v>13.003871555454349</v>
      </c>
      <c r="I18" s="116">
        <v>-9.6859050745329078</v>
      </c>
      <c r="J18" s="87">
        <v>4.6218258766626361</v>
      </c>
      <c r="K18" s="189">
        <v>4.6955488068001401</v>
      </c>
      <c r="L18" s="472">
        <v>8040</v>
      </c>
      <c r="M18" s="116">
        <v>5.1392703020792574</v>
      </c>
      <c r="N18" s="116">
        <v>-0.14311735623211419</v>
      </c>
      <c r="O18" s="473">
        <v>50681</v>
      </c>
      <c r="P18" s="116">
        <v>21.058163143437248</v>
      </c>
      <c r="Q18" s="116">
        <v>7.9238854009377802</v>
      </c>
      <c r="T18" s="835"/>
    </row>
    <row r="19" spans="2:20" ht="24" customHeight="1" x14ac:dyDescent="0.2">
      <c r="B19" s="50" t="s">
        <v>991</v>
      </c>
      <c r="C19" s="51" t="s">
        <v>994</v>
      </c>
      <c r="D19" s="99">
        <v>42128</v>
      </c>
      <c r="E19" s="116">
        <v>-0.8402965752618563</v>
      </c>
      <c r="F19" s="89">
        <v>6.4113364488467495</v>
      </c>
      <c r="G19" s="150">
        <v>10073</v>
      </c>
      <c r="H19" s="116">
        <v>-21.057993730407521</v>
      </c>
      <c r="I19" s="116">
        <v>-12.221115711864705</v>
      </c>
      <c r="J19" s="87">
        <v>4.1822694331380923</v>
      </c>
      <c r="K19" s="189">
        <v>4.7976010122030397</v>
      </c>
      <c r="L19" s="472">
        <v>7540</v>
      </c>
      <c r="M19" s="116">
        <v>-10.578747628083496</v>
      </c>
      <c r="N19" s="116">
        <v>-2.3892178885031701</v>
      </c>
      <c r="O19" s="473">
        <v>47080</v>
      </c>
      <c r="P19" s="116">
        <v>-1.003006918014171</v>
      </c>
      <c r="Q19" s="116">
        <v>6.218132872611859</v>
      </c>
      <c r="T19" s="835"/>
    </row>
    <row r="20" spans="2:20" ht="24" customHeight="1" x14ac:dyDescent="0.2">
      <c r="B20" s="50" t="s">
        <v>991</v>
      </c>
      <c r="C20" s="51" t="s">
        <v>995</v>
      </c>
      <c r="D20" s="99">
        <v>37627</v>
      </c>
      <c r="E20" s="116">
        <v>-1.7828243278517397</v>
      </c>
      <c r="F20" s="89">
        <v>5.2215669627967642</v>
      </c>
      <c r="G20" s="150">
        <v>8605</v>
      </c>
      <c r="H20" s="116">
        <v>-15.909313006938341</v>
      </c>
      <c r="I20" s="116">
        <v>-12.780495034830297</v>
      </c>
      <c r="J20" s="87">
        <v>4.3726902963393375</v>
      </c>
      <c r="K20" s="189">
        <v>4.8577455993789345</v>
      </c>
      <c r="L20" s="472">
        <v>6031</v>
      </c>
      <c r="M20" s="116">
        <v>-21.25603864734299</v>
      </c>
      <c r="N20" s="116">
        <v>-5.474538272659335</v>
      </c>
      <c r="O20" s="473">
        <v>41958</v>
      </c>
      <c r="P20" s="116">
        <v>-3.2579373313965543</v>
      </c>
      <c r="Q20" s="116">
        <v>4.8118772582941061</v>
      </c>
      <c r="T20" s="835"/>
    </row>
    <row r="21" spans="2:20" ht="24" customHeight="1" x14ac:dyDescent="0.2">
      <c r="B21" s="50" t="s">
        <v>991</v>
      </c>
      <c r="C21" s="51" t="s">
        <v>996</v>
      </c>
      <c r="D21" s="99">
        <v>47008</v>
      </c>
      <c r="E21" s="116">
        <v>11.427690994856231</v>
      </c>
      <c r="F21" s="89">
        <v>6.0770826866208161</v>
      </c>
      <c r="G21" s="150">
        <v>8339</v>
      </c>
      <c r="H21" s="116">
        <v>-10.736459002354959</v>
      </c>
      <c r="I21" s="116">
        <v>-12.531896057907622</v>
      </c>
      <c r="J21" s="87">
        <v>5.6371267538074106</v>
      </c>
      <c r="K21" s="189">
        <v>4.9402398236640765</v>
      </c>
      <c r="L21" s="472">
        <v>6412</v>
      </c>
      <c r="M21" s="116">
        <v>-0.98826436071649537</v>
      </c>
      <c r="N21" s="116">
        <v>-4.9295642550317931</v>
      </c>
      <c r="O21" s="473">
        <v>51538</v>
      </c>
      <c r="P21" s="116">
        <v>10.33139236170577</v>
      </c>
      <c r="Q21" s="116">
        <v>5.5725024191074057</v>
      </c>
      <c r="T21" s="835"/>
    </row>
    <row r="22" spans="2:20" ht="24" customHeight="1" x14ac:dyDescent="0.2">
      <c r="B22" s="50" t="s">
        <v>991</v>
      </c>
      <c r="C22" s="51" t="s">
        <v>997</v>
      </c>
      <c r="D22" s="99">
        <v>40442</v>
      </c>
      <c r="E22" s="116">
        <v>-2.5423524592139146</v>
      </c>
      <c r="F22" s="89">
        <v>5.0478804829483304</v>
      </c>
      <c r="G22" s="150">
        <v>7493</v>
      </c>
      <c r="H22" s="116">
        <v>-21.068155482987461</v>
      </c>
      <c r="I22" s="116">
        <v>-13.470830195237815</v>
      </c>
      <c r="J22" s="87">
        <v>5.3973041505405046</v>
      </c>
      <c r="K22" s="189">
        <v>5.016648918209917</v>
      </c>
      <c r="L22" s="472">
        <v>5627</v>
      </c>
      <c r="M22" s="116">
        <v>-16.649385276255369</v>
      </c>
      <c r="N22" s="116">
        <v>-6.2468782258333082</v>
      </c>
      <c r="O22" s="473">
        <v>44101</v>
      </c>
      <c r="P22" s="116">
        <v>-3.6738527401000365</v>
      </c>
      <c r="Q22" s="116">
        <v>4.4722430870874907</v>
      </c>
      <c r="T22" s="835"/>
    </row>
    <row r="23" spans="2:20" ht="24" customHeight="1" x14ac:dyDescent="0.2">
      <c r="B23" s="50" t="s">
        <v>991</v>
      </c>
      <c r="C23" s="51" t="s">
        <v>998</v>
      </c>
      <c r="D23" s="99">
        <v>52328</v>
      </c>
      <c r="E23" s="116">
        <v>-7.6895937340130889</v>
      </c>
      <c r="F23" s="89">
        <v>3.2615982920149778</v>
      </c>
      <c r="G23" s="150">
        <v>10543</v>
      </c>
      <c r="H23" s="116">
        <v>-17.108263228241217</v>
      </c>
      <c r="I23" s="116">
        <v>-13.938035223784128</v>
      </c>
      <c r="J23" s="87">
        <v>4.9632931803092095</v>
      </c>
      <c r="K23" s="189">
        <v>5.074510046149638</v>
      </c>
      <c r="L23" s="472">
        <v>8405</v>
      </c>
      <c r="M23" s="116">
        <v>-15.152432868968301</v>
      </c>
      <c r="N23" s="116">
        <v>-7.5077178138577612</v>
      </c>
      <c r="O23" s="473">
        <v>57644</v>
      </c>
      <c r="P23" s="116">
        <v>-8.1794867710540125</v>
      </c>
      <c r="Q23" s="116">
        <v>2.6974727951198707</v>
      </c>
      <c r="T23" s="835"/>
    </row>
    <row r="24" spans="2:20" ht="24" customHeight="1" x14ac:dyDescent="0.2">
      <c r="B24" s="50" t="s">
        <v>991</v>
      </c>
      <c r="C24" s="51" t="s">
        <v>999</v>
      </c>
      <c r="D24" s="99">
        <v>57931</v>
      </c>
      <c r="E24" s="116">
        <v>5.9183822722784996</v>
      </c>
      <c r="F24" s="89">
        <v>3.5782381409984021</v>
      </c>
      <c r="G24" s="150">
        <v>9000</v>
      </c>
      <c r="H24" s="116">
        <v>-16.201117318435752</v>
      </c>
      <c r="I24" s="116">
        <v>-14.159469407091574</v>
      </c>
      <c r="J24" s="87">
        <v>6.4367777777777775</v>
      </c>
      <c r="K24" s="189">
        <v>5.1826467240807617</v>
      </c>
      <c r="L24" s="472">
        <v>5617</v>
      </c>
      <c r="M24" s="116">
        <v>-33.463634209902871</v>
      </c>
      <c r="N24" s="116">
        <v>-10.302257365131995</v>
      </c>
      <c r="O24" s="473">
        <v>62016</v>
      </c>
      <c r="P24" s="116">
        <v>2.958461998206996</v>
      </c>
      <c r="Q24" s="116">
        <v>2.7284328940216263</v>
      </c>
      <c r="T24" s="835"/>
    </row>
    <row r="25" spans="2:20" ht="24" customHeight="1" x14ac:dyDescent="0.2">
      <c r="B25" s="50" t="s">
        <v>991</v>
      </c>
      <c r="C25" s="51" t="s">
        <v>1000</v>
      </c>
      <c r="D25" s="99">
        <v>54887</v>
      </c>
      <c r="E25" s="116">
        <v>-6.8132427843803018</v>
      </c>
      <c r="F25" s="89">
        <v>2.3962318443144559</v>
      </c>
      <c r="G25" s="150">
        <v>8502</v>
      </c>
      <c r="H25" s="116">
        <v>-10.344827586206895</v>
      </c>
      <c r="I25" s="116">
        <v>-13.85611378064019</v>
      </c>
      <c r="J25" s="87">
        <v>6.4557751117384141</v>
      </c>
      <c r="K25" s="189">
        <v>5.192331338263747</v>
      </c>
      <c r="L25" s="472">
        <v>5436</v>
      </c>
      <c r="M25" s="116">
        <v>-28.388881570280599</v>
      </c>
      <c r="N25" s="116">
        <v>-11.89869885233893</v>
      </c>
      <c r="O25" s="473">
        <v>58663</v>
      </c>
      <c r="P25" s="116">
        <v>-8.5533904910366267</v>
      </c>
      <c r="Q25" s="116">
        <v>1.4629821966239742</v>
      </c>
      <c r="T25" s="835"/>
    </row>
    <row r="26" spans="2:20" ht="24" customHeight="1" x14ac:dyDescent="0.2">
      <c r="B26" s="50" t="s">
        <v>991</v>
      </c>
      <c r="C26" s="51" t="s">
        <v>1001</v>
      </c>
      <c r="D26" s="99">
        <v>48273</v>
      </c>
      <c r="E26" s="116">
        <v>9.5072818837620865</v>
      </c>
      <c r="F26" s="89">
        <v>2.9541106434476161</v>
      </c>
      <c r="G26" s="150">
        <v>6203</v>
      </c>
      <c r="H26" s="116">
        <v>-21.30170007612281</v>
      </c>
      <c r="I26" s="116">
        <v>-14.317740248094458</v>
      </c>
      <c r="J26" s="87">
        <v>7.7822021602450429</v>
      </c>
      <c r="K26" s="189">
        <v>5.3108412055780478</v>
      </c>
      <c r="L26" s="472">
        <v>4484</v>
      </c>
      <c r="M26" s="116">
        <v>-24.397234867644578</v>
      </c>
      <c r="N26" s="116">
        <v>-12.705042857764436</v>
      </c>
      <c r="O26" s="473">
        <v>51307</v>
      </c>
      <c r="P26" s="116">
        <v>7.4649686865090104</v>
      </c>
      <c r="Q26" s="116">
        <v>1.9254200307589509</v>
      </c>
      <c r="T26" s="835"/>
    </row>
    <row r="27" spans="2:20" ht="24" customHeight="1" x14ac:dyDescent="0.2">
      <c r="B27" s="50" t="s">
        <v>1002</v>
      </c>
      <c r="C27" s="51" t="s">
        <v>1003</v>
      </c>
      <c r="D27" s="99">
        <v>61496</v>
      </c>
      <c r="E27" s="116">
        <v>3.8468033368232568</v>
      </c>
      <c r="F27" s="89">
        <v>3.8468033368232568</v>
      </c>
      <c r="G27" s="150">
        <v>11855</v>
      </c>
      <c r="H27" s="116">
        <v>17.574134682138244</v>
      </c>
      <c r="I27" s="116">
        <v>17.574134682138244</v>
      </c>
      <c r="J27" s="87">
        <v>5.1873471109236613</v>
      </c>
      <c r="K27" s="189">
        <v>5.2464069232784398</v>
      </c>
      <c r="L27" s="472">
        <v>7770</v>
      </c>
      <c r="M27" s="116">
        <v>2.0488573680063071</v>
      </c>
      <c r="N27" s="116">
        <v>2.0488573680063071</v>
      </c>
      <c r="O27" s="473">
        <v>66026</v>
      </c>
      <c r="P27" s="116">
        <v>2.8522470597398542</v>
      </c>
      <c r="Q27" s="116">
        <v>2.8522470597398542</v>
      </c>
      <c r="T27" s="835"/>
    </row>
    <row r="28" spans="2:20" ht="24" customHeight="1" x14ac:dyDescent="0.2">
      <c r="B28" s="50" t="s">
        <v>991</v>
      </c>
      <c r="C28" s="51" t="s">
        <v>990</v>
      </c>
      <c r="D28" s="99">
        <v>48261</v>
      </c>
      <c r="E28" s="116">
        <v>-0.28306954832844067</v>
      </c>
      <c r="F28" s="89">
        <v>1.9894811180493521</v>
      </c>
      <c r="G28" s="150">
        <v>10989</v>
      </c>
      <c r="H28" s="116">
        <v>21.090909090909093</v>
      </c>
      <c r="I28" s="116">
        <v>19.240004175801229</v>
      </c>
      <c r="J28" s="87">
        <v>4.3917553917553915</v>
      </c>
      <c r="K28" s="189">
        <v>5.1560210632875423</v>
      </c>
      <c r="L28" s="472">
        <v>7270</v>
      </c>
      <c r="M28" s="116">
        <v>7.9596079596079505</v>
      </c>
      <c r="N28" s="116">
        <v>4.8229718427655444</v>
      </c>
      <c r="O28" s="473">
        <v>52861</v>
      </c>
      <c r="P28" s="116">
        <v>-0.23402849863168873</v>
      </c>
      <c r="Q28" s="116">
        <v>1.4567332309267877</v>
      </c>
      <c r="T28" s="835"/>
    </row>
    <row r="29" spans="2:20" ht="24" customHeight="1" x14ac:dyDescent="0.2">
      <c r="B29" s="50" t="s">
        <v>991</v>
      </c>
      <c r="C29" s="51" t="s">
        <v>992</v>
      </c>
      <c r="D29" s="99">
        <v>46064</v>
      </c>
      <c r="E29" s="116">
        <v>3.7781332372091025</v>
      </c>
      <c r="F29" s="89">
        <v>2.5117925304105837</v>
      </c>
      <c r="G29" s="150">
        <v>15029</v>
      </c>
      <c r="H29" s="116">
        <v>35.555154685667901</v>
      </c>
      <c r="I29" s="116">
        <v>25.220697635972876</v>
      </c>
      <c r="J29" s="87">
        <v>3.0650076518730454</v>
      </c>
      <c r="K29" s="189">
        <v>4.9960276264424524</v>
      </c>
      <c r="L29" s="472">
        <v>9617</v>
      </c>
      <c r="M29" s="116">
        <v>15.700192492781518</v>
      </c>
      <c r="N29" s="116">
        <v>8.8128861429832348</v>
      </c>
      <c r="O29" s="473">
        <v>51826</v>
      </c>
      <c r="P29" s="116">
        <v>4.8684743019020704</v>
      </c>
      <c r="Q29" s="116">
        <v>2.4687875150060101</v>
      </c>
      <c r="T29" s="835"/>
    </row>
    <row r="30" spans="2:20" ht="24" customHeight="1" x14ac:dyDescent="0.2">
      <c r="B30" s="50" t="s">
        <v>991</v>
      </c>
      <c r="C30" s="51" t="s">
        <v>993</v>
      </c>
      <c r="D30" s="99">
        <v>40806</v>
      </c>
      <c r="E30" s="116">
        <v>-11.03407678723265</v>
      </c>
      <c r="F30" s="89">
        <v>-0.62819022590590023</v>
      </c>
      <c r="G30" s="150">
        <v>13593</v>
      </c>
      <c r="H30" s="116">
        <v>36.970979443772677</v>
      </c>
      <c r="I30" s="116">
        <v>28.123677462719996</v>
      </c>
      <c r="J30" s="87">
        <v>3.0019863164864269</v>
      </c>
      <c r="K30" s="189">
        <v>4.8014622704285337</v>
      </c>
      <c r="L30" s="472">
        <v>9352</v>
      </c>
      <c r="M30" s="116">
        <v>16.318407960199011</v>
      </c>
      <c r="N30" s="116">
        <v>10.778501628664493</v>
      </c>
      <c r="O30" s="473">
        <v>45636</v>
      </c>
      <c r="P30" s="116">
        <v>-9.9544207888557885</v>
      </c>
      <c r="Q30" s="116">
        <v>-0.42893764296003667</v>
      </c>
      <c r="T30" s="835"/>
    </row>
    <row r="31" spans="2:20" ht="24" customHeight="1" x14ac:dyDescent="0.2">
      <c r="B31" s="50" t="s">
        <v>991</v>
      </c>
      <c r="C31" s="51" t="s">
        <v>994</v>
      </c>
      <c r="D31" s="99">
        <v>41159</v>
      </c>
      <c r="E31" s="116">
        <v>-2.3001329282187566</v>
      </c>
      <c r="F31" s="89">
        <v>-0.92167434728622766</v>
      </c>
      <c r="G31" s="150">
        <v>13229</v>
      </c>
      <c r="H31" s="116">
        <v>31.33128164399881</v>
      </c>
      <c r="I31" s="116">
        <v>28.766768838820099</v>
      </c>
      <c r="J31" s="87">
        <v>3.1112706931740872</v>
      </c>
      <c r="K31" s="189">
        <v>4.6707894310260984</v>
      </c>
      <c r="L31" s="472">
        <v>8770</v>
      </c>
      <c r="M31" s="116">
        <v>16.312997347480106</v>
      </c>
      <c r="N31" s="116">
        <v>11.869769874476987</v>
      </c>
      <c r="O31" s="473">
        <v>46640</v>
      </c>
      <c r="P31" s="116">
        <v>-0.93457943925233655</v>
      </c>
      <c r="Q31" s="116">
        <v>-0.51898729388979437</v>
      </c>
      <c r="T31" s="835"/>
    </row>
    <row r="32" spans="2:20" ht="24" customHeight="1" x14ac:dyDescent="0.2">
      <c r="B32" s="50" t="s">
        <v>991</v>
      </c>
      <c r="C32" s="51" t="s">
        <v>995</v>
      </c>
      <c r="D32" s="99">
        <v>37180</v>
      </c>
      <c r="E32" s="116">
        <v>-1.187976718845507</v>
      </c>
      <c r="F32" s="89">
        <v>-0.95776677172444424</v>
      </c>
      <c r="G32" s="150">
        <v>11190</v>
      </c>
      <c r="H32" s="116">
        <v>30.040674026728652</v>
      </c>
      <c r="I32" s="116">
        <v>28.953047733954151</v>
      </c>
      <c r="J32" s="87">
        <v>3.3226094727435211</v>
      </c>
      <c r="K32" s="189">
        <v>4.5713888778628986</v>
      </c>
      <c r="L32" s="472">
        <v>7298</v>
      </c>
      <c r="M32" s="116">
        <v>21.008124689106289</v>
      </c>
      <c r="N32" s="116">
        <v>13.114680038851612</v>
      </c>
      <c r="O32" s="473">
        <v>41674</v>
      </c>
      <c r="P32" s="116">
        <v>-0.67686734353401556</v>
      </c>
      <c r="Q32" s="116">
        <v>-0.54061289048344952</v>
      </c>
      <c r="T32" s="835"/>
    </row>
    <row r="33" spans="2:20" ht="24" customHeight="1" x14ac:dyDescent="0.2">
      <c r="B33" s="50" t="s">
        <v>991</v>
      </c>
      <c r="C33" s="51" t="s">
        <v>996</v>
      </c>
      <c r="D33" s="99">
        <v>41823</v>
      </c>
      <c r="E33" s="116">
        <v>-11.03003744043567</v>
      </c>
      <c r="F33" s="89">
        <v>-2.4162669845641083</v>
      </c>
      <c r="G33" s="150">
        <v>10546</v>
      </c>
      <c r="H33" s="116">
        <v>26.466003117879833</v>
      </c>
      <c r="I33" s="116">
        <v>28.644360432232908</v>
      </c>
      <c r="J33" s="87">
        <v>3.9657690119476579</v>
      </c>
      <c r="K33" s="189">
        <v>4.4522204537652526</v>
      </c>
      <c r="L33" s="472">
        <v>7267</v>
      </c>
      <c r="M33" s="116">
        <v>13.334373050530246</v>
      </c>
      <c r="N33" s="116">
        <v>13.142473807785638</v>
      </c>
      <c r="O33" s="473">
        <v>46608</v>
      </c>
      <c r="P33" s="116">
        <v>-9.5657573052893028</v>
      </c>
      <c r="Q33" s="116">
        <v>-1.8403999362873957</v>
      </c>
      <c r="T33" s="835"/>
    </row>
    <row r="34" spans="2:20" ht="2.1" customHeight="1" x14ac:dyDescent="0.2">
      <c r="B34" s="362"/>
      <c r="C34" s="474"/>
      <c r="D34" s="475"/>
      <c r="E34" s="398"/>
      <c r="F34" s="476"/>
      <c r="G34" s="475"/>
      <c r="H34" s="398"/>
      <c r="I34" s="476"/>
      <c r="J34" s="398"/>
      <c r="K34" s="476"/>
      <c r="L34" s="475"/>
      <c r="M34" s="398"/>
      <c r="N34" s="476"/>
      <c r="O34" s="475"/>
      <c r="P34" s="398"/>
      <c r="Q34" s="398"/>
    </row>
    <row r="35" spans="2:20" s="61" customFormat="1" ht="18" customHeight="1" x14ac:dyDescent="0.2">
      <c r="B35" s="477" t="s">
        <v>465</v>
      </c>
      <c r="C35" s="477"/>
      <c r="D35" s="80"/>
      <c r="E35" s="478"/>
      <c r="F35" s="80"/>
      <c r="G35" s="80"/>
      <c r="H35" s="80"/>
      <c r="I35" s="80"/>
      <c r="J35" s="80"/>
      <c r="K35" s="80"/>
      <c r="L35" s="80"/>
      <c r="M35" s="80"/>
      <c r="N35" s="80"/>
      <c r="O35" s="80"/>
      <c r="P35" s="80"/>
      <c r="Q35" s="80"/>
    </row>
    <row r="36" spans="2:20" s="61" customFormat="1" ht="18" customHeight="1" x14ac:dyDescent="0.2">
      <c r="B36" s="62" t="s">
        <v>466</v>
      </c>
      <c r="C36" s="62"/>
      <c r="E36" s="81"/>
    </row>
    <row r="37" spans="2:20" ht="3" customHeight="1" x14ac:dyDescent="0.2">
      <c r="B37" s="468"/>
      <c r="C37" s="468"/>
      <c r="E37" s="479"/>
    </row>
    <row r="38" spans="2:20" ht="3" customHeight="1" x14ac:dyDescent="0.2">
      <c r="B38" s="468"/>
      <c r="C38" s="468"/>
      <c r="E38" s="479"/>
    </row>
    <row r="39" spans="2:20" ht="3" customHeight="1" x14ac:dyDescent="0.2">
      <c r="B39" s="468"/>
      <c r="C39" s="468"/>
      <c r="E39" s="479"/>
    </row>
    <row r="40" spans="2:20" ht="3" customHeight="1" x14ac:dyDescent="0.2">
      <c r="B40" s="468"/>
      <c r="C40" s="468"/>
      <c r="E40" s="479"/>
    </row>
    <row r="41" spans="2:20" ht="3" customHeight="1" x14ac:dyDescent="0.2">
      <c r="B41" s="468"/>
      <c r="C41" s="468"/>
      <c r="E41" s="479"/>
    </row>
    <row r="42" spans="2:20" ht="3" customHeight="1" x14ac:dyDescent="0.2">
      <c r="B42" s="468"/>
      <c r="C42" s="468"/>
      <c r="E42" s="479"/>
    </row>
    <row r="43" spans="2:20" ht="3" customHeight="1" x14ac:dyDescent="0.2">
      <c r="B43" s="468"/>
      <c r="C43" s="468"/>
      <c r="E43" s="479"/>
    </row>
    <row r="44" spans="2:20" ht="3" customHeight="1" x14ac:dyDescent="0.2">
      <c r="B44" s="468"/>
      <c r="C44" s="468"/>
      <c r="E44" s="479"/>
    </row>
    <row r="45" spans="2:20" ht="3" customHeight="1" x14ac:dyDescent="0.2">
      <c r="B45" s="468"/>
      <c r="C45" s="468"/>
      <c r="E45" s="479"/>
    </row>
    <row r="46" spans="2:20" ht="3" customHeight="1" x14ac:dyDescent="0.2">
      <c r="B46" s="468"/>
      <c r="C46" s="468"/>
      <c r="E46" s="479"/>
    </row>
    <row r="47" spans="2:20" ht="3" customHeight="1" x14ac:dyDescent="0.2">
      <c r="B47" s="468"/>
      <c r="C47" s="468"/>
      <c r="E47" s="479"/>
    </row>
    <row r="48" spans="2:20" ht="14.1" customHeight="1" x14ac:dyDescent="0.2">
      <c r="B48" s="468"/>
      <c r="C48" s="468"/>
      <c r="E48" s="479"/>
    </row>
    <row r="49" spans="2:5" ht="3" customHeight="1" x14ac:dyDescent="0.2">
      <c r="B49" s="468"/>
      <c r="C49" s="468"/>
      <c r="E49" s="479"/>
    </row>
    <row r="50" spans="2:5" ht="3" customHeight="1" x14ac:dyDescent="0.2">
      <c r="B50" s="468"/>
      <c r="C50" s="468"/>
      <c r="E50" s="479"/>
    </row>
    <row r="51" spans="2:5" ht="3" customHeight="1" x14ac:dyDescent="0.2">
      <c r="B51" s="468"/>
      <c r="C51" s="468"/>
      <c r="E51" s="479"/>
    </row>
    <row r="52" spans="2:5" ht="3" customHeight="1" x14ac:dyDescent="0.2">
      <c r="B52" s="468"/>
      <c r="C52" s="468"/>
      <c r="E52" s="479"/>
    </row>
    <row r="53" spans="2:5" ht="3" customHeight="1" x14ac:dyDescent="0.2">
      <c r="B53" s="468"/>
      <c r="C53" s="468"/>
      <c r="E53" s="479"/>
    </row>
    <row r="54" spans="2:5" ht="3" customHeight="1" x14ac:dyDescent="0.2">
      <c r="B54" s="468"/>
      <c r="C54" s="468"/>
      <c r="E54" s="479"/>
    </row>
    <row r="55" spans="2:5" ht="3" customHeight="1" x14ac:dyDescent="0.2">
      <c r="B55" s="468"/>
      <c r="C55" s="468"/>
      <c r="E55" s="479"/>
    </row>
    <row r="56" spans="2:5" ht="3" customHeight="1" x14ac:dyDescent="0.2">
      <c r="B56" s="468"/>
      <c r="C56" s="468"/>
      <c r="E56" s="479"/>
    </row>
    <row r="57" spans="2:5" ht="3" customHeight="1" x14ac:dyDescent="0.2">
      <c r="B57" s="468"/>
      <c r="C57" s="468"/>
      <c r="E57" s="479"/>
    </row>
    <row r="58" spans="2:5" ht="3" customHeight="1" x14ac:dyDescent="0.2">
      <c r="B58" s="468"/>
      <c r="C58" s="468"/>
      <c r="E58" s="479"/>
    </row>
    <row r="59" spans="2:5" ht="3" customHeight="1" x14ac:dyDescent="0.2">
      <c r="B59" s="468"/>
      <c r="C59" s="468"/>
      <c r="E59" s="479"/>
    </row>
    <row r="60" spans="2:5" ht="3" customHeight="1" x14ac:dyDescent="0.2">
      <c r="B60" s="468"/>
      <c r="C60" s="468"/>
      <c r="E60" s="479"/>
    </row>
    <row r="61" spans="2:5" ht="7.35" customHeight="1" x14ac:dyDescent="0.2">
      <c r="B61" s="468"/>
      <c r="C61" s="468"/>
      <c r="E61" s="479"/>
    </row>
    <row r="62" spans="2:5" ht="24" customHeight="1" x14ac:dyDescent="0.2">
      <c r="B62" s="468"/>
      <c r="C62" s="468"/>
      <c r="E62" s="479"/>
    </row>
    <row r="63" spans="2:5" ht="24" customHeight="1" x14ac:dyDescent="0.2">
      <c r="B63" s="468"/>
      <c r="C63" s="468"/>
      <c r="E63" s="479"/>
    </row>
    <row r="64" spans="2:5" ht="24" customHeight="1" x14ac:dyDescent="0.2">
      <c r="B64" s="468"/>
      <c r="C64" s="468"/>
      <c r="E64" s="479"/>
    </row>
    <row r="65" spans="2:20" ht="24" customHeight="1" x14ac:dyDescent="0.2">
      <c r="B65" s="468"/>
      <c r="C65" s="468"/>
      <c r="E65" s="479"/>
    </row>
    <row r="66" spans="2:20" ht="18" customHeight="1" x14ac:dyDescent="0.25">
      <c r="B66" s="36" t="s">
        <v>467</v>
      </c>
      <c r="C66" s="436"/>
    </row>
    <row r="67" spans="2:20" ht="18" customHeight="1" x14ac:dyDescent="0.2">
      <c r="B67" s="72" t="s">
        <v>468</v>
      </c>
      <c r="C67" s="384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</row>
    <row r="68" spans="2:20" ht="28.35" customHeight="1" x14ac:dyDescent="0.2">
      <c r="B68" s="1900"/>
      <c r="C68" s="1900"/>
      <c r="D68" s="1274" t="s">
        <v>469</v>
      </c>
      <c r="E68" s="1274"/>
      <c r="F68" s="1274" t="s">
        <v>460</v>
      </c>
      <c r="G68" s="1274"/>
      <c r="H68" s="1274" t="s">
        <v>461</v>
      </c>
      <c r="I68" s="1274"/>
      <c r="J68" s="1274" t="s">
        <v>470</v>
      </c>
      <c r="K68" s="1274"/>
      <c r="L68" s="1276" t="s">
        <v>471</v>
      </c>
      <c r="M68" s="1276"/>
      <c r="N68" s="1276"/>
      <c r="O68" s="1276"/>
      <c r="P68" s="1276"/>
      <c r="Q68" s="1276"/>
    </row>
    <row r="69" spans="2:20" ht="28.35" customHeight="1" x14ac:dyDescent="0.2">
      <c r="B69" s="1900"/>
      <c r="C69" s="1900"/>
      <c r="D69" s="1233"/>
      <c r="E69" s="1233"/>
      <c r="F69" s="1233"/>
      <c r="G69" s="1233"/>
      <c r="H69" s="1233"/>
      <c r="I69" s="1233"/>
      <c r="J69" s="1233"/>
      <c r="K69" s="1233"/>
      <c r="L69" s="1254" t="s">
        <v>472</v>
      </c>
      <c r="M69" s="1254"/>
      <c r="N69" s="1254"/>
      <c r="O69" s="1254" t="s">
        <v>473</v>
      </c>
      <c r="P69" s="1254"/>
      <c r="Q69" s="1254"/>
    </row>
    <row r="70" spans="2:20" ht="22.35" customHeight="1" x14ac:dyDescent="0.2">
      <c r="B70" s="1900"/>
      <c r="C70" s="1900"/>
      <c r="D70" s="1233" t="s">
        <v>228</v>
      </c>
      <c r="E70" s="1233" t="s">
        <v>59</v>
      </c>
      <c r="F70" s="1233" t="s">
        <v>228</v>
      </c>
      <c r="G70" s="1233" t="s">
        <v>59</v>
      </c>
      <c r="H70" s="1233" t="s">
        <v>228</v>
      </c>
      <c r="I70" s="1233"/>
      <c r="J70" s="1233" t="s">
        <v>228</v>
      </c>
      <c r="K70" s="1233" t="s">
        <v>59</v>
      </c>
      <c r="L70" s="1233" t="s">
        <v>228</v>
      </c>
      <c r="M70" s="1233"/>
      <c r="N70" s="1233" t="s">
        <v>59</v>
      </c>
      <c r="O70" s="1233" t="s">
        <v>228</v>
      </c>
      <c r="P70" s="1233"/>
      <c r="Q70" s="1233" t="s">
        <v>59</v>
      </c>
    </row>
    <row r="71" spans="2:20" ht="22.35" customHeight="1" x14ac:dyDescent="0.2">
      <c r="B71" s="1901"/>
      <c r="C71" s="1901"/>
      <c r="D71" s="1749"/>
      <c r="E71" s="1749"/>
      <c r="F71" s="1749"/>
      <c r="G71" s="1749"/>
      <c r="H71" s="1749"/>
      <c r="I71" s="1749"/>
      <c r="J71" s="1749"/>
      <c r="K71" s="1749"/>
      <c r="L71" s="1749"/>
      <c r="M71" s="1749"/>
      <c r="N71" s="1749"/>
      <c r="O71" s="1749"/>
      <c r="P71" s="1749"/>
      <c r="Q71" s="1749"/>
    </row>
    <row r="72" spans="2:20" ht="24" customHeight="1" x14ac:dyDescent="0.2">
      <c r="B72" s="1217">
        <v>2022</v>
      </c>
      <c r="C72" s="1217"/>
      <c r="D72" s="97">
        <v>307005</v>
      </c>
      <c r="E72" s="44">
        <v>-11.769777473782828</v>
      </c>
      <c r="F72" s="148">
        <v>11431</v>
      </c>
      <c r="G72" s="114">
        <v>-28.291826108776107</v>
      </c>
      <c r="H72" s="1704">
        <v>26.857230338553059</v>
      </c>
      <c r="I72" s="1998" t="e" vm="2">
        <v>#VALUE!</v>
      </c>
      <c r="J72" s="148">
        <v>468064</v>
      </c>
      <c r="K72" s="114">
        <v>-10.992789119785806</v>
      </c>
      <c r="L72" s="2005">
        <v>28935</v>
      </c>
      <c r="M72" s="2000" t="e" vm="2">
        <v>#VALUE!</v>
      </c>
      <c r="N72" s="44">
        <v>-9.3316203428070015</v>
      </c>
      <c r="O72" s="2000">
        <v>278070</v>
      </c>
      <c r="P72" s="2000" t="e" vm="2">
        <v>#VALUE!</v>
      </c>
      <c r="Q72" s="287">
        <v>-12.015972358454153</v>
      </c>
      <c r="T72" s="835"/>
    </row>
    <row r="73" spans="2:20" ht="24" customHeight="1" x14ac:dyDescent="0.2">
      <c r="B73" s="1217">
        <v>2023</v>
      </c>
      <c r="C73" s="1217"/>
      <c r="D73" s="97">
        <v>317659</v>
      </c>
      <c r="E73" s="44">
        <v>3.4703017866158481</v>
      </c>
      <c r="F73" s="148">
        <v>10353</v>
      </c>
      <c r="G73" s="114">
        <v>-9.4304960195958358</v>
      </c>
      <c r="H73" s="1704">
        <v>30.682797256833769</v>
      </c>
      <c r="I73" s="1998" t="e" vm="2">
        <v>#VALUE!</v>
      </c>
      <c r="J73" s="148">
        <v>473394</v>
      </c>
      <c r="K73" s="114">
        <v>1.1387331646954157</v>
      </c>
      <c r="L73" s="2005">
        <v>29177</v>
      </c>
      <c r="M73" s="2000" t="e" vm="2">
        <v>#VALUE!</v>
      </c>
      <c r="N73" s="44">
        <v>0.83635735268705602</v>
      </c>
      <c r="O73" s="2000">
        <v>288482</v>
      </c>
      <c r="P73" s="2000" t="e" vm="2">
        <v>#VALUE!</v>
      </c>
      <c r="Q73" s="287">
        <v>3.7443809112813309</v>
      </c>
      <c r="T73" s="835"/>
    </row>
    <row r="74" spans="2:20" ht="24" customHeight="1" x14ac:dyDescent="0.2">
      <c r="B74" s="1217">
        <v>2024</v>
      </c>
      <c r="C74" s="1217"/>
      <c r="D74" s="900">
        <v>335665</v>
      </c>
      <c r="E74" s="901">
        <v>5.668342467866494</v>
      </c>
      <c r="F74" s="902">
        <v>9655</v>
      </c>
      <c r="G74" s="884">
        <v>-6.7420071476866568</v>
      </c>
      <c r="H74" s="1902">
        <v>34.765924391506992</v>
      </c>
      <c r="I74" s="1998" t="e" vm="2">
        <v>#VALUE!</v>
      </c>
      <c r="J74" s="902">
        <v>470629</v>
      </c>
      <c r="K74" s="884">
        <v>-0.58408006861092598</v>
      </c>
      <c r="L74" s="1999">
        <v>32509</v>
      </c>
      <c r="M74" s="2000" t="e" vm="2">
        <v>#VALUE!</v>
      </c>
      <c r="N74" s="901">
        <v>11.419954073413985</v>
      </c>
      <c r="O74" s="2001">
        <v>303156</v>
      </c>
      <c r="P74" s="2000" t="e" vm="2">
        <v>#VALUE!</v>
      </c>
      <c r="Q74" s="882">
        <v>5.0866258553393218</v>
      </c>
      <c r="T74" s="835"/>
    </row>
    <row r="75" spans="2:20" ht="24" customHeight="1" x14ac:dyDescent="0.2">
      <c r="B75" s="1255"/>
      <c r="C75" s="1255"/>
      <c r="D75" s="99"/>
      <c r="E75" s="89"/>
      <c r="F75" s="150"/>
      <c r="G75" s="116"/>
      <c r="H75" s="1305"/>
      <c r="I75" s="1705"/>
      <c r="J75" s="150"/>
      <c r="K75" s="116"/>
      <c r="L75" s="2002"/>
      <c r="M75" s="1997"/>
      <c r="N75" s="89"/>
      <c r="O75" s="1997"/>
      <c r="P75" s="1997"/>
      <c r="Q75" s="291"/>
    </row>
    <row r="76" spans="2:20" ht="24" customHeight="1" x14ac:dyDescent="0.2">
      <c r="B76" s="50" t="s">
        <v>989</v>
      </c>
      <c r="C76" s="51" t="s">
        <v>990</v>
      </c>
      <c r="D76" s="891">
        <v>331008</v>
      </c>
      <c r="E76" s="890">
        <v>4.8671767333555049</v>
      </c>
      <c r="F76" s="918">
        <v>11377</v>
      </c>
      <c r="G76" s="889">
        <v>-15.078002537881618</v>
      </c>
      <c r="H76" s="1914">
        <v>29.094488881075854</v>
      </c>
      <c r="I76" s="1705" t="e" vm="2">
        <v>#VALUE!</v>
      </c>
      <c r="J76" s="918">
        <v>481266</v>
      </c>
      <c r="K76" s="889">
        <v>1.118198779688373</v>
      </c>
      <c r="L76" s="2003">
        <v>30942</v>
      </c>
      <c r="M76" s="1997" t="e" vm="2">
        <v>#VALUE!</v>
      </c>
      <c r="N76" s="890">
        <v>4.4561474579704274</v>
      </c>
      <c r="O76" s="2004">
        <v>300066</v>
      </c>
      <c r="P76" s="1997" t="e" vm="2">
        <v>#VALUE!</v>
      </c>
      <c r="Q76" s="895">
        <v>4.9097450205053406</v>
      </c>
      <c r="T76" s="835"/>
    </row>
    <row r="77" spans="2:20" ht="24" customHeight="1" x14ac:dyDescent="0.2">
      <c r="B77" s="50" t="s">
        <v>991</v>
      </c>
      <c r="C77" s="51" t="s">
        <v>992</v>
      </c>
      <c r="D77" s="99">
        <v>324616</v>
      </c>
      <c r="E77" s="89">
        <v>6.0292594975780434</v>
      </c>
      <c r="F77" s="150">
        <v>12113</v>
      </c>
      <c r="G77" s="116">
        <v>-27.126699554806887</v>
      </c>
      <c r="H77" s="1305">
        <v>26.798976306447617</v>
      </c>
      <c r="I77" s="1705" t="e" vm="2">
        <v>#VALUE!</v>
      </c>
      <c r="J77" s="150">
        <v>475268</v>
      </c>
      <c r="K77" s="116">
        <v>0.50987930812063098</v>
      </c>
      <c r="L77" s="2002">
        <v>31004</v>
      </c>
      <c r="M77" s="1997" t="e" vm="2">
        <v>#VALUE!</v>
      </c>
      <c r="N77" s="89">
        <v>4.8353283289375826</v>
      </c>
      <c r="O77" s="1997">
        <v>293612</v>
      </c>
      <c r="P77" s="1997" t="e" vm="2">
        <v>#VALUE!</v>
      </c>
      <c r="Q77" s="291">
        <v>6.1569221535669127</v>
      </c>
      <c r="T77" s="835"/>
    </row>
    <row r="78" spans="2:20" ht="24" customHeight="1" x14ac:dyDescent="0.2">
      <c r="B78" s="50" t="s">
        <v>991</v>
      </c>
      <c r="C78" s="51" t="s">
        <v>993</v>
      </c>
      <c r="D78" s="99">
        <v>318331</v>
      </c>
      <c r="E78" s="89">
        <v>7.7546695912965147</v>
      </c>
      <c r="F78" s="150">
        <v>12085</v>
      </c>
      <c r="G78" s="116">
        <v>-21.870959400051714</v>
      </c>
      <c r="H78" s="1305">
        <v>26.341001241208108</v>
      </c>
      <c r="I78" s="1705" t="e" vm="2">
        <v>#VALUE!</v>
      </c>
      <c r="J78" s="150">
        <v>472200</v>
      </c>
      <c r="K78" s="116">
        <v>2.3198568128729669</v>
      </c>
      <c r="L78" s="2002">
        <v>30894</v>
      </c>
      <c r="M78" s="1997" t="e" vm="2">
        <v>#VALUE!</v>
      </c>
      <c r="N78" s="89">
        <v>9.3476798924008175</v>
      </c>
      <c r="O78" s="1997">
        <v>287437</v>
      </c>
      <c r="P78" s="1997" t="e" vm="2">
        <v>#VALUE!</v>
      </c>
      <c r="Q78" s="291">
        <v>7.586209477896011</v>
      </c>
      <c r="T78" s="835"/>
    </row>
    <row r="79" spans="2:20" ht="24" customHeight="1" x14ac:dyDescent="0.2">
      <c r="B79" s="50" t="s">
        <v>991</v>
      </c>
      <c r="C79" s="51" t="s">
        <v>994</v>
      </c>
      <c r="D79" s="99">
        <v>310263</v>
      </c>
      <c r="E79" s="89">
        <v>8.5385947420895114</v>
      </c>
      <c r="F79" s="150">
        <v>12229</v>
      </c>
      <c r="G79" s="116">
        <v>-27.822699639969308</v>
      </c>
      <c r="H79" s="1305">
        <v>25.371085125521301</v>
      </c>
      <c r="I79" s="1705" t="e" vm="2">
        <v>#VALUE!</v>
      </c>
      <c r="J79" s="150">
        <v>462092</v>
      </c>
      <c r="K79" s="116">
        <v>1.7707222961246716</v>
      </c>
      <c r="L79" s="2002">
        <v>29832</v>
      </c>
      <c r="M79" s="1997" t="e" vm="2">
        <v>#VALUE!</v>
      </c>
      <c r="N79" s="89">
        <v>8.3539154438471606</v>
      </c>
      <c r="O79" s="1997">
        <v>280431</v>
      </c>
      <c r="P79" s="1997" t="e" vm="2">
        <v>#VALUE!</v>
      </c>
      <c r="Q79" s="291">
        <v>8.5582778149835725</v>
      </c>
      <c r="T79" s="835"/>
    </row>
    <row r="80" spans="2:20" ht="24" customHeight="1" x14ac:dyDescent="0.2">
      <c r="B80" s="50" t="s">
        <v>991</v>
      </c>
      <c r="C80" s="51" t="s">
        <v>995</v>
      </c>
      <c r="D80" s="99">
        <v>304946</v>
      </c>
      <c r="E80" s="89">
        <v>9.7947015575606144</v>
      </c>
      <c r="F80" s="150">
        <v>12943</v>
      </c>
      <c r="G80" s="116">
        <v>-21.609835866997763</v>
      </c>
      <c r="H80" s="1305">
        <v>23.560689175616162</v>
      </c>
      <c r="I80" s="1705" t="e" vm="2">
        <v>#VALUE!</v>
      </c>
      <c r="J80" s="150">
        <v>453543</v>
      </c>
      <c r="K80" s="116">
        <v>1.848138275774569</v>
      </c>
      <c r="L80" s="2002">
        <v>28922</v>
      </c>
      <c r="M80" s="1997" t="e" vm="2">
        <v>#VALUE!</v>
      </c>
      <c r="N80" s="89">
        <v>8.9792381024153212</v>
      </c>
      <c r="O80" s="1997">
        <v>276024</v>
      </c>
      <c r="P80" s="1997" t="e" vm="2">
        <v>#VALUE!</v>
      </c>
      <c r="Q80" s="291">
        <v>9.8808533337579654</v>
      </c>
      <c r="T80" s="835"/>
    </row>
    <row r="81" spans="2:20" ht="24" customHeight="1" x14ac:dyDescent="0.2">
      <c r="B81" s="50" t="s">
        <v>991</v>
      </c>
      <c r="C81" s="51" t="s">
        <v>996</v>
      </c>
      <c r="D81" s="99">
        <v>305139</v>
      </c>
      <c r="E81" s="89">
        <v>7.3186086589526189</v>
      </c>
      <c r="F81" s="150">
        <v>12178</v>
      </c>
      <c r="G81" s="116">
        <v>-26.465793128434278</v>
      </c>
      <c r="H81" s="1305">
        <v>25.056577434718346</v>
      </c>
      <c r="I81" s="1705" t="e" vm="2">
        <v>#VALUE!</v>
      </c>
      <c r="J81" s="150">
        <v>451897</v>
      </c>
      <c r="K81" s="116">
        <v>1.4224827688364527</v>
      </c>
      <c r="L81" s="2002">
        <v>28514</v>
      </c>
      <c r="M81" s="1997" t="e" vm="2">
        <v>#VALUE!</v>
      </c>
      <c r="N81" s="89">
        <v>4.7923557515619164</v>
      </c>
      <c r="O81" s="1997">
        <v>276625</v>
      </c>
      <c r="P81" s="1997" t="e" vm="2">
        <v>#VALUE!</v>
      </c>
      <c r="Q81" s="291">
        <v>7.5859520846297546</v>
      </c>
      <c r="T81" s="835"/>
    </row>
    <row r="82" spans="2:20" ht="24" customHeight="1" x14ac:dyDescent="0.2">
      <c r="B82" s="50" t="s">
        <v>991</v>
      </c>
      <c r="C82" s="51" t="s">
        <v>997</v>
      </c>
      <c r="D82" s="99">
        <v>313421</v>
      </c>
      <c r="E82" s="89">
        <v>6.114551345641428</v>
      </c>
      <c r="F82" s="150">
        <v>12190</v>
      </c>
      <c r="G82" s="116">
        <v>-23.974055132842707</v>
      </c>
      <c r="H82" s="1305">
        <v>25.711320754716983</v>
      </c>
      <c r="I82" s="1705" t="e" vm="2">
        <v>#VALUE!</v>
      </c>
      <c r="J82" s="150">
        <v>450656</v>
      </c>
      <c r="K82" s="116">
        <v>0.76131747050314225</v>
      </c>
      <c r="L82" s="2002">
        <v>29900</v>
      </c>
      <c r="M82" s="1997" t="e" vm="2">
        <v>#VALUE!</v>
      </c>
      <c r="N82" s="89">
        <v>3.4494689132615886</v>
      </c>
      <c r="O82" s="1997">
        <v>283521</v>
      </c>
      <c r="P82" s="1997" t="e" vm="2">
        <v>#VALUE!</v>
      </c>
      <c r="Q82" s="291">
        <v>6.4036358450487496</v>
      </c>
      <c r="T82" s="835"/>
    </row>
    <row r="83" spans="2:20" ht="24" customHeight="1" x14ac:dyDescent="0.2">
      <c r="B83" s="50" t="s">
        <v>991</v>
      </c>
      <c r="C83" s="51" t="s">
        <v>998</v>
      </c>
      <c r="D83" s="99">
        <v>310749</v>
      </c>
      <c r="E83" s="89">
        <v>3.5439984272590763</v>
      </c>
      <c r="F83" s="150">
        <v>11953</v>
      </c>
      <c r="G83" s="116">
        <v>-24.524846877565199</v>
      </c>
      <c r="H83" s="1305">
        <v>25.997573830837446</v>
      </c>
      <c r="I83" s="1705" t="e" vm="2">
        <v>#VALUE!</v>
      </c>
      <c r="J83" s="150">
        <v>447631</v>
      </c>
      <c r="K83" s="116">
        <v>-1.3887450846486793</v>
      </c>
      <c r="L83" s="2002">
        <v>31314</v>
      </c>
      <c r="M83" s="1997" t="e" vm="2">
        <v>#VALUE!</v>
      </c>
      <c r="N83" s="89">
        <v>-0.21350498709410415</v>
      </c>
      <c r="O83" s="1997">
        <v>279435</v>
      </c>
      <c r="P83" s="1997" t="e" vm="2">
        <v>#VALUE!</v>
      </c>
      <c r="Q83" s="291">
        <v>3.9827783814357698</v>
      </c>
      <c r="T83" s="835"/>
    </row>
    <row r="84" spans="2:20" ht="24" customHeight="1" x14ac:dyDescent="0.2">
      <c r="B84" s="50" t="s">
        <v>991</v>
      </c>
      <c r="C84" s="51" t="s">
        <v>999</v>
      </c>
      <c r="D84" s="99">
        <v>312510</v>
      </c>
      <c r="E84" s="89">
        <v>3.0175767085536487</v>
      </c>
      <c r="F84" s="150">
        <v>11872</v>
      </c>
      <c r="G84" s="116">
        <v>-20.311451201503562</v>
      </c>
      <c r="H84" s="1305">
        <v>26.32328167115903</v>
      </c>
      <c r="I84" s="1705" t="e" vm="2">
        <v>#VALUE!</v>
      </c>
      <c r="J84" s="150">
        <v>455165</v>
      </c>
      <c r="K84" s="116">
        <v>-0.56537040718466214</v>
      </c>
      <c r="L84" s="2002">
        <v>32566</v>
      </c>
      <c r="M84" s="1997" t="e" vm="2">
        <v>#VALUE!</v>
      </c>
      <c r="N84" s="89">
        <v>2.4635811597394808</v>
      </c>
      <c r="O84" s="1997">
        <v>279944</v>
      </c>
      <c r="P84" s="1997" t="e" vm="2">
        <v>#VALUE!</v>
      </c>
      <c r="Q84" s="291">
        <v>3.0824124636837924</v>
      </c>
      <c r="T84" s="835"/>
    </row>
    <row r="85" spans="2:20" ht="24" customHeight="1" x14ac:dyDescent="0.2">
      <c r="B85" s="50" t="s">
        <v>991</v>
      </c>
      <c r="C85" s="51" t="s">
        <v>1000</v>
      </c>
      <c r="D85" s="99">
        <v>322548</v>
      </c>
      <c r="E85" s="89">
        <v>3.2781531170951839</v>
      </c>
      <c r="F85" s="150">
        <v>12960</v>
      </c>
      <c r="G85" s="116">
        <v>-2.1148036253776481</v>
      </c>
      <c r="H85" s="1305">
        <v>24.887962962962963</v>
      </c>
      <c r="I85" s="1705" t="e" vm="2">
        <v>#VALUE!</v>
      </c>
      <c r="J85" s="150">
        <v>466271</v>
      </c>
      <c r="K85" s="116">
        <v>-0.92052111864989739</v>
      </c>
      <c r="L85" s="2002">
        <v>32851</v>
      </c>
      <c r="M85" s="1997" t="e" vm="2">
        <v>#VALUE!</v>
      </c>
      <c r="N85" s="89">
        <v>6.1318773624527534</v>
      </c>
      <c r="O85" s="1997">
        <v>289697</v>
      </c>
      <c r="P85" s="1997" t="e" vm="2">
        <v>#VALUE!</v>
      </c>
      <c r="Q85" s="291">
        <v>2.9642056177738629</v>
      </c>
      <c r="T85" s="835"/>
    </row>
    <row r="86" spans="2:20" ht="24" customHeight="1" x14ac:dyDescent="0.2">
      <c r="B86" s="50" t="s">
        <v>991</v>
      </c>
      <c r="C86" s="51" t="s">
        <v>1001</v>
      </c>
      <c r="D86" s="99">
        <v>335665</v>
      </c>
      <c r="E86" s="89">
        <v>5.668342467866494</v>
      </c>
      <c r="F86" s="150">
        <v>9655</v>
      </c>
      <c r="G86" s="116">
        <v>-6.7420071476866568</v>
      </c>
      <c r="H86" s="1305">
        <v>34.765924391506992</v>
      </c>
      <c r="I86" s="1705" t="e" vm="2">
        <v>#VALUE!</v>
      </c>
      <c r="J86" s="150">
        <v>470629</v>
      </c>
      <c r="K86" s="116">
        <v>-0.58408006861092598</v>
      </c>
      <c r="L86" s="2002">
        <v>32509</v>
      </c>
      <c r="M86" s="1997" t="e" vm="2">
        <v>#VALUE!</v>
      </c>
      <c r="N86" s="89">
        <v>11.419954073413985</v>
      </c>
      <c r="O86" s="1997">
        <v>303156</v>
      </c>
      <c r="P86" s="1997" t="e" vm="2">
        <v>#VALUE!</v>
      </c>
      <c r="Q86" s="291">
        <v>5.0866258553393218</v>
      </c>
      <c r="T86" s="835"/>
    </row>
    <row r="87" spans="2:20" ht="24" customHeight="1" x14ac:dyDescent="0.2">
      <c r="B87" s="50" t="s">
        <v>1002</v>
      </c>
      <c r="C87" s="51" t="s">
        <v>1003</v>
      </c>
      <c r="D87" s="99">
        <v>349338</v>
      </c>
      <c r="E87" s="89">
        <v>4.2635045798724347</v>
      </c>
      <c r="F87" s="150">
        <v>11063</v>
      </c>
      <c r="G87" s="116">
        <v>3.1707544530448661</v>
      </c>
      <c r="H87" s="1305">
        <v>31.577149055409926</v>
      </c>
      <c r="I87" s="1705" t="e" vm="2">
        <v>#VALUE!</v>
      </c>
      <c r="J87" s="150">
        <v>486002</v>
      </c>
      <c r="K87" s="116">
        <v>0.21858284083458024</v>
      </c>
      <c r="L87" s="2002">
        <v>33298</v>
      </c>
      <c r="M87" s="1997" t="e" vm="2">
        <v>#VALUE!</v>
      </c>
      <c r="N87" s="89">
        <v>10.09059049130463</v>
      </c>
      <c r="O87" s="1997">
        <v>316040</v>
      </c>
      <c r="P87" s="1997" t="e" vm="2">
        <v>#VALUE!</v>
      </c>
      <c r="Q87" s="291">
        <v>3.6852828183079778</v>
      </c>
      <c r="T87" s="835"/>
    </row>
    <row r="88" spans="2:20" ht="24" customHeight="1" x14ac:dyDescent="0.2">
      <c r="B88" s="50" t="s">
        <v>991</v>
      </c>
      <c r="C88" s="51" t="s">
        <v>990</v>
      </c>
      <c r="D88" s="99">
        <v>338735</v>
      </c>
      <c r="E88" s="89">
        <v>2.3343846674400703</v>
      </c>
      <c r="F88" s="150">
        <v>12544</v>
      </c>
      <c r="G88" s="116">
        <v>10.257537136327688</v>
      </c>
      <c r="H88" s="1305">
        <v>27.003746811224488</v>
      </c>
      <c r="I88" s="1705" t="e" vm="2">
        <v>#VALUE!</v>
      </c>
      <c r="J88" s="150">
        <v>482150</v>
      </c>
      <c r="K88" s="116">
        <v>0.18368220485136533</v>
      </c>
      <c r="L88" s="2002">
        <v>32293</v>
      </c>
      <c r="M88" s="1997" t="e" vm="2">
        <v>#VALUE!</v>
      </c>
      <c r="N88" s="89">
        <v>4.3662335983452927</v>
      </c>
      <c r="O88" s="1997">
        <v>306442</v>
      </c>
      <c r="P88" s="1997" t="e" vm="2">
        <v>#VALUE!</v>
      </c>
      <c r="Q88" s="291">
        <v>2.1248658628435058</v>
      </c>
      <c r="T88" s="835"/>
    </row>
    <row r="89" spans="2:20" ht="24" customHeight="1" x14ac:dyDescent="0.2">
      <c r="B89" s="50" t="s">
        <v>991</v>
      </c>
      <c r="C89" s="51" t="s">
        <v>992</v>
      </c>
      <c r="D89" s="99">
        <v>329521</v>
      </c>
      <c r="E89" s="89">
        <v>1.5110160928604843</v>
      </c>
      <c r="F89" s="150">
        <v>15453</v>
      </c>
      <c r="G89" s="116">
        <v>27.573681168991993</v>
      </c>
      <c r="H89" s="1305">
        <v>21.324079466770208</v>
      </c>
      <c r="I89" s="1705" t="e" vm="2">
        <v>#VALUE!</v>
      </c>
      <c r="J89" s="150">
        <v>477683</v>
      </c>
      <c r="K89" s="116">
        <v>0.50813435787808725</v>
      </c>
      <c r="L89" s="2002">
        <v>31428</v>
      </c>
      <c r="M89" s="1997" t="e" vm="2">
        <v>#VALUE!</v>
      </c>
      <c r="N89" s="89">
        <v>1.3675654754225164</v>
      </c>
      <c r="O89" s="1997">
        <v>298093</v>
      </c>
      <c r="P89" s="1997" t="e" vm="2">
        <v>#VALUE!</v>
      </c>
      <c r="Q89" s="291">
        <v>1.5261637807719053</v>
      </c>
      <c r="T89" s="835"/>
    </row>
    <row r="90" spans="2:20" ht="24" customHeight="1" x14ac:dyDescent="0.2">
      <c r="B90" s="50" t="s">
        <v>991</v>
      </c>
      <c r="C90" s="51" t="s">
        <v>993</v>
      </c>
      <c r="D90" s="99">
        <v>313623</v>
      </c>
      <c r="E90" s="89">
        <v>-1.478963720152926</v>
      </c>
      <c r="F90" s="150">
        <v>16825</v>
      </c>
      <c r="G90" s="116">
        <v>39.22217625155151</v>
      </c>
      <c r="H90" s="1305">
        <v>18.640297176820209</v>
      </c>
      <c r="I90" s="1705" t="e" vm="2">
        <v>#VALUE!</v>
      </c>
      <c r="J90" s="150">
        <v>462304</v>
      </c>
      <c r="K90" s="116">
        <v>-2.0957221516306634</v>
      </c>
      <c r="L90" s="2002">
        <v>29714</v>
      </c>
      <c r="M90" s="1997" t="e" vm="2">
        <v>#VALUE!</v>
      </c>
      <c r="N90" s="89">
        <v>-3.8195118793293181</v>
      </c>
      <c r="O90" s="1997">
        <v>283909</v>
      </c>
      <c r="P90" s="1997" t="e" vm="2">
        <v>#VALUE!</v>
      </c>
      <c r="Q90" s="291">
        <v>-1.2273993953457629</v>
      </c>
      <c r="T90" s="835"/>
    </row>
    <row r="91" spans="2:20" ht="24" customHeight="1" x14ac:dyDescent="0.2">
      <c r="B91" s="50" t="s">
        <v>991</v>
      </c>
      <c r="C91" s="51" t="s">
        <v>994</v>
      </c>
      <c r="D91" s="99">
        <v>300905</v>
      </c>
      <c r="E91" s="89">
        <v>-3.0161508139868398</v>
      </c>
      <c r="F91" s="150">
        <v>18133</v>
      </c>
      <c r="G91" s="116">
        <v>48.278681821898758</v>
      </c>
      <c r="H91" s="1305">
        <v>16.594330778139305</v>
      </c>
      <c r="I91" s="1705" t="e" vm="2">
        <v>#VALUE!</v>
      </c>
      <c r="J91" s="150">
        <v>452697</v>
      </c>
      <c r="K91" s="116">
        <v>-2.0331449148654368</v>
      </c>
      <c r="L91" s="2002">
        <v>28513</v>
      </c>
      <c r="M91" s="1997" t="e" vm="2">
        <v>#VALUE!</v>
      </c>
      <c r="N91" s="89">
        <v>-4.4214266559399302</v>
      </c>
      <c r="O91" s="1997">
        <v>272392</v>
      </c>
      <c r="P91" s="1997" t="e" vm="2">
        <v>#VALUE!</v>
      </c>
      <c r="Q91" s="291">
        <v>-2.8666588215996103</v>
      </c>
      <c r="T91" s="835"/>
    </row>
    <row r="92" spans="2:20" ht="24" customHeight="1" x14ac:dyDescent="0.2">
      <c r="B92" s="50" t="s">
        <v>991</v>
      </c>
      <c r="C92" s="51" t="s">
        <v>995</v>
      </c>
      <c r="D92" s="99">
        <v>293488</v>
      </c>
      <c r="E92" s="89">
        <v>-3.757386553684916</v>
      </c>
      <c r="F92" s="150">
        <v>19306</v>
      </c>
      <c r="G92" s="116">
        <v>49.161709031909155</v>
      </c>
      <c r="H92" s="1305">
        <v>15.201906143167927</v>
      </c>
      <c r="I92" s="1705" t="e" vm="2">
        <v>#VALUE!</v>
      </c>
      <c r="J92" s="150">
        <v>443860</v>
      </c>
      <c r="K92" s="116">
        <v>-2.134968459440445</v>
      </c>
      <c r="L92" s="2002">
        <v>27380</v>
      </c>
      <c r="M92" s="1997" t="e" vm="2">
        <v>#VALUE!</v>
      </c>
      <c r="N92" s="89">
        <v>-5.331581495055671</v>
      </c>
      <c r="O92" s="1997">
        <v>266108</v>
      </c>
      <c r="P92" s="1997" t="e" vm="2">
        <v>#VALUE!</v>
      </c>
      <c r="Q92" s="291">
        <v>-3.5924412369938818</v>
      </c>
      <c r="T92" s="835"/>
    </row>
    <row r="93" spans="2:20" ht="24" customHeight="1" x14ac:dyDescent="0.2">
      <c r="B93" s="50" t="s">
        <v>991</v>
      </c>
      <c r="C93" s="51" t="s">
        <v>996</v>
      </c>
      <c r="D93" s="99">
        <v>292825</v>
      </c>
      <c r="E93" s="89">
        <v>-4.0355379023985787</v>
      </c>
      <c r="F93" s="150">
        <v>19014</v>
      </c>
      <c r="G93" s="116">
        <v>56.134012153062905</v>
      </c>
      <c r="H93" s="1305">
        <v>15.400494372567582</v>
      </c>
      <c r="I93" s="1705" t="e" vm="2">
        <v>#VALUE!</v>
      </c>
      <c r="J93" s="150">
        <v>437542</v>
      </c>
      <c r="K93" s="116">
        <v>-3.1766088290030692</v>
      </c>
      <c r="L93" s="2002">
        <v>27624</v>
      </c>
      <c r="M93" s="1997" t="e" vm="2">
        <v>#VALUE!</v>
      </c>
      <c r="N93" s="89">
        <v>-3.1212737602581142</v>
      </c>
      <c r="O93" s="1997">
        <v>265201</v>
      </c>
      <c r="P93" s="1997" t="e" vm="2">
        <v>#VALUE!</v>
      </c>
      <c r="Q93" s="291">
        <v>-4.1297785811116094</v>
      </c>
      <c r="T93" s="835"/>
    </row>
    <row r="94" spans="2:20" ht="2.1" customHeight="1" x14ac:dyDescent="0.2">
      <c r="B94" s="398"/>
      <c r="C94" s="398"/>
      <c r="D94" s="480"/>
      <c r="E94" s="481"/>
      <c r="F94" s="398"/>
      <c r="G94" s="476"/>
      <c r="H94" s="2006"/>
      <c r="I94" s="2007"/>
      <c r="J94" s="398"/>
      <c r="K94" s="476"/>
      <c r="L94" s="2008"/>
      <c r="M94" s="2008"/>
      <c r="N94" s="476"/>
      <c r="O94" s="2008"/>
      <c r="P94" s="2008"/>
      <c r="Q94" s="398"/>
    </row>
    <row r="95" spans="2:20" s="61" customFormat="1" ht="18" customHeight="1" x14ac:dyDescent="0.2">
      <c r="B95" s="477" t="s">
        <v>465</v>
      </c>
      <c r="C95" s="477"/>
      <c r="D95" s="80"/>
      <c r="E95" s="80"/>
      <c r="F95" s="80"/>
      <c r="G95" s="80"/>
      <c r="H95" s="80"/>
      <c r="I95" s="80"/>
      <c r="J95" s="80"/>
      <c r="K95" s="80"/>
      <c r="L95" s="482"/>
      <c r="M95" s="482"/>
      <c r="N95" s="80"/>
      <c r="O95" s="482"/>
      <c r="P95" s="482"/>
      <c r="Q95" s="80"/>
    </row>
    <row r="96" spans="2:20" s="61" customFormat="1" ht="18" customHeight="1" x14ac:dyDescent="0.2">
      <c r="B96" s="62" t="s">
        <v>466</v>
      </c>
      <c r="C96" s="62"/>
      <c r="L96" s="483"/>
      <c r="M96" s="483"/>
      <c r="O96" s="483"/>
      <c r="P96" s="483"/>
    </row>
    <row r="97" spans="2:17" ht="18" customHeight="1" x14ac:dyDescent="0.2">
      <c r="B97" s="263"/>
      <c r="C97" s="263"/>
      <c r="D97" s="263"/>
      <c r="E97" s="263"/>
      <c r="F97" s="263"/>
      <c r="G97" s="263"/>
      <c r="L97" s="484"/>
      <c r="M97" s="484"/>
      <c r="O97" s="484"/>
      <c r="P97" s="484"/>
    </row>
    <row r="98" spans="2:17" ht="18" customHeight="1" x14ac:dyDescent="0.2"/>
    <row r="99" spans="2:17" ht="18" customHeight="1" x14ac:dyDescent="0.2"/>
    <row r="100" spans="2:17" s="20" customFormat="1" ht="4.3499999999999996" customHeight="1" x14ac:dyDescent="0.2">
      <c r="B100" s="1191"/>
      <c r="C100" s="1191"/>
      <c r="D100" s="1191"/>
      <c r="E100" s="1191"/>
      <c r="F100" s="1191"/>
      <c r="G100" s="1191"/>
      <c r="H100" s="1191"/>
      <c r="I100" s="1191"/>
      <c r="J100" s="1191"/>
      <c r="K100" s="1191"/>
      <c r="L100" s="1191"/>
      <c r="M100" s="1191"/>
      <c r="N100" s="1191"/>
      <c r="O100" s="1191"/>
      <c r="P100" s="1191"/>
      <c r="Q100" s="1191"/>
    </row>
    <row r="101" spans="2:17" ht="18" customHeight="1" x14ac:dyDescent="0.3">
      <c r="B101" s="578" t="s">
        <v>1004</v>
      </c>
      <c r="C101" s="126"/>
      <c r="Q101" s="127" t="s">
        <v>807</v>
      </c>
    </row>
    <row r="105" spans="2:17" s="468" customFormat="1" ht="18.75" customHeight="1" x14ac:dyDescent="0.2">
      <c r="B105" s="459"/>
      <c r="C105" s="459"/>
      <c r="D105" s="877"/>
      <c r="E105" s="877"/>
      <c r="F105" s="877"/>
      <c r="G105" s="877"/>
      <c r="H105" s="877"/>
      <c r="I105" s="877"/>
      <c r="J105" s="877"/>
      <c r="K105" s="877"/>
      <c r="L105" s="877"/>
      <c r="M105" s="877"/>
      <c r="N105" s="877"/>
      <c r="O105" s="877"/>
      <c r="P105" s="877"/>
      <c r="Q105" s="877"/>
    </row>
    <row r="106" spans="2:17" s="468" customFormat="1" ht="18.75" customHeight="1" x14ac:dyDescent="0.2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</row>
    <row r="107" spans="2:17" s="468" customFormat="1" ht="18.75" customHeight="1" x14ac:dyDescent="0.2">
      <c r="B107" s="459"/>
      <c r="C107" s="459"/>
    </row>
    <row r="108" spans="2:17" s="468" customFormat="1" ht="18.75" customHeight="1" x14ac:dyDescent="0.2">
      <c r="B108" s="459"/>
      <c r="C108" s="459"/>
      <c r="D108" s="51"/>
      <c r="E108" s="51"/>
      <c r="F108" s="51"/>
      <c r="G108" s="51"/>
      <c r="H108" s="1255"/>
      <c r="I108" s="1255"/>
      <c r="J108" s="51"/>
      <c r="K108" s="51"/>
      <c r="L108" s="1255"/>
      <c r="M108" s="1255"/>
      <c r="N108" s="51"/>
      <c r="O108" s="1255"/>
      <c r="P108" s="1255"/>
      <c r="Q108" s="51"/>
    </row>
    <row r="109" spans="2:17" s="468" customFormat="1" ht="18.75" customHeight="1" x14ac:dyDescent="0.2">
      <c r="B109" s="459"/>
      <c r="C109" s="459"/>
      <c r="H109" s="1255"/>
      <c r="I109" s="1255"/>
      <c r="L109" s="1255"/>
      <c r="M109" s="1255"/>
      <c r="N109" s="51"/>
      <c r="O109" s="1255"/>
      <c r="P109" s="1255"/>
      <c r="Q109" s="51"/>
    </row>
    <row r="118" spans="8:16" ht="18.75" customHeight="1" x14ac:dyDescent="0.2">
      <c r="H118" s="1299"/>
      <c r="I118" s="1299"/>
      <c r="J118" s="150"/>
      <c r="K118" s="116"/>
      <c r="L118" s="1997"/>
      <c r="M118" s="1997"/>
      <c r="N118" s="116"/>
      <c r="O118" s="1997"/>
      <c r="P118" s="1997"/>
    </row>
  </sheetData>
  <mergeCells count="128">
    <mergeCell ref="H108:I108"/>
    <mergeCell ref="L108:M108"/>
    <mergeCell ref="O108:P108"/>
    <mergeCell ref="H93:I93"/>
    <mergeCell ref="L93:M93"/>
    <mergeCell ref="O93:P93"/>
    <mergeCell ref="O91:P91"/>
    <mergeCell ref="O89:P89"/>
    <mergeCell ref="H87:I87"/>
    <mergeCell ref="L87:M87"/>
    <mergeCell ref="O87:P87"/>
    <mergeCell ref="O92:P92"/>
    <mergeCell ref="H91:I91"/>
    <mergeCell ref="L91:M91"/>
    <mergeCell ref="B100:Q100"/>
    <mergeCell ref="O86:P86"/>
    <mergeCell ref="H88:I88"/>
    <mergeCell ref="L88:M88"/>
    <mergeCell ref="O88:P88"/>
    <mergeCell ref="H90:I90"/>
    <mergeCell ref="L90:M90"/>
    <mergeCell ref="O90:P90"/>
    <mergeCell ref="H89:I89"/>
    <mergeCell ref="L89:M89"/>
    <mergeCell ref="O80:P80"/>
    <mergeCell ref="H94:I94"/>
    <mergeCell ref="L94:M94"/>
    <mergeCell ref="O94:P94"/>
    <mergeCell ref="H78:I78"/>
    <mergeCell ref="L78:M78"/>
    <mergeCell ref="O78:P78"/>
    <mergeCell ref="H79:I79"/>
    <mergeCell ref="L79:M79"/>
    <mergeCell ref="O79:P79"/>
    <mergeCell ref="H81:I81"/>
    <mergeCell ref="L81:M81"/>
    <mergeCell ref="O81:P81"/>
    <mergeCell ref="H82:I82"/>
    <mergeCell ref="L82:M82"/>
    <mergeCell ref="O82:P82"/>
    <mergeCell ref="H83:I83"/>
    <mergeCell ref="L83:M83"/>
    <mergeCell ref="O83:P83"/>
    <mergeCell ref="H92:I92"/>
    <mergeCell ref="L92:M92"/>
    <mergeCell ref="L84:M84"/>
    <mergeCell ref="H86:I86"/>
    <mergeCell ref="L86:M86"/>
    <mergeCell ref="B72:C72"/>
    <mergeCell ref="H72:I72"/>
    <mergeCell ref="L72:M72"/>
    <mergeCell ref="O72:P72"/>
    <mergeCell ref="B73:C73"/>
    <mergeCell ref="H73:I73"/>
    <mergeCell ref="L73:M73"/>
    <mergeCell ref="O73:P73"/>
    <mergeCell ref="Q70:Q71"/>
    <mergeCell ref="N70:N71"/>
    <mergeCell ref="O70:P71"/>
    <mergeCell ref="F70:F71"/>
    <mergeCell ref="G70:G71"/>
    <mergeCell ref="H70:I71"/>
    <mergeCell ref="J70:J71"/>
    <mergeCell ref="K70:K71"/>
    <mergeCell ref="L70:M71"/>
    <mergeCell ref="H9:H11"/>
    <mergeCell ref="I9:I11"/>
    <mergeCell ref="J9:J11"/>
    <mergeCell ref="K9:K11"/>
    <mergeCell ref="B12:C12"/>
    <mergeCell ref="B13:C13"/>
    <mergeCell ref="B15:C15"/>
    <mergeCell ref="B68:C71"/>
    <mergeCell ref="D68:E69"/>
    <mergeCell ref="D70:D71"/>
    <mergeCell ref="E70:E71"/>
    <mergeCell ref="F68:G69"/>
    <mergeCell ref="H68:I69"/>
    <mergeCell ref="J68:K69"/>
    <mergeCell ref="B14:C14"/>
    <mergeCell ref="O76:P76"/>
    <mergeCell ref="H80:I80"/>
    <mergeCell ref="L80:M80"/>
    <mergeCell ref="L68:Q68"/>
    <mergeCell ref="L69:N69"/>
    <mergeCell ref="O69:Q69"/>
    <mergeCell ref="B1:Q1"/>
    <mergeCell ref="B2:Q2"/>
    <mergeCell ref="B7:C11"/>
    <mergeCell ref="D7:F8"/>
    <mergeCell ref="G7:I8"/>
    <mergeCell ref="J7:K8"/>
    <mergeCell ref="L7:N8"/>
    <mergeCell ref="O7:Q8"/>
    <mergeCell ref="D9:D11"/>
    <mergeCell ref="E9:E11"/>
    <mergeCell ref="L9:L11"/>
    <mergeCell ref="M9:M11"/>
    <mergeCell ref="N9:N11"/>
    <mergeCell ref="O9:O11"/>
    <mergeCell ref="P9:P11"/>
    <mergeCell ref="Q9:Q11"/>
    <mergeCell ref="F9:F11"/>
    <mergeCell ref="G9:G11"/>
    <mergeCell ref="H109:I109"/>
    <mergeCell ref="L109:M109"/>
    <mergeCell ref="O109:P109"/>
    <mergeCell ref="H118:I118"/>
    <mergeCell ref="L118:M118"/>
    <mergeCell ref="O118:P118"/>
    <mergeCell ref="B74:C74"/>
    <mergeCell ref="H74:I74"/>
    <mergeCell ref="L74:M74"/>
    <mergeCell ref="O74:P74"/>
    <mergeCell ref="H85:I85"/>
    <mergeCell ref="L85:M85"/>
    <mergeCell ref="O85:P85"/>
    <mergeCell ref="B75:C75"/>
    <mergeCell ref="H75:I75"/>
    <mergeCell ref="L75:M75"/>
    <mergeCell ref="O75:P75"/>
    <mergeCell ref="H84:I84"/>
    <mergeCell ref="O84:P84"/>
    <mergeCell ref="H77:I77"/>
    <mergeCell ref="L77:M77"/>
    <mergeCell ref="O77:P77"/>
    <mergeCell ref="H76:I76"/>
    <mergeCell ref="L76:M76"/>
  </mergeCells>
  <conditionalFormatting sqref="B16:Q33 B76:Q93">
    <cfRule type="expression" dxfId="23" priority="1">
      <formula>$B16&lt;&gt;""</formula>
    </cfRule>
  </conditionalFormatting>
  <hyperlinks>
    <hyperlink ref="S4" location="Índice!A1" display="Índice" xr:uid="{00000000-0004-0000-2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385147-42C0-48AF-B150-AAF8C6B39107}">
  <sheetPr codeName="Folha62"/>
  <dimension ref="B1:R118"/>
  <sheetViews>
    <sheetView showGridLines="0"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20.85546875" style="9" customWidth="1"/>
    <col min="5" max="6" width="13.5703125" style="9" customWidth="1"/>
    <col min="7" max="7" width="20.85546875" style="9" customWidth="1"/>
    <col min="8" max="9" width="13.5703125" style="9" customWidth="1"/>
    <col min="10" max="10" width="20.85546875" style="9" customWidth="1"/>
    <col min="11" max="12" width="13.5703125" style="9" customWidth="1"/>
    <col min="13" max="13" width="20.85546875" style="9" customWidth="1"/>
    <col min="14" max="15" width="11.85546875" style="9" customWidth="1"/>
    <col min="16" max="16" width="9.140625" style="9"/>
    <col min="17" max="17" width="12.140625" style="9" bestFit="1" customWidth="1"/>
    <col min="18" max="18" width="12.85546875" style="9" customWidth="1"/>
    <col min="19" max="16384" width="9.140625" style="9"/>
  </cols>
  <sheetData>
    <row r="1" spans="2:18" ht="26.25" customHeight="1" x14ac:dyDescent="0.2">
      <c r="B1" s="2026" t="s">
        <v>9</v>
      </c>
      <c r="C1" s="2026"/>
      <c r="D1" s="2026"/>
      <c r="E1" s="2026"/>
      <c r="F1" s="2026"/>
      <c r="G1" s="2026"/>
      <c r="H1" s="2026"/>
      <c r="I1" s="2026"/>
      <c r="J1" s="2026"/>
      <c r="K1" s="2026"/>
      <c r="L1" s="2026"/>
      <c r="M1" s="2026"/>
      <c r="N1" s="2026"/>
      <c r="O1" s="2026"/>
    </row>
    <row r="2" spans="2:18" s="20" customFormat="1" ht="4.3499999999999996" customHeight="1" x14ac:dyDescent="0.2">
      <c r="B2" s="1191"/>
      <c r="C2" s="1191"/>
      <c r="D2" s="1191"/>
      <c r="E2" s="1191"/>
      <c r="F2" s="1191"/>
      <c r="G2" s="1191"/>
      <c r="H2" s="1191"/>
      <c r="I2" s="1191"/>
      <c r="J2" s="1191"/>
      <c r="K2" s="1191"/>
      <c r="L2" s="1191"/>
      <c r="M2" s="1191"/>
      <c r="N2" s="1191"/>
      <c r="O2" s="1191"/>
    </row>
    <row r="3" spans="2:18" s="20" customFormat="1" ht="18" customHeight="1" x14ac:dyDescent="0.2"/>
    <row r="4" spans="2:18" ht="18" customHeight="1" x14ac:dyDescent="0.25">
      <c r="Q4" s="764" t="s">
        <v>0</v>
      </c>
    </row>
    <row r="5" spans="2:18" ht="18" customHeight="1" x14ac:dyDescent="0.25">
      <c r="B5" s="36" t="s">
        <v>474</v>
      </c>
      <c r="C5" s="436"/>
      <c r="D5" s="37"/>
      <c r="E5" s="37"/>
      <c r="F5" s="37"/>
    </row>
    <row r="6" spans="2:18" ht="22.35" customHeight="1" x14ac:dyDescent="0.2">
      <c r="B6" s="1742"/>
      <c r="C6" s="1742"/>
      <c r="D6" s="1748" t="s">
        <v>172</v>
      </c>
      <c r="E6" s="1748"/>
      <c r="F6" s="1748"/>
      <c r="G6" s="2027" t="s">
        <v>304</v>
      </c>
      <c r="H6" s="1857"/>
      <c r="I6" s="1981"/>
      <c r="J6" s="1803" t="s">
        <v>475</v>
      </c>
      <c r="K6" s="1857"/>
      <c r="L6" s="1981"/>
      <c r="M6" s="1803" t="s">
        <v>305</v>
      </c>
      <c r="N6" s="1857"/>
      <c r="O6" s="1857"/>
    </row>
    <row r="7" spans="2:18" ht="20.100000000000001" customHeight="1" x14ac:dyDescent="0.2">
      <c r="B7" s="1742"/>
      <c r="C7" s="1742"/>
      <c r="D7" s="1233"/>
      <c r="E7" s="1233"/>
      <c r="F7" s="1233"/>
      <c r="G7" s="1753"/>
      <c r="H7" s="2028"/>
      <c r="I7" s="2019"/>
      <c r="J7" s="1753"/>
      <c r="K7" s="2028"/>
      <c r="L7" s="2019"/>
      <c r="M7" s="1753"/>
      <c r="N7" s="2028"/>
      <c r="O7" s="2028"/>
    </row>
    <row r="8" spans="2:18" ht="24" customHeight="1" x14ac:dyDescent="0.2">
      <c r="B8" s="1742"/>
      <c r="C8" s="1742"/>
      <c r="D8" s="1521" t="s">
        <v>969</v>
      </c>
      <c r="E8" s="1522"/>
      <c r="F8" s="1522"/>
      <c r="G8" s="1522"/>
      <c r="H8" s="1522"/>
      <c r="I8" s="1522"/>
      <c r="J8" s="1522"/>
      <c r="K8" s="1522"/>
      <c r="L8" s="1522"/>
      <c r="M8" s="1522"/>
      <c r="N8" s="1522"/>
      <c r="O8" s="1522"/>
    </row>
    <row r="9" spans="2:18" ht="22.35" customHeight="1" x14ac:dyDescent="0.2">
      <c r="B9" s="1742"/>
      <c r="C9" s="1742"/>
      <c r="D9" s="1748" t="s">
        <v>0</v>
      </c>
      <c r="E9" s="1748" t="s">
        <v>477</v>
      </c>
      <c r="F9" s="2018" t="s">
        <v>116</v>
      </c>
      <c r="G9" s="1748" t="s">
        <v>0</v>
      </c>
      <c r="H9" s="1748" t="s">
        <v>477</v>
      </c>
      <c r="I9" s="2032" t="s">
        <v>116</v>
      </c>
      <c r="J9" s="1981" t="s">
        <v>0</v>
      </c>
      <c r="K9" s="1803" t="s">
        <v>477</v>
      </c>
      <c r="L9" s="2025" t="s">
        <v>116</v>
      </c>
      <c r="M9" s="1981" t="s">
        <v>0</v>
      </c>
      <c r="N9" s="1748" t="s">
        <v>477</v>
      </c>
      <c r="O9" s="2029" t="s">
        <v>116</v>
      </c>
    </row>
    <row r="10" spans="2:18" ht="22.35" customHeight="1" x14ac:dyDescent="0.2">
      <c r="B10" s="1742"/>
      <c r="C10" s="1742"/>
      <c r="D10" s="1749"/>
      <c r="E10" s="1749"/>
      <c r="F10" s="2031"/>
      <c r="G10" s="1749"/>
      <c r="H10" s="1749"/>
      <c r="I10" s="2031"/>
      <c r="J10" s="1981"/>
      <c r="K10" s="1803"/>
      <c r="L10" s="2025"/>
      <c r="M10" s="1981"/>
      <c r="N10" s="1749"/>
      <c r="O10" s="2030"/>
    </row>
    <row r="11" spans="2:18" ht="24" customHeight="1" x14ac:dyDescent="0.2">
      <c r="B11" s="1217">
        <v>2022</v>
      </c>
      <c r="C11" s="1217"/>
      <c r="D11" s="85">
        <v>111.20833333333336</v>
      </c>
      <c r="E11" s="114">
        <v>11.205553194503493</v>
      </c>
      <c r="F11" s="44"/>
      <c r="G11" s="86">
        <v>103.15583333333335</v>
      </c>
      <c r="H11" s="114">
        <v>3.1549737085524443</v>
      </c>
      <c r="I11" s="114"/>
      <c r="J11" s="85">
        <v>102.66749999999998</v>
      </c>
      <c r="K11" s="114">
        <v>2.6683555696297212</v>
      </c>
      <c r="L11" s="44"/>
      <c r="M11" s="86">
        <v>105.01833333333333</v>
      </c>
      <c r="N11" s="114">
        <v>5.0183333333333247</v>
      </c>
      <c r="O11" s="114"/>
      <c r="R11" s="1019"/>
    </row>
    <row r="12" spans="2:18" ht="24" customHeight="1" x14ac:dyDescent="0.2">
      <c r="B12" s="1217">
        <v>2023</v>
      </c>
      <c r="C12" s="1217"/>
      <c r="D12" s="85">
        <v>119.56416666666668</v>
      </c>
      <c r="E12" s="114">
        <v>7.5136755339078265</v>
      </c>
      <c r="F12" s="44"/>
      <c r="G12" s="86">
        <v>104.57</v>
      </c>
      <c r="H12" s="114">
        <v>1.3709032450903269</v>
      </c>
      <c r="I12" s="114"/>
      <c r="J12" s="85">
        <v>107.63583333333334</v>
      </c>
      <c r="K12" s="114">
        <v>4.8392464346880493</v>
      </c>
      <c r="L12" s="44"/>
      <c r="M12" s="86">
        <v>108.08249999999998</v>
      </c>
      <c r="N12" s="114">
        <v>2.917744520797938</v>
      </c>
      <c r="O12" s="114"/>
      <c r="R12" s="1019"/>
    </row>
    <row r="13" spans="2:18" ht="24" customHeight="1" x14ac:dyDescent="0.2">
      <c r="B13" s="1217">
        <v>2024</v>
      </c>
      <c r="C13" s="1217"/>
      <c r="D13" s="85">
        <v>125.24749999999999</v>
      </c>
      <c r="E13" s="114">
        <v>4.7533751054175788</v>
      </c>
      <c r="F13" s="44"/>
      <c r="G13" s="86">
        <v>104.57749999999999</v>
      </c>
      <c r="H13" s="114">
        <v>7.1722291288045525E-3</v>
      </c>
      <c r="I13" s="114"/>
      <c r="J13" s="85">
        <v>110.17416666666666</v>
      </c>
      <c r="K13" s="114">
        <v>2.3582604925559192</v>
      </c>
      <c r="L13" s="44"/>
      <c r="M13" s="86">
        <v>109.94250000000001</v>
      </c>
      <c r="N13" s="114">
        <v>1.72090763999726</v>
      </c>
      <c r="O13" s="114"/>
      <c r="R13" s="1019"/>
    </row>
    <row r="14" spans="2:18" ht="24" customHeight="1" x14ac:dyDescent="0.2">
      <c r="B14" s="1255"/>
      <c r="C14" s="1255"/>
      <c r="D14" s="87"/>
      <c r="E14" s="116"/>
      <c r="F14" s="89"/>
      <c r="G14" s="88"/>
      <c r="H14" s="116"/>
      <c r="I14" s="116"/>
      <c r="J14" s="87"/>
      <c r="K14" s="116"/>
      <c r="L14" s="89"/>
      <c r="M14" s="88"/>
      <c r="N14" s="116"/>
      <c r="O14" s="116"/>
      <c r="R14" s="1020"/>
    </row>
    <row r="15" spans="2:18" ht="24" customHeight="1" x14ac:dyDescent="0.2">
      <c r="B15" s="50" t="s">
        <v>989</v>
      </c>
      <c r="C15" s="51" t="s">
        <v>1003</v>
      </c>
      <c r="D15" s="885">
        <v>119.25</v>
      </c>
      <c r="E15" s="116">
        <v>5.8588548601864021</v>
      </c>
      <c r="F15" s="89">
        <v>5.8588548601864021</v>
      </c>
      <c r="G15" s="88">
        <v>104.11</v>
      </c>
      <c r="H15" s="116">
        <v>0.40505352493007685</v>
      </c>
      <c r="I15" s="116">
        <v>0.40505352493007685</v>
      </c>
      <c r="J15" s="87">
        <v>108.84</v>
      </c>
      <c r="K15" s="116">
        <v>3.4011020330609876</v>
      </c>
      <c r="L15" s="89">
        <v>3.4011020330609876</v>
      </c>
      <c r="M15" s="88">
        <v>107.79</v>
      </c>
      <c r="N15" s="116">
        <v>2.4327663213912443</v>
      </c>
      <c r="O15" s="116">
        <v>2.4327663213912443</v>
      </c>
      <c r="R15" s="1021"/>
    </row>
    <row r="16" spans="2:18" ht="24" customHeight="1" x14ac:dyDescent="0.2">
      <c r="B16" s="50" t="s">
        <v>991</v>
      </c>
      <c r="C16" s="51" t="s">
        <v>990</v>
      </c>
      <c r="D16" s="885">
        <v>119.59</v>
      </c>
      <c r="E16" s="889">
        <v>5.5516328331862264</v>
      </c>
      <c r="F16" s="890">
        <v>5.7048019473334932</v>
      </c>
      <c r="G16" s="88">
        <v>104.06</v>
      </c>
      <c r="H16" s="116">
        <v>0.35683286720031848</v>
      </c>
      <c r="I16" s="116">
        <v>0.38094319606520877</v>
      </c>
      <c r="J16" s="87">
        <v>109.63</v>
      </c>
      <c r="K16" s="889">
        <v>2.9583020285499639</v>
      </c>
      <c r="L16" s="89">
        <v>3.1784263719656147</v>
      </c>
      <c r="M16" s="917">
        <v>106.91</v>
      </c>
      <c r="N16" s="889">
        <v>2.1791073305935216</v>
      </c>
      <c r="O16" s="889">
        <v>2.3062994377203827</v>
      </c>
      <c r="R16" s="1021"/>
    </row>
    <row r="17" spans="2:18" ht="24" customHeight="1" x14ac:dyDescent="0.2">
      <c r="B17" s="50" t="s">
        <v>991</v>
      </c>
      <c r="C17" s="51" t="s">
        <v>992</v>
      </c>
      <c r="D17" s="885">
        <v>121.61</v>
      </c>
      <c r="E17" s="889">
        <v>5.0807914974509538</v>
      </c>
      <c r="F17" s="89">
        <v>5.4934441582767501</v>
      </c>
      <c r="G17" s="88">
        <v>104.25</v>
      </c>
      <c r="H17" s="116">
        <v>-0.13411246287958756</v>
      </c>
      <c r="I17" s="116">
        <v>0.20848702569202793</v>
      </c>
      <c r="J17" s="87">
        <v>109.75</v>
      </c>
      <c r="K17" s="116">
        <v>2.3596343965678113</v>
      </c>
      <c r="L17" s="89">
        <v>2.9031853523952877</v>
      </c>
      <c r="M17" s="88">
        <v>107.4</v>
      </c>
      <c r="N17" s="116">
        <v>1.8782014797951163</v>
      </c>
      <c r="O17" s="116">
        <v>2.1631565592489244</v>
      </c>
      <c r="R17" s="1021"/>
    </row>
    <row r="18" spans="2:18" ht="24" customHeight="1" x14ac:dyDescent="0.2">
      <c r="B18" s="50" t="s">
        <v>991</v>
      </c>
      <c r="C18" s="51" t="s">
        <v>993</v>
      </c>
      <c r="D18" s="87">
        <v>123.25</v>
      </c>
      <c r="E18" s="116">
        <v>5.1352042992408142</v>
      </c>
      <c r="F18" s="89">
        <v>5.4019306617855367</v>
      </c>
      <c r="G18" s="88">
        <v>104.28</v>
      </c>
      <c r="H18" s="116">
        <v>0.27887296855466648</v>
      </c>
      <c r="I18" s="116">
        <v>0.22609197614009702</v>
      </c>
      <c r="J18" s="87">
        <v>109.96</v>
      </c>
      <c r="K18" s="116">
        <v>2.5746268656716254</v>
      </c>
      <c r="L18" s="89">
        <v>2.8205368875539705</v>
      </c>
      <c r="M18" s="88">
        <v>107.96</v>
      </c>
      <c r="N18" s="116">
        <v>2.2735884804850226</v>
      </c>
      <c r="O18" s="116">
        <v>2.1908563824731386</v>
      </c>
      <c r="R18" s="1021"/>
    </row>
    <row r="19" spans="2:18" ht="24" customHeight="1" x14ac:dyDescent="0.2">
      <c r="B19" s="50" t="s">
        <v>991</v>
      </c>
      <c r="C19" s="51" t="s">
        <v>994</v>
      </c>
      <c r="D19" s="87">
        <v>125.4</v>
      </c>
      <c r="E19" s="116">
        <v>4.7794117647058876</v>
      </c>
      <c r="F19" s="89">
        <v>5.2731640712767147</v>
      </c>
      <c r="G19" s="88">
        <v>104.49</v>
      </c>
      <c r="H19" s="116">
        <v>9.5712098009181901E-3</v>
      </c>
      <c r="I19" s="116">
        <v>0.1826080270644459</v>
      </c>
      <c r="J19" s="87">
        <v>109.9</v>
      </c>
      <c r="K19" s="116">
        <v>1.8724508713385379</v>
      </c>
      <c r="L19" s="89">
        <v>2.6290165530671983</v>
      </c>
      <c r="M19" s="88">
        <v>109.03</v>
      </c>
      <c r="N19" s="116">
        <v>1.8781536161465162</v>
      </c>
      <c r="O19" s="116">
        <v>2.1274580381161812</v>
      </c>
      <c r="R19" s="1021"/>
    </row>
    <row r="20" spans="2:18" ht="24" customHeight="1" x14ac:dyDescent="0.2">
      <c r="B20" s="50" t="s">
        <v>991</v>
      </c>
      <c r="C20" s="51" t="s">
        <v>995</v>
      </c>
      <c r="D20" s="87">
        <v>127.62</v>
      </c>
      <c r="E20" s="116">
        <v>4.9075215782983905</v>
      </c>
      <c r="F20" s="89">
        <v>5.2096424083171611</v>
      </c>
      <c r="G20" s="88">
        <v>104.81</v>
      </c>
      <c r="H20" s="116">
        <v>5.7279236276852608E-2</v>
      </c>
      <c r="I20" s="116">
        <v>0.16160258564137386</v>
      </c>
      <c r="J20" s="87">
        <v>110.03</v>
      </c>
      <c r="K20" s="116">
        <v>1.4662486167466016</v>
      </c>
      <c r="L20" s="89">
        <v>2.4327605528576823</v>
      </c>
      <c r="M20" s="88">
        <v>110.39</v>
      </c>
      <c r="N20" s="116">
        <v>1.5827735345541605</v>
      </c>
      <c r="O20" s="116">
        <v>2.034468131902667</v>
      </c>
      <c r="R20" s="1021"/>
    </row>
    <row r="21" spans="2:18" ht="24" customHeight="1" x14ac:dyDescent="0.2">
      <c r="B21" s="50" t="s">
        <v>991</v>
      </c>
      <c r="C21" s="51" t="s">
        <v>996</v>
      </c>
      <c r="D21" s="87">
        <v>128.63</v>
      </c>
      <c r="E21" s="116">
        <v>4.7049247049246956</v>
      </c>
      <c r="F21" s="89">
        <v>5.1343109501998496</v>
      </c>
      <c r="G21" s="88">
        <v>105.3</v>
      </c>
      <c r="H21" s="116">
        <v>-9.4957743804080508E-3</v>
      </c>
      <c r="I21" s="116">
        <v>0.13693002875529992</v>
      </c>
      <c r="J21" s="87">
        <v>110.53</v>
      </c>
      <c r="K21" s="116">
        <v>1.7490564300837841</v>
      </c>
      <c r="L21" s="89">
        <v>2.3338791921289737</v>
      </c>
      <c r="M21" s="88">
        <v>111.9</v>
      </c>
      <c r="N21" s="116">
        <v>1.5058055152394889</v>
      </c>
      <c r="O21" s="116">
        <v>1.9564256732327312</v>
      </c>
      <c r="R21" s="1021"/>
    </row>
    <row r="22" spans="2:18" ht="24" customHeight="1" x14ac:dyDescent="0.2">
      <c r="B22" s="50" t="s">
        <v>991</v>
      </c>
      <c r="C22" s="51" t="s">
        <v>997</v>
      </c>
      <c r="D22" s="87">
        <v>128.29</v>
      </c>
      <c r="E22" s="116">
        <v>4.5728725138571846</v>
      </c>
      <c r="F22" s="89">
        <v>5.0614842932213966</v>
      </c>
      <c r="G22" s="88">
        <v>104.63</v>
      </c>
      <c r="H22" s="116">
        <v>-0.20982355746304027</v>
      </c>
      <c r="I22" s="116">
        <v>9.3396395857037184E-2</v>
      </c>
      <c r="J22" s="87">
        <v>110.41</v>
      </c>
      <c r="K22" s="116">
        <v>2.2504167438414546</v>
      </c>
      <c r="L22" s="89">
        <v>2.3233887019986188</v>
      </c>
      <c r="M22" s="88">
        <v>111.53</v>
      </c>
      <c r="N22" s="116">
        <v>1.3816925734024155</v>
      </c>
      <c r="O22" s="116">
        <v>1.8826303134993783</v>
      </c>
      <c r="R22" s="1021"/>
    </row>
    <row r="23" spans="2:18" ht="24" customHeight="1" x14ac:dyDescent="0.2">
      <c r="B23" s="50" t="s">
        <v>991</v>
      </c>
      <c r="C23" s="51" t="s">
        <v>998</v>
      </c>
      <c r="D23" s="87">
        <v>128.75</v>
      </c>
      <c r="E23" s="116">
        <v>4.4370538611291366</v>
      </c>
      <c r="F23" s="89">
        <v>4.9894766381366473</v>
      </c>
      <c r="G23" s="88">
        <v>104.75</v>
      </c>
      <c r="H23" s="116">
        <v>-4.7709923664118747E-2</v>
      </c>
      <c r="I23" s="116">
        <v>7.7663705516251014E-2</v>
      </c>
      <c r="J23" s="87">
        <v>110.66</v>
      </c>
      <c r="K23" s="116">
        <v>2.358708722597358</v>
      </c>
      <c r="L23" s="89">
        <v>2.3273366418527619</v>
      </c>
      <c r="M23" s="88">
        <v>111.21</v>
      </c>
      <c r="N23" s="116">
        <v>1.3395297977036646</v>
      </c>
      <c r="O23" s="116">
        <v>1.8209659396598132</v>
      </c>
      <c r="R23" s="1021"/>
    </row>
    <row r="24" spans="2:18" ht="24" customHeight="1" x14ac:dyDescent="0.2">
      <c r="B24" s="50" t="s">
        <v>991</v>
      </c>
      <c r="C24" s="51" t="s">
        <v>999</v>
      </c>
      <c r="D24" s="87">
        <v>127.81</v>
      </c>
      <c r="E24" s="116">
        <v>4.215590345727338</v>
      </c>
      <c r="F24" s="89">
        <v>4.9098339333215613</v>
      </c>
      <c r="G24" s="88">
        <v>104.6</v>
      </c>
      <c r="H24" s="116">
        <v>0.13402259237986769</v>
      </c>
      <c r="I24" s="116">
        <v>8.330061948853551E-2</v>
      </c>
      <c r="J24" s="87">
        <v>111.28</v>
      </c>
      <c r="K24" s="116">
        <v>2.780086819987071</v>
      </c>
      <c r="L24" s="89">
        <v>2.3729160274112759</v>
      </c>
      <c r="M24" s="88">
        <v>110.55</v>
      </c>
      <c r="N24" s="116">
        <v>1.3662204291215785</v>
      </c>
      <c r="O24" s="116">
        <v>1.7748563565704201</v>
      </c>
      <c r="R24" s="1021"/>
    </row>
    <row r="25" spans="2:18" ht="24" customHeight="1" x14ac:dyDescent="0.2">
      <c r="B25" s="50" t="s">
        <v>991</v>
      </c>
      <c r="C25" s="51" t="s">
        <v>1000</v>
      </c>
      <c r="D25" s="87">
        <v>127.16</v>
      </c>
      <c r="E25" s="116">
        <v>3.8804019279470525</v>
      </c>
      <c r="F25" s="89">
        <v>4.8139411003728538</v>
      </c>
      <c r="G25" s="88">
        <v>105.05</v>
      </c>
      <c r="H25" s="116">
        <v>-0.36987860394537275</v>
      </c>
      <c r="I25" s="116">
        <v>4.1744575379398796E-2</v>
      </c>
      <c r="J25" s="87">
        <v>110.77</v>
      </c>
      <c r="K25" s="116">
        <v>2.0827573495530327</v>
      </c>
      <c r="L25" s="89">
        <v>2.3463234176252845</v>
      </c>
      <c r="M25" s="88">
        <v>112.73</v>
      </c>
      <c r="N25" s="116">
        <v>1.2575226803197781</v>
      </c>
      <c r="O25" s="116">
        <v>1.7263313983368889</v>
      </c>
      <c r="R25" s="1021"/>
    </row>
    <row r="26" spans="2:18" ht="24" customHeight="1" x14ac:dyDescent="0.2">
      <c r="B26" s="50" t="s">
        <v>991</v>
      </c>
      <c r="C26" s="51" t="s">
        <v>1001</v>
      </c>
      <c r="D26" s="87">
        <v>125.61</v>
      </c>
      <c r="E26" s="116">
        <v>4.093809563271722</v>
      </c>
      <c r="F26" s="89">
        <v>4.7533751054175566</v>
      </c>
      <c r="G26" s="88">
        <v>104.6</v>
      </c>
      <c r="H26" s="116">
        <v>-0.37146394894751467</v>
      </c>
      <c r="I26" s="116">
        <v>7.1722291288045525E-3</v>
      </c>
      <c r="J26" s="87">
        <v>110.33</v>
      </c>
      <c r="K26" s="116">
        <v>2.4895494658615736</v>
      </c>
      <c r="L26" s="89">
        <v>2.358260492555897</v>
      </c>
      <c r="M26" s="88">
        <v>111.91</v>
      </c>
      <c r="N26" s="116">
        <v>1.6624273255813948</v>
      </c>
      <c r="O26" s="116">
        <v>1.72090763999726</v>
      </c>
      <c r="R26" s="1021"/>
    </row>
    <row r="27" spans="2:18" ht="24" customHeight="1" x14ac:dyDescent="0.2">
      <c r="B27" s="50" t="s">
        <v>1002</v>
      </c>
      <c r="C27" s="51" t="s">
        <v>1003</v>
      </c>
      <c r="D27" s="87">
        <v>124.2</v>
      </c>
      <c r="E27" s="116">
        <v>4.1509433962264142</v>
      </c>
      <c r="F27" s="89">
        <v>4.1509433962264142</v>
      </c>
      <c r="G27" s="88">
        <v>103.59</v>
      </c>
      <c r="H27" s="116">
        <v>-0.49947171261165435</v>
      </c>
      <c r="I27" s="116">
        <v>-0.49947171261165435</v>
      </c>
      <c r="J27" s="87">
        <v>110.62</v>
      </c>
      <c r="K27" s="116">
        <v>1.6354281514149305</v>
      </c>
      <c r="L27" s="89">
        <v>1.6354281514149305</v>
      </c>
      <c r="M27" s="88">
        <v>109.22</v>
      </c>
      <c r="N27" s="116">
        <v>1.3266536784488192</v>
      </c>
      <c r="O27" s="116">
        <v>1.3266536784488192</v>
      </c>
      <c r="R27" s="1021"/>
    </row>
    <row r="28" spans="2:18" ht="24" customHeight="1" x14ac:dyDescent="0.2">
      <c r="B28" s="50" t="s">
        <v>991</v>
      </c>
      <c r="C28" s="51" t="s">
        <v>990</v>
      </c>
      <c r="D28" s="87">
        <v>124.58</v>
      </c>
      <c r="E28" s="116">
        <v>4.172589681411476</v>
      </c>
      <c r="F28" s="89">
        <v>4.1617819460726846</v>
      </c>
      <c r="G28" s="88">
        <v>103.38</v>
      </c>
      <c r="H28" s="116">
        <v>-0.65346915241207837</v>
      </c>
      <c r="I28" s="116">
        <v>-0.57645193831965535</v>
      </c>
      <c r="J28" s="87">
        <v>111.79</v>
      </c>
      <c r="K28" s="116">
        <v>1.9702636139742769</v>
      </c>
      <c r="L28" s="89">
        <v>1.8034512747745701</v>
      </c>
      <c r="M28" s="88">
        <v>108.28</v>
      </c>
      <c r="N28" s="116">
        <v>1.2814516883359772</v>
      </c>
      <c r="O28" s="116">
        <v>1.304145319049832</v>
      </c>
      <c r="R28" s="1021"/>
    </row>
    <row r="29" spans="2:18" ht="24" customHeight="1" x14ac:dyDescent="0.2">
      <c r="B29" s="50" t="s">
        <v>991</v>
      </c>
      <c r="C29" s="51" t="s">
        <v>992</v>
      </c>
      <c r="D29" s="87">
        <v>126.42</v>
      </c>
      <c r="E29" s="116">
        <v>3.9552668366088284</v>
      </c>
      <c r="F29" s="89">
        <v>4.0921070883617627</v>
      </c>
      <c r="G29" s="88">
        <v>103.8</v>
      </c>
      <c r="H29" s="116">
        <v>-0.43165467625899678</v>
      </c>
      <c r="I29" s="116">
        <v>-0.52813520261187907</v>
      </c>
      <c r="J29" s="87">
        <v>112.68</v>
      </c>
      <c r="K29" s="116">
        <v>2.6697038724373678</v>
      </c>
      <c r="L29" s="89">
        <v>2.0931082810310198</v>
      </c>
      <c r="M29" s="88">
        <v>108.49</v>
      </c>
      <c r="N29" s="116">
        <v>1.0148975791433701</v>
      </c>
      <c r="O29" s="116">
        <v>1.207699472213597</v>
      </c>
      <c r="R29" s="1021"/>
    </row>
    <row r="30" spans="2:18" ht="24" customHeight="1" x14ac:dyDescent="0.2">
      <c r="B30" s="50" t="s">
        <v>991</v>
      </c>
      <c r="C30" s="51" t="s">
        <v>993</v>
      </c>
      <c r="D30" s="87">
        <v>128.13999999999999</v>
      </c>
      <c r="E30" s="116">
        <v>3.9675456389452135</v>
      </c>
      <c r="F30" s="89">
        <v>4.0603679966921602</v>
      </c>
      <c r="G30" s="88">
        <v>103.92</v>
      </c>
      <c r="H30" s="116">
        <v>-0.34522439585730202</v>
      </c>
      <c r="I30" s="116">
        <v>-0.48236141108712882</v>
      </c>
      <c r="J30" s="87">
        <v>113.25</v>
      </c>
      <c r="K30" s="116">
        <v>2.9919970898508508</v>
      </c>
      <c r="L30" s="89">
        <v>2.3186818202565185</v>
      </c>
      <c r="M30" s="88">
        <v>108.23</v>
      </c>
      <c r="N30" s="116">
        <v>0.25009262689885681</v>
      </c>
      <c r="O30" s="116">
        <v>0.96730688741106796</v>
      </c>
      <c r="R30" s="1021"/>
    </row>
    <row r="31" spans="2:18" ht="24" customHeight="1" x14ac:dyDescent="0.2">
      <c r="B31" s="50" t="s">
        <v>991</v>
      </c>
      <c r="C31" s="51" t="s">
        <v>994</v>
      </c>
      <c r="D31" s="87">
        <v>129.77000000000001</v>
      </c>
      <c r="E31" s="116">
        <v>3.4848484848484906</v>
      </c>
      <c r="F31" s="89">
        <v>3.9418814644557543</v>
      </c>
      <c r="G31" s="88">
        <v>104.17</v>
      </c>
      <c r="H31" s="116">
        <v>-0.30624940185662863</v>
      </c>
      <c r="I31" s="116">
        <v>-0.44705385751837579</v>
      </c>
      <c r="J31" s="87">
        <v>113.44</v>
      </c>
      <c r="K31" s="116">
        <v>3.2211101000909848</v>
      </c>
      <c r="L31" s="89">
        <v>2.4996350897679154</v>
      </c>
      <c r="M31" s="88">
        <v>108.77</v>
      </c>
      <c r="N31" s="116">
        <v>-0.23846647711639468</v>
      </c>
      <c r="O31" s="116">
        <v>0.72344135487580896</v>
      </c>
      <c r="R31" s="1021"/>
    </row>
    <row r="32" spans="2:18" ht="24" customHeight="1" x14ac:dyDescent="0.2">
      <c r="B32" s="50" t="s">
        <v>991</v>
      </c>
      <c r="C32" s="51" t="s">
        <v>995</v>
      </c>
      <c r="D32" s="87">
        <v>130.32</v>
      </c>
      <c r="E32" s="116">
        <v>2.1156558533145242</v>
      </c>
      <c r="F32" s="89">
        <v>3.6255293734390293</v>
      </c>
      <c r="G32" s="88">
        <v>104.27</v>
      </c>
      <c r="H32" s="116">
        <v>-0.5152180135483353</v>
      </c>
      <c r="I32" s="116">
        <v>-0.45846645367412231</v>
      </c>
      <c r="J32" s="87">
        <v>113.26</v>
      </c>
      <c r="K32" s="116">
        <v>2.9355630282650313</v>
      </c>
      <c r="L32" s="89">
        <v>2.5725182720213846</v>
      </c>
      <c r="M32" s="88">
        <v>109.3</v>
      </c>
      <c r="N32" s="116">
        <v>-0.98740827973549106</v>
      </c>
      <c r="O32" s="116">
        <v>0.43265381535997349</v>
      </c>
      <c r="R32" s="1021"/>
    </row>
    <row r="33" spans="2:15" ht="2.1" customHeight="1" x14ac:dyDescent="0.2">
      <c r="B33" s="485"/>
      <c r="C33" s="460" t="s">
        <v>67</v>
      </c>
      <c r="D33" s="87"/>
      <c r="E33" s="116"/>
      <c r="F33" s="89"/>
      <c r="G33" s="88"/>
      <c r="H33" s="116"/>
      <c r="I33" s="116"/>
      <c r="J33" s="87"/>
      <c r="K33" s="116"/>
      <c r="L33" s="89"/>
      <c r="M33" s="487"/>
      <c r="N33" s="429"/>
      <c r="O33" s="446"/>
    </row>
    <row r="34" spans="2:15" s="61" customFormat="1" ht="18" customHeight="1" x14ac:dyDescent="0.2">
      <c r="B34" s="79" t="s">
        <v>235</v>
      </c>
      <c r="C34" s="79"/>
      <c r="D34" s="79"/>
      <c r="E34" s="79"/>
      <c r="F34" s="79"/>
      <c r="G34" s="80"/>
      <c r="H34" s="80"/>
      <c r="I34" s="80"/>
      <c r="J34" s="80"/>
      <c r="K34" s="80"/>
      <c r="L34" s="80"/>
      <c r="M34" s="80"/>
      <c r="N34" s="80"/>
      <c r="O34" s="80"/>
    </row>
    <row r="35" spans="2:15" ht="20.100000000000001" customHeight="1" x14ac:dyDescent="0.2">
      <c r="B35" s="84"/>
      <c r="C35" s="84"/>
      <c r="D35" s="429"/>
      <c r="E35" s="84"/>
      <c r="F35" s="84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4" customHeight="1" x14ac:dyDescent="0.2">
      <c r="B36" s="84"/>
      <c r="C36" s="84"/>
      <c r="D36" s="84"/>
      <c r="E36" s="84"/>
      <c r="F36" s="84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6" customHeight="1" x14ac:dyDescent="0.2">
      <c r="B37" s="263"/>
      <c r="C37" s="263"/>
      <c r="D37" s="263"/>
      <c r="E37" s="263"/>
      <c r="F37" s="263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2.1" customHeight="1" x14ac:dyDescent="0.2">
      <c r="B38" s="263"/>
      <c r="C38" s="263"/>
      <c r="D38" s="263"/>
      <c r="E38" s="263"/>
      <c r="F38" s="263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5.0999999999999996" customHeight="1" x14ac:dyDescent="0.2">
      <c r="B39" s="263"/>
      <c r="C39" s="263"/>
      <c r="D39" s="263"/>
      <c r="E39" s="263"/>
      <c r="F39" s="263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5.0999999999999996" customHeight="1" x14ac:dyDescent="0.2">
      <c r="B40" s="263"/>
      <c r="C40" s="263"/>
      <c r="D40" s="263"/>
      <c r="E40" s="263"/>
      <c r="F40" s="263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5.0999999999999996" customHeight="1" x14ac:dyDescent="0.2">
      <c r="B41" s="263"/>
      <c r="C41" s="263"/>
      <c r="D41" s="263"/>
      <c r="E41" s="263"/>
      <c r="F41" s="263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5.0999999999999996" customHeight="1" x14ac:dyDescent="0.2">
      <c r="B42" s="263"/>
      <c r="C42" s="263"/>
      <c r="D42" s="263"/>
      <c r="E42" s="263"/>
      <c r="F42" s="263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5.0999999999999996" customHeight="1" x14ac:dyDescent="0.2">
      <c r="B43" s="263"/>
      <c r="C43" s="263"/>
      <c r="D43" s="263"/>
      <c r="E43" s="263"/>
      <c r="F43" s="263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5.0999999999999996" customHeight="1" x14ac:dyDescent="0.2">
      <c r="B44" s="263"/>
      <c r="C44" s="263"/>
      <c r="D44" s="263"/>
      <c r="E44" s="263"/>
      <c r="F44" s="263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4.3499999999999996" customHeight="1" x14ac:dyDescent="0.2">
      <c r="B45" s="263"/>
      <c r="C45" s="263"/>
      <c r="D45" s="263"/>
      <c r="E45" s="263"/>
      <c r="F45" s="263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4.3499999999999996" customHeight="1" x14ac:dyDescent="0.2">
      <c r="B46" s="263"/>
      <c r="C46" s="263"/>
      <c r="D46" s="263"/>
      <c r="E46" s="263"/>
      <c r="F46" s="263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4.3499999999999996" customHeight="1" x14ac:dyDescent="0.2">
      <c r="B47" s="263"/>
      <c r="C47" s="263"/>
      <c r="D47" s="263"/>
      <c r="E47" s="263"/>
      <c r="F47" s="263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4.3499999999999996" customHeight="1" x14ac:dyDescent="0.2">
      <c r="B48" s="263"/>
      <c r="C48" s="263"/>
      <c r="D48" s="263"/>
      <c r="E48" s="263"/>
      <c r="F48" s="263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4.3499999999999996" customHeight="1" x14ac:dyDescent="0.2">
      <c r="B49" s="263"/>
      <c r="C49" s="263"/>
      <c r="D49" s="263"/>
      <c r="E49" s="263"/>
      <c r="F49" s="263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4.3499999999999996" customHeight="1" x14ac:dyDescent="0.2">
      <c r="B50" s="263"/>
      <c r="C50" s="263"/>
      <c r="D50" s="263"/>
      <c r="E50" s="263"/>
      <c r="F50" s="263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4.3499999999999996" customHeight="1" x14ac:dyDescent="0.2">
      <c r="B51" s="263"/>
      <c r="C51" s="263"/>
      <c r="D51" s="263"/>
      <c r="E51" s="263"/>
      <c r="F51" s="263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4.3499999999999996" customHeight="1" x14ac:dyDescent="0.2">
      <c r="B52" s="263"/>
      <c r="C52" s="263"/>
      <c r="D52" s="263"/>
      <c r="E52" s="263"/>
      <c r="F52" s="263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5.0999999999999996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5.0999999999999996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5.0999999999999996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5.0999999999999996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5.0999999999999996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5.0999999999999996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0999999999999996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0999999999999996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5.0999999999999996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5.0999999999999996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7.35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2:18" ht="24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</row>
    <row r="67" spans="2:18" ht="18" customHeight="1" x14ac:dyDescent="0.25">
      <c r="B67" s="36" t="s">
        <v>478</v>
      </c>
      <c r="C67" s="436"/>
      <c r="D67" s="37"/>
      <c r="E67" s="37"/>
      <c r="F67" s="37"/>
      <c r="G67" s="40"/>
      <c r="H67" s="40"/>
      <c r="I67" s="40"/>
      <c r="J67" s="40"/>
      <c r="K67" s="40"/>
      <c r="L67" s="40"/>
      <c r="M67" s="40"/>
      <c r="N67" s="40"/>
      <c r="O67" s="40"/>
    </row>
    <row r="68" spans="2:18" ht="26.1" customHeight="1" x14ac:dyDescent="0.2">
      <c r="B68" s="2020"/>
      <c r="C68" s="2021"/>
      <c r="D68" s="1749" t="s">
        <v>172</v>
      </c>
      <c r="E68" s="1749"/>
      <c r="F68" s="1749"/>
      <c r="G68" s="1749"/>
      <c r="H68" s="1749" t="s">
        <v>304</v>
      </c>
      <c r="I68" s="1749"/>
      <c r="J68" s="1749"/>
      <c r="K68" s="1749"/>
      <c r="L68" s="1749" t="s">
        <v>305</v>
      </c>
      <c r="M68" s="1749"/>
      <c r="N68" s="1749"/>
      <c r="O68" s="1749"/>
    </row>
    <row r="69" spans="2:18" ht="28.35" customHeight="1" x14ac:dyDescent="0.2">
      <c r="B69" s="1742"/>
      <c r="C69" s="2022"/>
      <c r="D69" s="1748"/>
      <c r="E69" s="1748"/>
      <c r="F69" s="1748"/>
      <c r="G69" s="1748"/>
      <c r="H69" s="1748"/>
      <c r="I69" s="1748"/>
      <c r="J69" s="1748"/>
      <c r="K69" s="1748"/>
      <c r="L69" s="1748"/>
      <c r="M69" s="1748"/>
      <c r="N69" s="1748"/>
      <c r="O69" s="1748"/>
    </row>
    <row r="70" spans="2:18" ht="24" customHeight="1" x14ac:dyDescent="0.2">
      <c r="B70" s="1742"/>
      <c r="C70" s="2022"/>
      <c r="D70" s="1521" t="s">
        <v>969</v>
      </c>
      <c r="E70" s="1522"/>
      <c r="F70" s="1522"/>
      <c r="G70" s="1522"/>
      <c r="H70" s="1522"/>
      <c r="I70" s="1522"/>
      <c r="J70" s="1522"/>
      <c r="K70" s="1522"/>
      <c r="L70" s="1522"/>
      <c r="M70" s="1522"/>
      <c r="N70" s="1522"/>
      <c r="O70" s="1522"/>
    </row>
    <row r="71" spans="2:18" ht="20.100000000000001" customHeight="1" x14ac:dyDescent="0.2">
      <c r="B71" s="1742"/>
      <c r="C71" s="2022"/>
      <c r="D71" s="1750" t="s">
        <v>0</v>
      </c>
      <c r="E71" s="1751"/>
      <c r="F71" s="1749" t="s">
        <v>477</v>
      </c>
      <c r="G71" s="2017" t="s">
        <v>116</v>
      </c>
      <c r="H71" s="1750" t="s">
        <v>0</v>
      </c>
      <c r="I71" s="1751"/>
      <c r="J71" s="1749" t="s">
        <v>477</v>
      </c>
      <c r="K71" s="2017" t="s">
        <v>116</v>
      </c>
      <c r="L71" s="1750" t="s">
        <v>0</v>
      </c>
      <c r="M71" s="1751"/>
      <c r="N71" s="1749" t="s">
        <v>477</v>
      </c>
      <c r="O71" s="2017" t="s">
        <v>116</v>
      </c>
    </row>
    <row r="72" spans="2:18" ht="19.5" customHeight="1" x14ac:dyDescent="0.2">
      <c r="B72" s="2023"/>
      <c r="C72" s="2024"/>
      <c r="D72" s="1753"/>
      <c r="E72" s="2019"/>
      <c r="F72" s="1748"/>
      <c r="G72" s="2018"/>
      <c r="H72" s="1753"/>
      <c r="I72" s="2019"/>
      <c r="J72" s="1748"/>
      <c r="K72" s="2018"/>
      <c r="L72" s="1753"/>
      <c r="M72" s="2019"/>
      <c r="N72" s="1748"/>
      <c r="O72" s="2018"/>
    </row>
    <row r="73" spans="2:18" ht="24" customHeight="1" x14ac:dyDescent="0.2">
      <c r="B73" s="1217">
        <v>2022</v>
      </c>
      <c r="C73" s="1217"/>
      <c r="D73" s="2014">
        <v>113.69499999999999</v>
      </c>
      <c r="E73" s="2015">
        <v>11.205553194503493</v>
      </c>
      <c r="F73" s="114">
        <v>13.693105114914751</v>
      </c>
      <c r="G73" s="188"/>
      <c r="H73" s="1298">
        <v>102.40166666666666</v>
      </c>
      <c r="I73" s="1298" t="e" vm="2">
        <v>#VALUE!</v>
      </c>
      <c r="J73" s="86">
        <v>2.4016666666666353</v>
      </c>
      <c r="K73" s="114"/>
      <c r="L73" s="2014">
        <v>106.31583333333334</v>
      </c>
      <c r="M73" s="2015"/>
      <c r="N73" s="114">
        <v>6.3158333333333427</v>
      </c>
      <c r="O73" s="299"/>
      <c r="R73" s="835"/>
    </row>
    <row r="74" spans="2:18" ht="24" customHeight="1" x14ac:dyDescent="0.2">
      <c r="B74" s="1217">
        <v>2023</v>
      </c>
      <c r="C74" s="1217"/>
      <c r="D74" s="2014">
        <v>120.24249999999999</v>
      </c>
      <c r="E74" s="2015">
        <v>7.5136755339078265</v>
      </c>
      <c r="F74" s="114">
        <v>5.7588284445226234</v>
      </c>
      <c r="G74" s="188"/>
      <c r="H74" s="1298">
        <v>103.39416666666665</v>
      </c>
      <c r="I74" s="1298" t="e" vm="2">
        <v>#VALUE!</v>
      </c>
      <c r="J74" s="86">
        <v>0.96922250614410732</v>
      </c>
      <c r="K74" s="114"/>
      <c r="L74" s="2014">
        <v>108.71500000000002</v>
      </c>
      <c r="M74" s="2015"/>
      <c r="N74" s="114">
        <v>2.2566409832339263</v>
      </c>
      <c r="O74" s="299"/>
      <c r="R74" s="835"/>
    </row>
    <row r="75" spans="2:18" ht="24" customHeight="1" x14ac:dyDescent="0.2">
      <c r="B75" s="1217">
        <v>2024</v>
      </c>
      <c r="C75" s="1217"/>
      <c r="D75" s="2014">
        <v>122.1075</v>
      </c>
      <c r="E75" s="2015">
        <v>4.7533751054175788</v>
      </c>
      <c r="F75" s="114">
        <v>1.5510322889161543</v>
      </c>
      <c r="G75" s="188"/>
      <c r="H75" s="1298">
        <v>103.33</v>
      </c>
      <c r="I75" s="1298" t="e" vm="2">
        <v>#VALUE!</v>
      </c>
      <c r="J75" s="86">
        <v>-6.2060238730410333E-2</v>
      </c>
      <c r="K75" s="114"/>
      <c r="L75" s="2014">
        <v>110.06833333333333</v>
      </c>
      <c r="M75" s="2015"/>
      <c r="N75" s="114">
        <v>1.2448450842416525</v>
      </c>
      <c r="O75" s="299"/>
      <c r="R75" s="835"/>
    </row>
    <row r="76" spans="2:18" ht="24" customHeight="1" x14ac:dyDescent="0.2">
      <c r="B76" s="1217"/>
      <c r="C76" s="1225"/>
      <c r="D76" s="2014"/>
      <c r="E76" s="2015"/>
      <c r="F76" s="114"/>
      <c r="G76" s="188"/>
      <c r="H76" s="1704"/>
      <c r="I76" s="1298"/>
      <c r="J76" s="86"/>
      <c r="K76" s="114"/>
      <c r="L76" s="2014"/>
      <c r="M76" s="2015"/>
      <c r="N76" s="114"/>
      <c r="O76" s="299"/>
    </row>
    <row r="77" spans="2:18" ht="24" customHeight="1" x14ac:dyDescent="0.2">
      <c r="B77" s="50" t="s">
        <v>1005</v>
      </c>
      <c r="C77" s="51" t="s">
        <v>996</v>
      </c>
      <c r="D77" s="2016">
        <v>121.97</v>
      </c>
      <c r="E77" s="2009">
        <v>122.85</v>
      </c>
      <c r="F77" s="889">
        <v>5.0288469818307036</v>
      </c>
      <c r="G77" s="892">
        <v>7.6863026145714608</v>
      </c>
      <c r="H77" s="2011">
        <v>106.27</v>
      </c>
      <c r="I77" s="1299">
        <v>106.35</v>
      </c>
      <c r="J77" s="917">
        <v>0.13191369075662429</v>
      </c>
      <c r="K77" s="116">
        <v>2.1255736053050756</v>
      </c>
      <c r="L77" s="2016">
        <v>108.74</v>
      </c>
      <c r="M77" s="2009">
        <v>110.24</v>
      </c>
      <c r="N77" s="889">
        <v>2.1416494458012414</v>
      </c>
      <c r="O77" s="889">
        <v>3.128238695248986</v>
      </c>
      <c r="R77" s="835"/>
    </row>
    <row r="78" spans="2:18" ht="24" customHeight="1" x14ac:dyDescent="0.2">
      <c r="B78" s="50" t="s">
        <v>991</v>
      </c>
      <c r="C78" s="51" t="s">
        <v>997</v>
      </c>
      <c r="D78" s="2010">
        <v>121.25</v>
      </c>
      <c r="E78" s="2009">
        <v>122.68</v>
      </c>
      <c r="F78" s="116">
        <v>5.2974381241858381</v>
      </c>
      <c r="G78" s="189">
        <v>7.3794811162915197</v>
      </c>
      <c r="H78" s="2011">
        <v>78.59</v>
      </c>
      <c r="I78" s="1299">
        <v>105.47</v>
      </c>
      <c r="J78" s="88">
        <v>-0.99521289997479556</v>
      </c>
      <c r="K78" s="116">
        <v>1.8211533971515426</v>
      </c>
      <c r="L78" s="2010">
        <v>110.27</v>
      </c>
      <c r="M78" s="2009">
        <v>110.01</v>
      </c>
      <c r="N78" s="116">
        <v>1.8002215657311638</v>
      </c>
      <c r="O78" s="116">
        <v>2.9573214200845799</v>
      </c>
      <c r="R78" s="835"/>
    </row>
    <row r="79" spans="2:18" ht="24" customHeight="1" x14ac:dyDescent="0.2">
      <c r="B79" s="50" t="s">
        <v>991</v>
      </c>
      <c r="C79" s="51" t="s">
        <v>998</v>
      </c>
      <c r="D79" s="2010">
        <v>122.8</v>
      </c>
      <c r="E79" s="2009">
        <v>123.28</v>
      </c>
      <c r="F79" s="116">
        <v>2.6241016212602331</v>
      </c>
      <c r="G79" s="189">
        <v>6.8195237158039879</v>
      </c>
      <c r="H79" s="2011">
        <v>104.4</v>
      </c>
      <c r="I79" s="1299">
        <v>109.16</v>
      </c>
      <c r="J79" s="88">
        <v>-1.8335684062059099</v>
      </c>
      <c r="K79" s="116">
        <v>1.3987306003564681</v>
      </c>
      <c r="L79" s="2010">
        <v>107.34</v>
      </c>
      <c r="M79" s="2009">
        <v>109.74</v>
      </c>
      <c r="N79" s="116">
        <v>-4.6559269950641191E-2</v>
      </c>
      <c r="O79" s="116">
        <v>2.6174093548149147</v>
      </c>
      <c r="R79" s="835"/>
    </row>
    <row r="80" spans="2:18" ht="24" customHeight="1" x14ac:dyDescent="0.2">
      <c r="B80" s="50" t="s">
        <v>991</v>
      </c>
      <c r="C80" s="51" t="s">
        <v>999</v>
      </c>
      <c r="D80" s="2010">
        <v>124.33</v>
      </c>
      <c r="E80" s="2009">
        <v>122.64</v>
      </c>
      <c r="F80" s="116">
        <v>6.6752466752466821</v>
      </c>
      <c r="G80" s="189">
        <v>6.8046788788346912</v>
      </c>
      <c r="H80" s="2011">
        <v>107.58</v>
      </c>
      <c r="I80" s="1299">
        <v>94.07</v>
      </c>
      <c r="J80" s="88">
        <v>2.0005688821465917</v>
      </c>
      <c r="K80" s="116">
        <v>1.46062266597764</v>
      </c>
      <c r="L80" s="2010">
        <v>110.32</v>
      </c>
      <c r="M80" s="2009">
        <v>109.06</v>
      </c>
      <c r="N80" s="116">
        <v>3.7524687294272496</v>
      </c>
      <c r="O80" s="116">
        <v>2.7317692540933747</v>
      </c>
      <c r="R80" s="835"/>
    </row>
    <row r="81" spans="2:18" ht="24" customHeight="1" x14ac:dyDescent="0.2">
      <c r="B81" s="50" t="s">
        <v>991</v>
      </c>
      <c r="C81" s="51" t="s">
        <v>1000</v>
      </c>
      <c r="D81" s="2010">
        <v>121.71</v>
      </c>
      <c r="E81" s="2009">
        <v>122.41</v>
      </c>
      <c r="F81" s="116">
        <v>2.8911995942175972</v>
      </c>
      <c r="G81" s="189">
        <v>6.434646374216646</v>
      </c>
      <c r="H81" s="2011">
        <v>109.8</v>
      </c>
      <c r="I81" s="1299">
        <v>109.57</v>
      </c>
      <c r="J81" s="88">
        <v>0.58629534628069635</v>
      </c>
      <c r="K81" s="116">
        <v>1.3765146508041282</v>
      </c>
      <c r="L81" s="2010">
        <v>111.15</v>
      </c>
      <c r="M81" s="2009">
        <v>111.33</v>
      </c>
      <c r="N81" s="116">
        <v>1.0730199145221553</v>
      </c>
      <c r="O81" s="116">
        <v>2.5752361991882022</v>
      </c>
      <c r="R81" s="835"/>
    </row>
    <row r="82" spans="2:18" ht="24" customHeight="1" x14ac:dyDescent="0.2">
      <c r="B82" s="50" t="s">
        <v>991</v>
      </c>
      <c r="C82" s="51" t="s">
        <v>1001</v>
      </c>
      <c r="D82" s="2010">
        <v>111.37</v>
      </c>
      <c r="E82" s="2009">
        <v>120.67</v>
      </c>
      <c r="F82" s="116">
        <v>-1.7034421888790785</v>
      </c>
      <c r="G82" s="189">
        <v>5.7588284445226234</v>
      </c>
      <c r="H82" s="2011">
        <v>90.36</v>
      </c>
      <c r="I82" s="1299">
        <v>102.65</v>
      </c>
      <c r="J82" s="88">
        <v>-3.9438715849898998</v>
      </c>
      <c r="K82" s="116">
        <v>0.96922250614408512</v>
      </c>
      <c r="L82" s="2010">
        <v>109.24</v>
      </c>
      <c r="M82" s="2009">
        <v>110.08</v>
      </c>
      <c r="N82" s="116">
        <v>-1.1044722071337998</v>
      </c>
      <c r="O82" s="116">
        <v>2.2566409832339041</v>
      </c>
      <c r="R82" s="835"/>
    </row>
    <row r="83" spans="2:18" ht="24" customHeight="1" x14ac:dyDescent="0.2">
      <c r="B83" s="50" t="s">
        <v>989</v>
      </c>
      <c r="C83" s="51" t="s">
        <v>1003</v>
      </c>
      <c r="D83" s="2010">
        <v>121.56</v>
      </c>
      <c r="E83" s="2009">
        <v>119.25</v>
      </c>
      <c r="F83" s="116">
        <v>2.0912068531116157</v>
      </c>
      <c r="G83" s="189">
        <v>2.0912068531116157</v>
      </c>
      <c r="H83" s="2011">
        <v>108.66</v>
      </c>
      <c r="I83" s="1299">
        <v>115.56</v>
      </c>
      <c r="J83" s="88">
        <v>-0.83051930272884933</v>
      </c>
      <c r="K83" s="116">
        <v>-0.83051930272884933</v>
      </c>
      <c r="L83" s="2010">
        <v>113.15</v>
      </c>
      <c r="M83" s="2009">
        <v>107.79</v>
      </c>
      <c r="N83" s="116">
        <v>2.3703971772369492</v>
      </c>
      <c r="O83" s="116">
        <v>2.3703971772369492</v>
      </c>
      <c r="R83" s="835"/>
    </row>
    <row r="84" spans="2:18" ht="24" customHeight="1" x14ac:dyDescent="0.2">
      <c r="B84" s="50" t="s">
        <v>991</v>
      </c>
      <c r="C84" s="51" t="s">
        <v>990</v>
      </c>
      <c r="D84" s="2010">
        <v>118.14</v>
      </c>
      <c r="E84" s="2009">
        <v>119.59</v>
      </c>
      <c r="F84" s="116">
        <v>4.2534415813625159</v>
      </c>
      <c r="G84" s="189">
        <v>3.1455742501828921</v>
      </c>
      <c r="H84" s="2011">
        <v>104.88</v>
      </c>
      <c r="I84" s="1299">
        <v>97.58</v>
      </c>
      <c r="J84" s="88">
        <v>2.1724305893813911</v>
      </c>
      <c r="K84" s="116">
        <v>0.62199604184336454</v>
      </c>
      <c r="L84" s="2010">
        <v>106.21</v>
      </c>
      <c r="M84" s="2009">
        <v>106.91</v>
      </c>
      <c r="N84" s="116">
        <v>3.6397345823575122</v>
      </c>
      <c r="O84" s="116">
        <v>2.9810807004366113</v>
      </c>
      <c r="R84" s="835"/>
    </row>
    <row r="85" spans="2:18" ht="24" customHeight="1" x14ac:dyDescent="0.2">
      <c r="B85" s="50" t="s">
        <v>991</v>
      </c>
      <c r="C85" s="51" t="s">
        <v>992</v>
      </c>
      <c r="D85" s="2010">
        <v>119.11</v>
      </c>
      <c r="E85" s="2009">
        <v>121.61</v>
      </c>
      <c r="F85" s="116">
        <v>-5.0310955190559721</v>
      </c>
      <c r="G85" s="189">
        <v>0.27947793521700959</v>
      </c>
      <c r="H85" s="2011">
        <v>105.72</v>
      </c>
      <c r="I85" s="1299">
        <v>111.75</v>
      </c>
      <c r="J85" s="88">
        <v>-8.515057113187952</v>
      </c>
      <c r="K85" s="116">
        <v>-2.5993044114955066</v>
      </c>
      <c r="L85" s="2010">
        <v>107.81</v>
      </c>
      <c r="M85" s="2009">
        <v>107.4</v>
      </c>
      <c r="N85" s="116">
        <v>-3.309417040358742</v>
      </c>
      <c r="O85" s="116">
        <v>0.81969738991094498</v>
      </c>
      <c r="R85" s="835"/>
    </row>
    <row r="86" spans="2:18" ht="24" customHeight="1" x14ac:dyDescent="0.2">
      <c r="B86" s="50" t="s">
        <v>991</v>
      </c>
      <c r="C86" s="51" t="s">
        <v>993</v>
      </c>
      <c r="D86" s="2010">
        <v>121.52</v>
      </c>
      <c r="E86" s="2009">
        <v>123.25</v>
      </c>
      <c r="F86" s="116">
        <v>6.8589518114667625</v>
      </c>
      <c r="G86" s="189">
        <v>1.8662651368947847</v>
      </c>
      <c r="H86" s="2011">
        <v>105.8</v>
      </c>
      <c r="I86" s="1299">
        <v>106.62</v>
      </c>
      <c r="J86" s="88">
        <v>8.4238573478171652</v>
      </c>
      <c r="K86" s="116">
        <v>-7.052849351136814E-2</v>
      </c>
      <c r="L86" s="2010">
        <v>108.92</v>
      </c>
      <c r="M86" s="2009">
        <v>107.96</v>
      </c>
      <c r="N86" s="116">
        <v>5.9430016535356511</v>
      </c>
      <c r="O86" s="116">
        <v>2.052326125620163</v>
      </c>
      <c r="R86" s="835"/>
    </row>
    <row r="87" spans="2:18" ht="24" customHeight="1" x14ac:dyDescent="0.2">
      <c r="B87" s="50" t="s">
        <v>991</v>
      </c>
      <c r="C87" s="51" t="s">
        <v>994</v>
      </c>
      <c r="D87" s="2010">
        <v>123.86</v>
      </c>
      <c r="E87" s="2009">
        <v>125.4</v>
      </c>
      <c r="F87" s="116">
        <v>-1.4324367340442401</v>
      </c>
      <c r="G87" s="189">
        <v>1.1721562651752393</v>
      </c>
      <c r="H87" s="2011">
        <v>106.62</v>
      </c>
      <c r="I87" s="1299">
        <v>106.27</v>
      </c>
      <c r="J87" s="88">
        <v>-4.590604026845635</v>
      </c>
      <c r="K87" s="116">
        <v>-1.0109660963303346</v>
      </c>
      <c r="L87" s="2010">
        <v>110.1</v>
      </c>
      <c r="M87" s="2009">
        <v>109.03</v>
      </c>
      <c r="N87" s="116">
        <v>-1.4235831318828884</v>
      </c>
      <c r="O87" s="116">
        <v>1.3320717611918331</v>
      </c>
      <c r="R87" s="835"/>
    </row>
    <row r="88" spans="2:18" ht="24" customHeight="1" x14ac:dyDescent="0.2">
      <c r="B88" s="50" t="s">
        <v>991</v>
      </c>
      <c r="C88" s="51" t="s">
        <v>995</v>
      </c>
      <c r="D88" s="2010">
        <v>117.69</v>
      </c>
      <c r="E88" s="2009">
        <v>127.62</v>
      </c>
      <c r="F88" s="116">
        <v>-3.7615504129528188</v>
      </c>
      <c r="G88" s="189">
        <v>0.33357424806803593</v>
      </c>
      <c r="H88" s="2011">
        <v>101.04</v>
      </c>
      <c r="I88" s="1299">
        <v>78.59</v>
      </c>
      <c r="J88" s="88">
        <v>-5.2335396736072015</v>
      </c>
      <c r="K88" s="116">
        <v>-1.7103443990492684</v>
      </c>
      <c r="L88" s="2010">
        <v>105.32</v>
      </c>
      <c r="M88" s="2009">
        <v>110.39</v>
      </c>
      <c r="N88" s="116">
        <v>-2.9398212146346081</v>
      </c>
      <c r="O88" s="116">
        <v>0.61619718309859906</v>
      </c>
      <c r="R88" s="835"/>
    </row>
    <row r="89" spans="2:18" ht="24" customHeight="1" x14ac:dyDescent="0.2">
      <c r="B89" s="50" t="s">
        <v>991</v>
      </c>
      <c r="C89" s="51" t="s">
        <v>996</v>
      </c>
      <c r="D89" s="2010">
        <v>127.88</v>
      </c>
      <c r="E89" s="2009">
        <v>128.63</v>
      </c>
      <c r="F89" s="116">
        <v>4.8454538001147851</v>
      </c>
      <c r="G89" s="189">
        <v>0.98758096143560792</v>
      </c>
      <c r="H89" s="2011">
        <v>111.15</v>
      </c>
      <c r="I89" s="1299">
        <v>104.4</v>
      </c>
      <c r="J89" s="88">
        <v>4.5920767855462508</v>
      </c>
      <c r="K89" s="116">
        <v>-0.81733333333331437</v>
      </c>
      <c r="L89" s="2010">
        <v>113.65</v>
      </c>
      <c r="M89" s="2009">
        <v>111.9</v>
      </c>
      <c r="N89" s="116">
        <v>4.5153577340445228</v>
      </c>
      <c r="O89" s="116">
        <v>1.1768439425594357</v>
      </c>
      <c r="R89" s="835"/>
    </row>
    <row r="90" spans="2:18" ht="24" customHeight="1" x14ac:dyDescent="0.2">
      <c r="B90" s="50" t="s">
        <v>991</v>
      </c>
      <c r="C90" s="51" t="s">
        <v>997</v>
      </c>
      <c r="D90" s="2010">
        <v>118.75</v>
      </c>
      <c r="E90" s="2009">
        <v>128.29</v>
      </c>
      <c r="F90" s="116">
        <v>-2.0618556701030966</v>
      </c>
      <c r="G90" s="189">
        <v>0.60351095876181038</v>
      </c>
      <c r="H90" s="2011">
        <v>77.209999999999994</v>
      </c>
      <c r="I90" s="1299">
        <v>107.58</v>
      </c>
      <c r="J90" s="88">
        <v>-1.7559485939687147</v>
      </c>
      <c r="K90" s="116">
        <v>-0.90635899540181253</v>
      </c>
      <c r="L90" s="2010">
        <v>108.23</v>
      </c>
      <c r="M90" s="2009">
        <v>111.53</v>
      </c>
      <c r="N90" s="116">
        <v>-1.8500045343248339</v>
      </c>
      <c r="O90" s="116">
        <v>0.79166330075126634</v>
      </c>
      <c r="R90" s="835"/>
    </row>
    <row r="91" spans="2:18" ht="24" customHeight="1" x14ac:dyDescent="0.2">
      <c r="B91" s="50" t="s">
        <v>991</v>
      </c>
      <c r="C91" s="51" t="s">
        <v>998</v>
      </c>
      <c r="D91" s="2010">
        <v>123.97</v>
      </c>
      <c r="E91" s="2009">
        <v>128.75</v>
      </c>
      <c r="F91" s="116">
        <v>0.95276872964169534</v>
      </c>
      <c r="G91" s="189">
        <v>0.6430216490096452</v>
      </c>
      <c r="H91" s="2011">
        <v>103.78</v>
      </c>
      <c r="I91" s="1299">
        <v>109.8</v>
      </c>
      <c r="J91" s="88">
        <v>-0.59386973180076685</v>
      </c>
      <c r="K91" s="116">
        <v>-0.8713919763341349</v>
      </c>
      <c r="L91" s="2010">
        <v>108.29</v>
      </c>
      <c r="M91" s="2009">
        <v>111.21</v>
      </c>
      <c r="N91" s="116">
        <v>0.88503819638532377</v>
      </c>
      <c r="O91" s="116">
        <v>0.80195508640783508</v>
      </c>
      <c r="R91" s="835"/>
    </row>
    <row r="92" spans="2:18" ht="24" customHeight="1" x14ac:dyDescent="0.2">
      <c r="B92" s="50" t="s">
        <v>991</v>
      </c>
      <c r="C92" s="51" t="s">
        <v>999</v>
      </c>
      <c r="D92" s="2010">
        <v>131.43</v>
      </c>
      <c r="E92" s="2009">
        <v>127.81</v>
      </c>
      <c r="F92" s="116">
        <v>5.710608863508404</v>
      </c>
      <c r="G92" s="189">
        <v>1.1637998727093812</v>
      </c>
      <c r="H92" s="2011">
        <v>114.12</v>
      </c>
      <c r="I92" s="1299">
        <v>90.36</v>
      </c>
      <c r="J92" s="88">
        <v>6.0791968767428983</v>
      </c>
      <c r="K92" s="116">
        <v>-0.15280086875462118</v>
      </c>
      <c r="L92" s="2010">
        <v>114.11</v>
      </c>
      <c r="M92" s="2009">
        <v>110.55</v>
      </c>
      <c r="N92" s="116">
        <v>3.4354604786076992</v>
      </c>
      <c r="O92" s="116">
        <v>1.0699231684483168</v>
      </c>
      <c r="R92" s="835"/>
    </row>
    <row r="93" spans="2:18" ht="24" customHeight="1" x14ac:dyDescent="0.2">
      <c r="B93" s="50" t="s">
        <v>991</v>
      </c>
      <c r="C93" s="51" t="s">
        <v>1000</v>
      </c>
      <c r="D93" s="2010">
        <v>121.5</v>
      </c>
      <c r="E93" s="2009">
        <v>127.16</v>
      </c>
      <c r="F93" s="116">
        <v>-0.17254128666501778</v>
      </c>
      <c r="G93" s="189">
        <v>1.0416510206227247</v>
      </c>
      <c r="H93" s="1914">
        <v>105.44</v>
      </c>
      <c r="I93" s="2011">
        <v>108.98</v>
      </c>
      <c r="J93" s="88">
        <v>-3.9708561020036393</v>
      </c>
      <c r="K93" s="116">
        <v>-0.51722489286054607</v>
      </c>
      <c r="L93" s="2010">
        <v>109.78</v>
      </c>
      <c r="M93" s="2009">
        <v>112.73</v>
      </c>
      <c r="N93" s="116">
        <v>-1.2325686009896586</v>
      </c>
      <c r="O93" s="116">
        <v>0.85582344772197061</v>
      </c>
      <c r="R93" s="835"/>
    </row>
    <row r="94" spans="2:18" ht="24" customHeight="1" x14ac:dyDescent="0.2">
      <c r="B94" s="50" t="s">
        <v>991</v>
      </c>
      <c r="C94" s="51" t="s">
        <v>1001</v>
      </c>
      <c r="D94" s="2010">
        <v>119.88</v>
      </c>
      <c r="E94" s="2009">
        <v>125.61</v>
      </c>
      <c r="F94" s="116">
        <v>7.6411960132890311</v>
      </c>
      <c r="G94" s="189">
        <v>1.5510322889161543</v>
      </c>
      <c r="H94" s="1914">
        <v>95.54</v>
      </c>
      <c r="I94" s="2011">
        <v>105.14</v>
      </c>
      <c r="J94" s="516">
        <v>5.7326250553342284</v>
      </c>
      <c r="K94" s="116">
        <v>-6.2060238730410333E-2</v>
      </c>
      <c r="L94" s="2010">
        <v>115.25</v>
      </c>
      <c r="M94" s="2009">
        <v>111.91</v>
      </c>
      <c r="N94" s="116">
        <v>5.5016477480776427</v>
      </c>
      <c r="O94" s="116">
        <v>1.2448450842416525</v>
      </c>
      <c r="R94" s="835"/>
    </row>
    <row r="95" spans="2:18" ht="2.1" customHeight="1" x14ac:dyDescent="0.2">
      <c r="B95" s="485"/>
      <c r="C95" s="390"/>
      <c r="D95" s="1695"/>
      <c r="E95" s="1695"/>
      <c r="F95" s="1695"/>
      <c r="G95" s="1695"/>
      <c r="H95" s="1873"/>
      <c r="I95" s="1873"/>
      <c r="J95" s="1873"/>
      <c r="K95" s="1873"/>
      <c r="L95" s="2012"/>
      <c r="M95" s="2012"/>
      <c r="N95" s="2012"/>
      <c r="O95" s="2013"/>
    </row>
    <row r="96" spans="2:18" s="61" customFormat="1" ht="18" customHeight="1" x14ac:dyDescent="0.2">
      <c r="B96" s="79" t="s">
        <v>235</v>
      </c>
      <c r="C96" s="79"/>
      <c r="D96" s="79"/>
      <c r="E96" s="79"/>
      <c r="F96" s="79"/>
      <c r="G96" s="80"/>
      <c r="H96" s="80"/>
      <c r="I96" s="80"/>
      <c r="J96" s="80"/>
      <c r="K96" s="80"/>
      <c r="L96" s="80"/>
      <c r="M96" s="80"/>
      <c r="N96" s="80"/>
      <c r="O96" s="80"/>
    </row>
    <row r="97" spans="2:15" ht="18" customHeight="1" x14ac:dyDescent="0.2">
      <c r="B97" s="40"/>
      <c r="C97" s="40"/>
      <c r="D97" s="40"/>
      <c r="E97" s="40"/>
      <c r="F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3499999999999996" customHeight="1" x14ac:dyDescent="0.2">
      <c r="B100" s="1326"/>
      <c r="C100" s="1326"/>
      <c r="D100" s="1326"/>
      <c r="E100" s="1326"/>
      <c r="F100" s="1326"/>
      <c r="G100" s="1326"/>
      <c r="H100" s="1326"/>
      <c r="I100" s="1326"/>
      <c r="J100" s="1326"/>
      <c r="K100" s="1326"/>
      <c r="L100" s="1326"/>
      <c r="M100" s="1326"/>
      <c r="N100" s="1326"/>
      <c r="O100" s="1326"/>
    </row>
    <row r="101" spans="2:15" ht="18" customHeight="1" x14ac:dyDescent="0.3">
      <c r="B101" s="108" t="s">
        <v>808</v>
      </c>
      <c r="C101" s="143"/>
      <c r="D101" s="143"/>
      <c r="E101" s="143"/>
      <c r="F101" s="143"/>
      <c r="G101" s="40"/>
      <c r="H101" s="40"/>
      <c r="I101" s="40"/>
      <c r="J101" s="40"/>
      <c r="K101" s="40"/>
      <c r="L101" s="40"/>
      <c r="M101" s="40"/>
      <c r="N101" s="40"/>
      <c r="O101" s="111" t="s">
        <v>1004</v>
      </c>
    </row>
    <row r="102" spans="2:15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18.75" customHeight="1" x14ac:dyDescent="0.2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775"/>
      <c r="O105" s="51"/>
    </row>
    <row r="106" spans="2:15" s="468" customFormat="1" ht="18.75" customHeight="1" x14ac:dyDescent="0.2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</row>
    <row r="107" spans="2:15" s="468" customFormat="1" ht="18.75" customHeight="1" x14ac:dyDescent="0.2">
      <c r="B107" s="459"/>
      <c r="C107" s="459"/>
    </row>
    <row r="108" spans="2:15" s="468" customFormat="1" ht="18.75" customHeight="1" x14ac:dyDescent="0.2">
      <c r="B108" s="459"/>
      <c r="C108" s="459"/>
      <c r="D108" s="1255"/>
      <c r="E108" s="1255"/>
      <c r="F108" s="51"/>
      <c r="G108" s="51"/>
      <c r="H108" s="1255"/>
      <c r="I108" s="1255"/>
      <c r="J108" s="51"/>
      <c r="K108" s="51"/>
      <c r="L108" s="1255"/>
      <c r="M108" s="1255"/>
      <c r="N108" s="51"/>
      <c r="O108" s="51"/>
    </row>
    <row r="109" spans="2:15" s="468" customFormat="1" ht="18.75" customHeight="1" x14ac:dyDescent="0.2">
      <c r="B109" s="459"/>
      <c r="C109" s="459"/>
      <c r="D109" s="1255"/>
      <c r="E109" s="1255"/>
      <c r="F109" s="51"/>
      <c r="G109" s="51"/>
      <c r="H109" s="1255"/>
      <c r="I109" s="1255"/>
      <c r="J109" s="51"/>
      <c r="K109" s="51"/>
      <c r="L109" s="1255"/>
      <c r="M109" s="1255"/>
      <c r="N109" s="51"/>
      <c r="O109" s="51"/>
    </row>
    <row r="118" spans="4:13" ht="18.75" customHeight="1" x14ac:dyDescent="0.2">
      <c r="D118" s="2009"/>
      <c r="E118" s="2009"/>
      <c r="F118" s="116"/>
      <c r="G118" s="88"/>
      <c r="H118" s="1299"/>
      <c r="I118" s="1299"/>
      <c r="J118" s="88"/>
      <c r="K118" s="116"/>
      <c r="L118" s="2009"/>
      <c r="M118" s="2009"/>
    </row>
  </sheetData>
  <mergeCells count="121">
    <mergeCell ref="B1:O1"/>
    <mergeCell ref="B2:O2"/>
    <mergeCell ref="B6:C10"/>
    <mergeCell ref="D6:F7"/>
    <mergeCell ref="G6:I7"/>
    <mergeCell ref="J6:L7"/>
    <mergeCell ref="M6:O7"/>
    <mergeCell ref="M9:M10"/>
    <mergeCell ref="N9:N10"/>
    <mergeCell ref="O9:O10"/>
    <mergeCell ref="D9:D10"/>
    <mergeCell ref="E9:E10"/>
    <mergeCell ref="F9:F10"/>
    <mergeCell ref="G9:G10"/>
    <mergeCell ref="H9:H10"/>
    <mergeCell ref="I9:I10"/>
    <mergeCell ref="D8:O8"/>
    <mergeCell ref="B11:C11"/>
    <mergeCell ref="B12:C12"/>
    <mergeCell ref="B13:C13"/>
    <mergeCell ref="B14:C14"/>
    <mergeCell ref="B68:C72"/>
    <mergeCell ref="D68:G69"/>
    <mergeCell ref="J9:J10"/>
    <mergeCell ref="K9:K10"/>
    <mergeCell ref="L9:L10"/>
    <mergeCell ref="O71:O72"/>
    <mergeCell ref="B73:C73"/>
    <mergeCell ref="D73:E73"/>
    <mergeCell ref="H73:I73"/>
    <mergeCell ref="L73:M73"/>
    <mergeCell ref="H68:K69"/>
    <mergeCell ref="L68:O69"/>
    <mergeCell ref="D70:O70"/>
    <mergeCell ref="D71:E72"/>
    <mergeCell ref="F71:F72"/>
    <mergeCell ref="G71:G72"/>
    <mergeCell ref="H71:I72"/>
    <mergeCell ref="J71:J72"/>
    <mergeCell ref="K71:K72"/>
    <mergeCell ref="L71:M72"/>
    <mergeCell ref="B74:C74"/>
    <mergeCell ref="D74:E74"/>
    <mergeCell ref="H74:I74"/>
    <mergeCell ref="L74:M74"/>
    <mergeCell ref="B75:C75"/>
    <mergeCell ref="D75:E75"/>
    <mergeCell ref="H75:I75"/>
    <mergeCell ref="L75:M75"/>
    <mergeCell ref="N71:N72"/>
    <mergeCell ref="D78:E78"/>
    <mergeCell ref="H78:I78"/>
    <mergeCell ref="L78:M78"/>
    <mergeCell ref="D79:E79"/>
    <mergeCell ref="H79:I79"/>
    <mergeCell ref="L79:M79"/>
    <mergeCell ref="B76:C76"/>
    <mergeCell ref="D76:E76"/>
    <mergeCell ref="H76:I76"/>
    <mergeCell ref="L76:M76"/>
    <mergeCell ref="D77:E77"/>
    <mergeCell ref="H77:I77"/>
    <mergeCell ref="L77:M77"/>
    <mergeCell ref="D82:E82"/>
    <mergeCell ref="H82:I82"/>
    <mergeCell ref="L82:M82"/>
    <mergeCell ref="D83:E83"/>
    <mergeCell ref="H83:I83"/>
    <mergeCell ref="L83:M83"/>
    <mergeCell ref="D80:E80"/>
    <mergeCell ref="H80:I80"/>
    <mergeCell ref="L80:M80"/>
    <mergeCell ref="D81:E81"/>
    <mergeCell ref="H81:I81"/>
    <mergeCell ref="L81:M81"/>
    <mergeCell ref="D86:E86"/>
    <mergeCell ref="H86:I86"/>
    <mergeCell ref="L86:M86"/>
    <mergeCell ref="D87:E87"/>
    <mergeCell ref="H87:I87"/>
    <mergeCell ref="L87:M87"/>
    <mergeCell ref="D84:E84"/>
    <mergeCell ref="H84:I84"/>
    <mergeCell ref="L84:M84"/>
    <mergeCell ref="D85:E85"/>
    <mergeCell ref="H85:I85"/>
    <mergeCell ref="L85:M85"/>
    <mergeCell ref="D90:E90"/>
    <mergeCell ref="H90:I90"/>
    <mergeCell ref="L90:M90"/>
    <mergeCell ref="D91:E91"/>
    <mergeCell ref="H91:I91"/>
    <mergeCell ref="L91:M91"/>
    <mergeCell ref="D88:E88"/>
    <mergeCell ref="H88:I88"/>
    <mergeCell ref="L88:M88"/>
    <mergeCell ref="D89:E89"/>
    <mergeCell ref="H89:I89"/>
    <mergeCell ref="L89:M89"/>
    <mergeCell ref="D94:E94"/>
    <mergeCell ref="H94:I94"/>
    <mergeCell ref="L94:M94"/>
    <mergeCell ref="D95:G95"/>
    <mergeCell ref="H95:K95"/>
    <mergeCell ref="L95:O95"/>
    <mergeCell ref="D92:E92"/>
    <mergeCell ref="H92:I92"/>
    <mergeCell ref="L92:M92"/>
    <mergeCell ref="D93:E93"/>
    <mergeCell ref="H93:I93"/>
    <mergeCell ref="L93:M93"/>
    <mergeCell ref="D118:E118"/>
    <mergeCell ref="H118:I118"/>
    <mergeCell ref="L118:M118"/>
    <mergeCell ref="B100:O100"/>
    <mergeCell ref="D108:E108"/>
    <mergeCell ref="H108:I108"/>
    <mergeCell ref="L108:M108"/>
    <mergeCell ref="D109:E109"/>
    <mergeCell ref="H109:I109"/>
    <mergeCell ref="L109:M109"/>
  </mergeCells>
  <conditionalFormatting sqref="B15:O32 B77:O94">
    <cfRule type="expression" dxfId="22" priority="1">
      <formula>$B15&lt;&gt;""</formula>
    </cfRule>
  </conditionalFormatting>
  <hyperlinks>
    <hyperlink ref="Q4" location="Índice!A1" display="Índice" xr:uid="{64FD124F-3996-453D-AC47-7A0145EAD93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Folha38"/>
  <dimension ref="A1:R118"/>
  <sheetViews>
    <sheetView showGridLines="0" view="pageBreakPreview" zoomScale="65" zoomScaleNormal="100" zoomScaleSheetLayoutView="65" workbookViewId="0"/>
  </sheetViews>
  <sheetFormatPr defaultColWidth="9.140625" defaultRowHeight="12.75" x14ac:dyDescent="0.2"/>
  <cols>
    <col min="1" max="1" width="9.140625" style="153" customWidth="1"/>
    <col min="2" max="3" width="5.85546875" style="153" customWidth="1"/>
    <col min="4" max="4" width="17" style="153" customWidth="1"/>
    <col min="5" max="6" width="16" style="153" customWidth="1"/>
    <col min="7" max="7" width="18.85546875" style="153" customWidth="1"/>
    <col min="8" max="9" width="16" style="153" customWidth="1"/>
    <col min="10" max="10" width="17.140625" style="153" customWidth="1"/>
    <col min="11" max="12" width="15" style="153" customWidth="1"/>
    <col min="13" max="13" width="17.140625" style="153" customWidth="1"/>
    <col min="14" max="14" width="12.85546875" style="153" customWidth="1"/>
    <col min="15" max="15" width="11.85546875" style="153" customWidth="1"/>
    <col min="16" max="16" width="9.140625" style="153"/>
    <col min="17" max="17" width="12.140625" style="153" bestFit="1" customWidth="1"/>
    <col min="18" max="18" width="11.140625" style="153" bestFit="1" customWidth="1"/>
    <col min="19" max="16384" width="9.140625" style="153"/>
  </cols>
  <sheetData>
    <row r="1" spans="1:18" ht="26.25" customHeight="1" x14ac:dyDescent="0.2">
      <c r="B1" s="1190" t="s">
        <v>9</v>
      </c>
      <c r="C1" s="1190"/>
      <c r="D1" s="1190"/>
      <c r="E1" s="1190"/>
      <c r="F1" s="1190"/>
      <c r="G1" s="1190"/>
      <c r="H1" s="1190"/>
      <c r="I1" s="1190"/>
      <c r="J1" s="1190"/>
      <c r="K1" s="1190"/>
      <c r="L1" s="1190"/>
      <c r="M1" s="1190"/>
      <c r="N1" s="1190"/>
      <c r="O1" s="1190"/>
    </row>
    <row r="2" spans="1:18" s="183" customFormat="1" ht="4.3499999999999996" customHeight="1" x14ac:dyDescent="0.2">
      <c r="B2" s="2045"/>
      <c r="C2" s="2045"/>
      <c r="D2" s="2045"/>
      <c r="E2" s="2045"/>
      <c r="F2" s="2045"/>
      <c r="G2" s="2045"/>
      <c r="H2" s="2045"/>
      <c r="I2" s="2045"/>
      <c r="J2" s="2045"/>
      <c r="K2" s="2045"/>
      <c r="L2" s="2045"/>
      <c r="M2" s="2045"/>
      <c r="N2" s="2045"/>
      <c r="O2" s="2045"/>
    </row>
    <row r="3" spans="1:18" s="183" customFormat="1" ht="18" customHeight="1" x14ac:dyDescent="0.2"/>
    <row r="4" spans="1:18" ht="18" customHeight="1" x14ac:dyDescent="0.25">
      <c r="Q4" s="764" t="s">
        <v>0</v>
      </c>
    </row>
    <row r="5" spans="1:18" ht="18" customHeight="1" x14ac:dyDescent="0.25">
      <c r="B5" s="36" t="s">
        <v>479</v>
      </c>
      <c r="C5" s="488"/>
      <c r="D5" s="489"/>
      <c r="E5" s="489"/>
      <c r="F5" s="489"/>
    </row>
    <row r="6" spans="1:18" ht="22.35" customHeight="1" x14ac:dyDescent="0.2">
      <c r="B6" s="2046"/>
      <c r="C6" s="2047"/>
      <c r="D6" s="2050" t="s">
        <v>172</v>
      </c>
      <c r="E6" s="2051"/>
      <c r="F6" s="2052"/>
      <c r="G6" s="2050" t="s">
        <v>304</v>
      </c>
      <c r="H6" s="2051"/>
      <c r="I6" s="2052"/>
      <c r="J6" s="2050" t="s">
        <v>475</v>
      </c>
      <c r="K6" s="2051"/>
      <c r="L6" s="2052"/>
      <c r="M6" s="2050" t="s">
        <v>305</v>
      </c>
      <c r="N6" s="2051"/>
      <c r="O6" s="2052"/>
    </row>
    <row r="7" spans="1:18" ht="20.100000000000001" customHeight="1" x14ac:dyDescent="0.2">
      <c r="B7" s="2048"/>
      <c r="C7" s="2049"/>
      <c r="D7" s="2053"/>
      <c r="E7" s="2054"/>
      <c r="F7" s="2055"/>
      <c r="G7" s="2053"/>
      <c r="H7" s="2054"/>
      <c r="I7" s="2055"/>
      <c r="J7" s="2053"/>
      <c r="K7" s="2054"/>
      <c r="L7" s="2055"/>
      <c r="M7" s="2053"/>
      <c r="N7" s="2054"/>
      <c r="O7" s="2055"/>
    </row>
    <row r="8" spans="1:18" ht="24" customHeight="1" x14ac:dyDescent="0.2">
      <c r="B8" s="2048"/>
      <c r="C8" s="2049"/>
      <c r="D8" s="1521" t="s">
        <v>969</v>
      </c>
      <c r="E8" s="1522"/>
      <c r="F8" s="1522"/>
      <c r="G8" s="1522"/>
      <c r="H8" s="1522"/>
      <c r="I8" s="1522"/>
      <c r="J8" s="1522"/>
      <c r="K8" s="1522"/>
      <c r="L8" s="1522"/>
      <c r="M8" s="1522"/>
      <c r="N8" s="1522"/>
      <c r="O8" s="1275"/>
    </row>
    <row r="9" spans="1:18" ht="22.35" customHeight="1" x14ac:dyDescent="0.2">
      <c r="B9" s="2048"/>
      <c r="C9" s="2049"/>
      <c r="D9" s="2034" t="s">
        <v>0</v>
      </c>
      <c r="E9" s="2034" t="s">
        <v>477</v>
      </c>
      <c r="F9" s="2036" t="s">
        <v>116</v>
      </c>
      <c r="G9" s="2034" t="s">
        <v>0</v>
      </c>
      <c r="H9" s="2034" t="s">
        <v>477</v>
      </c>
      <c r="I9" s="2036" t="s">
        <v>116</v>
      </c>
      <c r="J9" s="2034" t="s">
        <v>0</v>
      </c>
      <c r="K9" s="2034" t="s">
        <v>477</v>
      </c>
      <c r="L9" s="2036" t="s">
        <v>116</v>
      </c>
      <c r="M9" s="1749" t="s">
        <v>0</v>
      </c>
      <c r="N9" s="1749" t="s">
        <v>477</v>
      </c>
      <c r="O9" s="2017" t="s">
        <v>116</v>
      </c>
    </row>
    <row r="10" spans="1:18" ht="22.35" customHeight="1" x14ac:dyDescent="0.2">
      <c r="B10" s="2048"/>
      <c r="C10" s="2049"/>
      <c r="D10" s="2035"/>
      <c r="E10" s="2035"/>
      <c r="F10" s="2037"/>
      <c r="G10" s="2035"/>
      <c r="H10" s="2035"/>
      <c r="I10" s="2037"/>
      <c r="J10" s="2035"/>
      <c r="K10" s="2035"/>
      <c r="L10" s="2037"/>
      <c r="M10" s="1882"/>
      <c r="N10" s="1882"/>
      <c r="O10" s="2056"/>
    </row>
    <row r="11" spans="1:18" ht="24" customHeight="1" x14ac:dyDescent="0.2">
      <c r="A11" s="9"/>
      <c r="B11" s="1361">
        <v>2022</v>
      </c>
      <c r="C11" s="1361"/>
      <c r="D11" s="1004">
        <v>117.57416666666666</v>
      </c>
      <c r="E11" s="1091">
        <v>17.575146459553824</v>
      </c>
      <c r="F11" s="1005"/>
      <c r="G11" s="159">
        <v>107.74333333333334</v>
      </c>
      <c r="H11" s="159">
        <v>7.7442312019266879</v>
      </c>
      <c r="I11" s="159"/>
      <c r="J11" s="1004">
        <v>107.09499999999998</v>
      </c>
      <c r="K11" s="1091">
        <v>7.0941075491037564</v>
      </c>
      <c r="L11" s="1016"/>
      <c r="M11" s="159">
        <v>110.61083333333335</v>
      </c>
      <c r="N11" s="159">
        <v>10.610833333333346</v>
      </c>
      <c r="O11" s="490"/>
      <c r="R11" s="853"/>
    </row>
    <row r="12" spans="1:18" ht="24" customHeight="1" x14ac:dyDescent="0.2">
      <c r="A12" s="9"/>
      <c r="B12" s="1361">
        <v>2023</v>
      </c>
      <c r="C12" s="1361"/>
      <c r="D12" s="1004">
        <v>136.755</v>
      </c>
      <c r="E12" s="1091">
        <v>16.313816101893131</v>
      </c>
      <c r="F12" s="1005"/>
      <c r="G12" s="159">
        <v>117.38333333333334</v>
      </c>
      <c r="H12" s="159">
        <v>8.9471893079231535</v>
      </c>
      <c r="I12" s="159"/>
      <c r="J12" s="1004">
        <v>120.3175</v>
      </c>
      <c r="K12" s="1091">
        <v>12.346514776600227</v>
      </c>
      <c r="L12" s="1016"/>
      <c r="M12" s="159">
        <v>123.31666666666666</v>
      </c>
      <c r="N12" s="159">
        <v>11.486970082797775</v>
      </c>
      <c r="O12" s="490"/>
      <c r="R12" s="853"/>
    </row>
    <row r="13" spans="1:18" ht="24" customHeight="1" x14ac:dyDescent="0.2">
      <c r="A13" s="9"/>
      <c r="B13" s="1361">
        <v>2024</v>
      </c>
      <c r="C13" s="1361"/>
      <c r="D13" s="1004">
        <v>151.85416666666666</v>
      </c>
      <c r="E13" s="1091">
        <v>11.041034453341126</v>
      </c>
      <c r="F13" s="1005"/>
      <c r="G13" s="159">
        <v>125.78499999999998</v>
      </c>
      <c r="H13" s="159">
        <v>7.1574613091012207</v>
      </c>
      <c r="I13" s="159"/>
      <c r="J13" s="1004">
        <v>133.27583333333334</v>
      </c>
      <c r="K13" s="1091">
        <v>10.77011518136044</v>
      </c>
      <c r="L13" s="1016"/>
      <c r="M13" s="159">
        <v>133.57</v>
      </c>
      <c r="N13" s="159">
        <v>8.3146371131233909</v>
      </c>
      <c r="O13" s="490"/>
      <c r="R13" s="853"/>
    </row>
    <row r="14" spans="1:18" ht="24" customHeight="1" x14ac:dyDescent="0.2">
      <c r="A14" s="9"/>
      <c r="B14" s="1467"/>
      <c r="C14" s="1467"/>
      <c r="D14" s="1006"/>
      <c r="E14" s="1093"/>
      <c r="F14" s="1007"/>
      <c r="G14" s="162"/>
      <c r="H14" s="162"/>
      <c r="I14" s="162"/>
      <c r="J14" s="1006"/>
      <c r="K14" s="1093"/>
      <c r="L14" s="1017"/>
      <c r="M14" s="162"/>
      <c r="N14" s="162"/>
      <c r="O14" s="1119"/>
    </row>
    <row r="15" spans="1:18" ht="24" customHeight="1" x14ac:dyDescent="0.2">
      <c r="A15" s="9"/>
      <c r="B15" s="1077" t="s">
        <v>989</v>
      </c>
      <c r="C15" s="164" t="s">
        <v>1003</v>
      </c>
      <c r="D15" s="1006">
        <v>131.54</v>
      </c>
      <c r="E15" s="1093">
        <v>12.610221727591808</v>
      </c>
      <c r="F15" s="1014">
        <v>12.610221727591808</v>
      </c>
      <c r="G15" s="162">
        <v>109.92</v>
      </c>
      <c r="H15" s="162">
        <v>7.0614590435375435</v>
      </c>
      <c r="I15" s="162">
        <v>7.0614590435375435</v>
      </c>
      <c r="J15" s="1006">
        <v>115.96</v>
      </c>
      <c r="K15" s="1093">
        <v>10.322519265531337</v>
      </c>
      <c r="L15" s="1007">
        <v>10.322519265531337</v>
      </c>
      <c r="M15" s="162">
        <v>119.73</v>
      </c>
      <c r="N15" s="162">
        <v>9.6328175075542699</v>
      </c>
      <c r="O15" s="162">
        <v>9.6328175075542699</v>
      </c>
      <c r="R15" s="853"/>
    </row>
    <row r="16" spans="1:18" ht="24" customHeight="1" x14ac:dyDescent="0.2">
      <c r="A16" s="9"/>
      <c r="B16" s="1077" t="s">
        <v>991</v>
      </c>
      <c r="C16" s="164" t="s">
        <v>990</v>
      </c>
      <c r="D16" s="1015">
        <v>133.71</v>
      </c>
      <c r="E16" s="1120">
        <v>12.968908415005087</v>
      </c>
      <c r="F16" s="1014">
        <v>12.790747119105328</v>
      </c>
      <c r="G16" s="1121">
        <v>110.73</v>
      </c>
      <c r="H16" s="1121">
        <v>7.9555425563030191</v>
      </c>
      <c r="I16" s="1121">
        <v>7.5082829857727518</v>
      </c>
      <c r="J16" s="1015">
        <v>120.05</v>
      </c>
      <c r="K16" s="1120">
        <v>11.394636726361696</v>
      </c>
      <c r="L16" s="1014">
        <v>10.865276211950391</v>
      </c>
      <c r="M16" s="1121">
        <v>120.4</v>
      </c>
      <c r="N16" s="1121">
        <v>9.6139839766933743</v>
      </c>
      <c r="O16" s="1121">
        <v>9.6233736589819596</v>
      </c>
      <c r="R16" s="853"/>
    </row>
    <row r="17" spans="1:18" ht="24" customHeight="1" x14ac:dyDescent="0.2">
      <c r="A17" s="9"/>
      <c r="B17" s="1077" t="s">
        <v>991</v>
      </c>
      <c r="C17" s="164" t="s">
        <v>992</v>
      </c>
      <c r="D17" s="1006">
        <v>139.74</v>
      </c>
      <c r="E17" s="1093">
        <v>13.416118821524247</v>
      </c>
      <c r="F17" s="1007">
        <v>13.005748088621027</v>
      </c>
      <c r="G17" s="162">
        <v>113.67</v>
      </c>
      <c r="H17" s="162">
        <v>7.2055078751296797</v>
      </c>
      <c r="I17" s="162">
        <v>7.4051466572429225</v>
      </c>
      <c r="J17" s="1006">
        <v>125.95</v>
      </c>
      <c r="K17" s="1093">
        <v>9.6265993559056398</v>
      </c>
      <c r="L17" s="1007">
        <v>10.431094975135014</v>
      </c>
      <c r="M17" s="162">
        <v>121.05</v>
      </c>
      <c r="N17" s="162">
        <v>10.811058220432068</v>
      </c>
      <c r="O17" s="162">
        <v>10.018581132535264</v>
      </c>
      <c r="R17" s="853"/>
    </row>
    <row r="18" spans="1:18" ht="24" customHeight="1" x14ac:dyDescent="0.2">
      <c r="A18" s="9"/>
      <c r="B18" s="1077" t="s">
        <v>991</v>
      </c>
      <c r="C18" s="164" t="s">
        <v>993</v>
      </c>
      <c r="D18" s="1006">
        <v>139.54</v>
      </c>
      <c r="E18" s="1093">
        <v>11.293667251555274</v>
      </c>
      <c r="F18" s="1007">
        <v>12.562014221928219</v>
      </c>
      <c r="G18" s="162">
        <v>115.06</v>
      </c>
      <c r="H18" s="162">
        <v>7.3120686439097193</v>
      </c>
      <c r="I18" s="162">
        <v>7.3812994336782234</v>
      </c>
      <c r="J18" s="1006">
        <v>124.56</v>
      </c>
      <c r="K18" s="1093">
        <v>12.054695933789139</v>
      </c>
      <c r="L18" s="1007">
        <v>10.842275533684198</v>
      </c>
      <c r="M18" s="162">
        <v>125.21</v>
      </c>
      <c r="N18" s="162">
        <v>7.9955149215111154</v>
      </c>
      <c r="O18" s="162">
        <v>9.4905792044661439</v>
      </c>
      <c r="R18" s="853"/>
    </row>
    <row r="19" spans="1:18" ht="24" customHeight="1" x14ac:dyDescent="0.2">
      <c r="A19" s="9"/>
      <c r="B19" s="1077" t="s">
        <v>991</v>
      </c>
      <c r="C19" s="164" t="s">
        <v>994</v>
      </c>
      <c r="D19" s="1006">
        <v>144.35</v>
      </c>
      <c r="E19" s="1093">
        <v>11.518850432632878</v>
      </c>
      <c r="F19" s="1007">
        <v>12.341813437703841</v>
      </c>
      <c r="G19" s="162">
        <v>117.83</v>
      </c>
      <c r="H19" s="162">
        <v>7.4895092136471497</v>
      </c>
      <c r="I19" s="162">
        <v>7.4037605801821726</v>
      </c>
      <c r="J19" s="1006">
        <v>126.53</v>
      </c>
      <c r="K19" s="1093">
        <v>9.8541413439833256</v>
      </c>
      <c r="L19" s="1007">
        <v>10.63687715435564</v>
      </c>
      <c r="M19" s="162">
        <v>128.02000000000001</v>
      </c>
      <c r="N19" s="162">
        <v>8.0884836203985344</v>
      </c>
      <c r="O19" s="162">
        <v>9.1954431549575943</v>
      </c>
      <c r="R19" s="853"/>
    </row>
    <row r="20" spans="1:18" ht="24" customHeight="1" x14ac:dyDescent="0.2">
      <c r="A20" s="9"/>
      <c r="B20" s="1077" t="s">
        <v>991</v>
      </c>
      <c r="C20" s="164" t="s">
        <v>995</v>
      </c>
      <c r="D20" s="1006">
        <v>173.45</v>
      </c>
      <c r="E20" s="1093">
        <v>10.231966952653316</v>
      </c>
      <c r="F20" s="1007">
        <v>11.910972681850618</v>
      </c>
      <c r="G20" s="162">
        <v>136.55000000000001</v>
      </c>
      <c r="H20" s="162">
        <v>8.2527350562866744</v>
      </c>
      <c r="I20" s="162">
        <v>7.5674436377531462</v>
      </c>
      <c r="J20" s="1006">
        <v>141.91999999999999</v>
      </c>
      <c r="K20" s="1093">
        <v>9.590733590733592</v>
      </c>
      <c r="L20" s="1007">
        <v>10.43870042860695</v>
      </c>
      <c r="M20" s="162">
        <v>145.91999999999999</v>
      </c>
      <c r="N20" s="162">
        <v>7.9769128311380832</v>
      </c>
      <c r="O20" s="162">
        <v>8.9594588784912546</v>
      </c>
      <c r="R20" s="853"/>
    </row>
    <row r="21" spans="1:18" ht="24" customHeight="1" x14ac:dyDescent="0.2">
      <c r="A21" s="9"/>
      <c r="B21" s="1077" t="s">
        <v>991</v>
      </c>
      <c r="C21" s="164" t="s">
        <v>996</v>
      </c>
      <c r="D21" s="1006">
        <v>161.13</v>
      </c>
      <c r="E21" s="1093">
        <v>10.310125282398852</v>
      </c>
      <c r="F21" s="1007">
        <v>11.65586611682048</v>
      </c>
      <c r="G21" s="162">
        <v>142.85</v>
      </c>
      <c r="H21" s="162">
        <v>7.2286443476955453</v>
      </c>
      <c r="I21" s="162">
        <v>7.5101273699315518</v>
      </c>
      <c r="J21" s="1006">
        <v>146.96</v>
      </c>
      <c r="K21" s="1093">
        <v>10.512859076552882</v>
      </c>
      <c r="L21" s="1007">
        <v>10.450777011719481</v>
      </c>
      <c r="M21" s="162">
        <v>139.78</v>
      </c>
      <c r="N21" s="162">
        <v>8.1553698545342002</v>
      </c>
      <c r="O21" s="162">
        <v>8.8338069040565728</v>
      </c>
      <c r="R21" s="853"/>
    </row>
    <row r="22" spans="1:18" ht="24" customHeight="1" x14ac:dyDescent="0.2">
      <c r="A22" s="9"/>
      <c r="B22" s="1077" t="s">
        <v>991</v>
      </c>
      <c r="C22" s="164" t="s">
        <v>997</v>
      </c>
      <c r="D22" s="1006">
        <v>147.1</v>
      </c>
      <c r="E22" s="1093">
        <v>10.518407212622094</v>
      </c>
      <c r="F22" s="1007">
        <v>11.511641199557964</v>
      </c>
      <c r="G22" s="162">
        <v>127.89</v>
      </c>
      <c r="H22" s="162">
        <v>6.4065230052416933</v>
      </c>
      <c r="I22" s="162">
        <v>7.3639909217107613</v>
      </c>
      <c r="J22" s="1006">
        <v>130.53</v>
      </c>
      <c r="K22" s="1093">
        <v>10.04046535154275</v>
      </c>
      <c r="L22" s="1007">
        <v>10.398733974187625</v>
      </c>
      <c r="M22" s="162">
        <v>129.80000000000001</v>
      </c>
      <c r="N22" s="162">
        <v>7.6553039727959016</v>
      </c>
      <c r="O22" s="162">
        <v>8.6838606192355385</v>
      </c>
      <c r="R22" s="853"/>
    </row>
    <row r="23" spans="1:18" ht="24" customHeight="1" x14ac:dyDescent="0.2">
      <c r="A23" s="9"/>
      <c r="B23" s="1077" t="s">
        <v>991</v>
      </c>
      <c r="C23" s="164" t="s">
        <v>998</v>
      </c>
      <c r="D23" s="1006">
        <v>143.27000000000001</v>
      </c>
      <c r="E23" s="1093">
        <v>11.070625629893783</v>
      </c>
      <c r="F23" s="1007">
        <v>11.463379457203192</v>
      </c>
      <c r="G23" s="162">
        <v>113.39</v>
      </c>
      <c r="H23" s="162">
        <v>7.1840438604783063</v>
      </c>
      <c r="I23" s="162">
        <v>7.3452069663032304</v>
      </c>
      <c r="J23" s="1006">
        <v>125.34</v>
      </c>
      <c r="K23" s="1093">
        <v>9.2573221757322308</v>
      </c>
      <c r="L23" s="1007">
        <v>10.274018267884543</v>
      </c>
      <c r="M23" s="162">
        <v>124.06</v>
      </c>
      <c r="N23" s="162">
        <v>8.5959383753501548</v>
      </c>
      <c r="O23" s="162">
        <v>8.674401521857833</v>
      </c>
      <c r="R23" s="853"/>
    </row>
    <row r="24" spans="1:18" ht="24" customHeight="1" x14ac:dyDescent="0.2">
      <c r="A24" s="9"/>
      <c r="B24" s="1077" t="s">
        <v>991</v>
      </c>
      <c r="C24" s="164" t="s">
        <v>999</v>
      </c>
      <c r="D24" s="1006">
        <v>145.30000000000001</v>
      </c>
      <c r="E24" s="1093">
        <v>10.839880997787787</v>
      </c>
      <c r="F24" s="1007">
        <v>11.400977248434874</v>
      </c>
      <c r="G24" s="162">
        <v>114.34</v>
      </c>
      <c r="H24" s="162">
        <v>7.6952058020156366</v>
      </c>
      <c r="I24" s="162">
        <v>7.3783962415819637</v>
      </c>
      <c r="J24" s="1006">
        <v>129.1</v>
      </c>
      <c r="K24" s="1093">
        <v>11.620266297769334</v>
      </c>
      <c r="L24" s="1007">
        <v>10.407604732367304</v>
      </c>
      <c r="M24" s="162">
        <v>123.75</v>
      </c>
      <c r="N24" s="162">
        <v>8.2393072684334925</v>
      </c>
      <c r="O24" s="162">
        <v>8.6321087579387381</v>
      </c>
      <c r="R24" s="853"/>
    </row>
    <row r="25" spans="1:18" ht="24" customHeight="1" x14ac:dyDescent="0.2">
      <c r="A25" s="9"/>
      <c r="B25" s="1077" t="s">
        <v>991</v>
      </c>
      <c r="C25" s="164" t="s">
        <v>1000</v>
      </c>
      <c r="D25" s="1006">
        <v>195.04</v>
      </c>
      <c r="E25" s="1093">
        <v>10.04287971112614</v>
      </c>
      <c r="F25" s="1007">
        <v>11.239105874757893</v>
      </c>
      <c r="G25" s="162">
        <v>159.87</v>
      </c>
      <c r="H25" s="162">
        <v>7.1873952396915852</v>
      </c>
      <c r="I25" s="162">
        <v>7.355943157546263</v>
      </c>
      <c r="J25" s="1006">
        <v>156</v>
      </c>
      <c r="K25" s="1093">
        <v>12.335277597753279</v>
      </c>
      <c r="L25" s="1007">
        <v>10.612820630759078</v>
      </c>
      <c r="M25" s="162">
        <v>175.44</v>
      </c>
      <c r="N25" s="162">
        <v>7.5725059782941972</v>
      </c>
      <c r="O25" s="162">
        <v>8.503076279792122</v>
      </c>
      <c r="R25" s="853"/>
    </row>
    <row r="26" spans="1:18" ht="24" customHeight="1" x14ac:dyDescent="0.2">
      <c r="A26" s="9"/>
      <c r="B26" s="1077" t="s">
        <v>991</v>
      </c>
      <c r="C26" s="164" t="s">
        <v>1001</v>
      </c>
      <c r="D26" s="1006">
        <v>168.08</v>
      </c>
      <c r="E26" s="1093">
        <v>9.1286845864173571</v>
      </c>
      <c r="F26" s="1007">
        <v>11.041034453341126</v>
      </c>
      <c r="G26" s="162">
        <v>147.32</v>
      </c>
      <c r="H26" s="162">
        <v>5.3565043266823764</v>
      </c>
      <c r="I26" s="162">
        <v>7.1574613091012207</v>
      </c>
      <c r="J26" s="1006">
        <v>156.41</v>
      </c>
      <c r="K26" s="1093">
        <v>12.24255471833513</v>
      </c>
      <c r="L26" s="1007">
        <v>10.770115181360417</v>
      </c>
      <c r="M26" s="162">
        <v>149.68</v>
      </c>
      <c r="N26" s="162">
        <v>6.5186450327355594</v>
      </c>
      <c r="O26" s="162">
        <v>8.3146371131233909</v>
      </c>
      <c r="R26" s="853"/>
    </row>
    <row r="27" spans="1:18" ht="24" customHeight="1" x14ac:dyDescent="0.2">
      <c r="A27" s="9"/>
      <c r="B27" s="1077" t="s">
        <v>1002</v>
      </c>
      <c r="C27" s="164" t="s">
        <v>1003</v>
      </c>
      <c r="D27" s="1006">
        <v>144.21</v>
      </c>
      <c r="E27" s="1093">
        <v>9.6320510871217948</v>
      </c>
      <c r="F27" s="1007">
        <v>9.6320510871217948</v>
      </c>
      <c r="G27" s="162">
        <v>116.08</v>
      </c>
      <c r="H27" s="162">
        <v>5.604075691411925</v>
      </c>
      <c r="I27" s="162">
        <v>5.604075691411925</v>
      </c>
      <c r="J27" s="1006">
        <v>126.67</v>
      </c>
      <c r="K27" s="1093">
        <v>9.2359434287685449</v>
      </c>
      <c r="L27" s="1007">
        <v>9.2359434287685449</v>
      </c>
      <c r="M27" s="162">
        <v>128.18</v>
      </c>
      <c r="N27" s="162">
        <v>7.0575461454940314</v>
      </c>
      <c r="O27" s="162">
        <v>7.0575461454940314</v>
      </c>
      <c r="R27" s="853"/>
    </row>
    <row r="28" spans="1:18" ht="24" customHeight="1" x14ac:dyDescent="0.2">
      <c r="A28" s="9"/>
      <c r="B28" s="1077" t="s">
        <v>991</v>
      </c>
      <c r="C28" s="164" t="s">
        <v>990</v>
      </c>
      <c r="D28" s="1006">
        <v>145.77000000000001</v>
      </c>
      <c r="E28" s="1093">
        <v>9.0195198564056547</v>
      </c>
      <c r="F28" s="1007">
        <v>9.3232799245994471</v>
      </c>
      <c r="G28" s="162">
        <v>115.5</v>
      </c>
      <c r="H28" s="162">
        <v>4.3077756705499848</v>
      </c>
      <c r="I28" s="162">
        <v>4.9535463403580282</v>
      </c>
      <c r="J28" s="1006">
        <v>130.30000000000001</v>
      </c>
      <c r="K28" s="1093">
        <v>8.5381091211995219</v>
      </c>
      <c r="L28" s="1007">
        <v>8.8809796195076665</v>
      </c>
      <c r="M28" s="162">
        <v>128.97</v>
      </c>
      <c r="N28" s="162">
        <v>7.1179401993355373</v>
      </c>
      <c r="O28" s="162">
        <v>7.0878274268104668</v>
      </c>
      <c r="R28" s="853"/>
    </row>
    <row r="29" spans="1:18" ht="24" customHeight="1" x14ac:dyDescent="0.2">
      <c r="A29" s="9"/>
      <c r="B29" s="1077" t="s">
        <v>991</v>
      </c>
      <c r="C29" s="164" t="s">
        <v>992</v>
      </c>
      <c r="D29" s="1006">
        <v>153.12</v>
      </c>
      <c r="E29" s="1093">
        <v>9.5749248604551251</v>
      </c>
      <c r="F29" s="1007">
        <v>9.4101088915775613</v>
      </c>
      <c r="G29" s="162">
        <v>119.95</v>
      </c>
      <c r="H29" s="162">
        <v>5.524764669657789</v>
      </c>
      <c r="I29" s="162">
        <v>5.1477626226369866</v>
      </c>
      <c r="J29" s="1006">
        <v>135.97999999999999</v>
      </c>
      <c r="K29" s="1093">
        <v>7.96347757046445</v>
      </c>
      <c r="L29" s="1007">
        <v>8.5617195270195836</v>
      </c>
      <c r="M29" s="162">
        <v>127.7</v>
      </c>
      <c r="N29" s="162">
        <v>5.4935976869062486</v>
      </c>
      <c r="O29" s="162">
        <v>6.5535190209867533</v>
      </c>
      <c r="R29" s="853"/>
    </row>
    <row r="30" spans="1:18" ht="24" customHeight="1" x14ac:dyDescent="0.2">
      <c r="A30" s="9"/>
      <c r="B30" s="1077" t="s">
        <v>991</v>
      </c>
      <c r="C30" s="164" t="s">
        <v>993</v>
      </c>
      <c r="D30" s="1006">
        <v>154.97</v>
      </c>
      <c r="E30" s="1093">
        <v>11.057761215422101</v>
      </c>
      <c r="F30" s="1007">
        <v>9.8323324702036743</v>
      </c>
      <c r="G30" s="162">
        <v>121.91</v>
      </c>
      <c r="H30" s="162">
        <v>5.9534156092473367</v>
      </c>
      <c r="I30" s="162">
        <v>5.3540433486136241</v>
      </c>
      <c r="J30" s="1006">
        <v>137.34</v>
      </c>
      <c r="K30" s="1093">
        <v>10.260115606936427</v>
      </c>
      <c r="L30" s="1007">
        <v>8.9965469045465873</v>
      </c>
      <c r="M30" s="162">
        <v>134.22</v>
      </c>
      <c r="N30" s="162">
        <v>7.195910869738853</v>
      </c>
      <c r="O30" s="162">
        <v>6.71888813503565</v>
      </c>
      <c r="R30" s="853"/>
    </row>
    <row r="31" spans="1:18" ht="24" customHeight="1" x14ac:dyDescent="0.2">
      <c r="A31" s="9"/>
      <c r="B31" s="1077" t="s">
        <v>991</v>
      </c>
      <c r="C31" s="164" t="s">
        <v>994</v>
      </c>
      <c r="D31" s="1006">
        <v>159.41999999999999</v>
      </c>
      <c r="E31" s="1093">
        <v>10.439903013508832</v>
      </c>
      <c r="F31" s="1007">
        <v>9.9596446405760162</v>
      </c>
      <c r="G31" s="162">
        <v>125.03</v>
      </c>
      <c r="H31" s="162">
        <v>6.1104981753373533</v>
      </c>
      <c r="I31" s="162">
        <v>5.5111863331041233</v>
      </c>
      <c r="J31" s="1006">
        <v>139.86000000000001</v>
      </c>
      <c r="K31" s="1093">
        <v>10.535050976053117</v>
      </c>
      <c r="L31" s="1007">
        <v>9.3140853111491886</v>
      </c>
      <c r="M31" s="162">
        <v>136.47999999999999</v>
      </c>
      <c r="N31" s="162">
        <v>6.6083424464927099</v>
      </c>
      <c r="O31" s="162">
        <v>6.6958545596588648</v>
      </c>
      <c r="R31" s="853"/>
    </row>
    <row r="32" spans="1:18" ht="24" customHeight="1" x14ac:dyDescent="0.2">
      <c r="A32" s="9"/>
      <c r="B32" s="1077" t="s">
        <v>991</v>
      </c>
      <c r="C32" s="164" t="s">
        <v>995</v>
      </c>
      <c r="D32" s="1006">
        <v>189.9</v>
      </c>
      <c r="E32" s="1093">
        <v>9.4840011530700643</v>
      </c>
      <c r="F32" s="1007">
        <v>9.8639731889184077</v>
      </c>
      <c r="G32" s="162">
        <v>143.15</v>
      </c>
      <c r="H32" s="162">
        <v>4.833394361039911</v>
      </c>
      <c r="I32" s="162">
        <v>5.3796748891667523</v>
      </c>
      <c r="J32" s="1006">
        <v>159.21</v>
      </c>
      <c r="K32" s="1093">
        <v>12.182919954904193</v>
      </c>
      <c r="L32" s="1007">
        <v>9.8533716571519658</v>
      </c>
      <c r="M32" s="162">
        <v>152.69</v>
      </c>
      <c r="N32" s="162">
        <v>4.6395285087719396</v>
      </c>
      <c r="O32" s="162">
        <v>6.3012113161390548</v>
      </c>
      <c r="R32" s="853"/>
    </row>
    <row r="33" spans="2:15" ht="2.1" customHeight="1" x14ac:dyDescent="0.2">
      <c r="B33" s="491"/>
      <c r="C33" s="492"/>
      <c r="D33" s="493"/>
      <c r="E33" s="493"/>
      <c r="F33" s="494"/>
      <c r="G33" s="493"/>
      <c r="H33" s="493"/>
      <c r="I33" s="494"/>
      <c r="J33" s="493"/>
      <c r="K33" s="493"/>
      <c r="L33" s="494"/>
      <c r="M33" s="493"/>
      <c r="N33" s="493"/>
      <c r="O33" s="494"/>
    </row>
    <row r="34" spans="2:15" ht="18" customHeight="1" x14ac:dyDescent="0.2">
      <c r="B34" s="495" t="s">
        <v>235</v>
      </c>
      <c r="C34" s="496"/>
      <c r="D34" s="496"/>
      <c r="E34" s="496"/>
      <c r="F34" s="496"/>
      <c r="G34" s="497"/>
      <c r="H34" s="497"/>
      <c r="I34" s="497"/>
      <c r="J34" s="497"/>
      <c r="K34" s="179"/>
      <c r="L34" s="497"/>
      <c r="M34" s="497"/>
      <c r="N34" s="497"/>
      <c r="O34" s="179"/>
    </row>
    <row r="35" spans="2:15" ht="18" customHeight="1" x14ac:dyDescent="0.2">
      <c r="B35" s="498"/>
      <c r="C35" s="498"/>
      <c r="D35" s="498"/>
      <c r="E35" s="498"/>
      <c r="F35" s="498"/>
      <c r="G35" s="499"/>
      <c r="H35" s="499"/>
      <c r="I35" s="499"/>
      <c r="J35" s="499"/>
      <c r="K35" s="174"/>
      <c r="L35" s="499"/>
      <c r="M35" s="499"/>
      <c r="N35" s="499"/>
      <c r="O35" s="174"/>
    </row>
    <row r="36" spans="2:15" ht="5.0999999999999996" customHeight="1" x14ac:dyDescent="0.2">
      <c r="B36" s="500"/>
      <c r="C36" s="500"/>
      <c r="D36" s="500"/>
      <c r="E36" s="500"/>
      <c r="F36" s="500"/>
      <c r="G36" s="499"/>
      <c r="H36" s="499"/>
      <c r="I36" s="499"/>
      <c r="J36" s="499"/>
      <c r="K36" s="499"/>
      <c r="L36" s="499"/>
      <c r="M36" s="499"/>
      <c r="N36" s="499"/>
      <c r="O36" s="499"/>
    </row>
    <row r="37" spans="2:15" ht="5.0999999999999996" customHeight="1" x14ac:dyDescent="0.2">
      <c r="B37" s="500"/>
      <c r="C37" s="500"/>
      <c r="D37" s="500"/>
      <c r="E37" s="500"/>
      <c r="F37" s="500"/>
      <c r="G37" s="499"/>
      <c r="H37" s="499"/>
      <c r="I37" s="499"/>
      <c r="J37" s="499"/>
      <c r="K37" s="499"/>
      <c r="L37" s="499"/>
      <c r="M37" s="499"/>
      <c r="N37" s="499"/>
      <c r="O37" s="499"/>
    </row>
    <row r="38" spans="2:15" ht="5.0999999999999996" customHeight="1" x14ac:dyDescent="0.2">
      <c r="B38" s="500"/>
      <c r="C38" s="500"/>
      <c r="D38" s="500"/>
      <c r="E38" s="500"/>
      <c r="F38" s="500"/>
      <c r="G38" s="499"/>
      <c r="H38" s="499"/>
      <c r="I38" s="499"/>
      <c r="J38" s="499"/>
      <c r="K38" s="499"/>
      <c r="L38" s="499"/>
      <c r="M38" s="499"/>
      <c r="N38" s="499"/>
      <c r="O38" s="499"/>
    </row>
    <row r="39" spans="2:15" ht="5.0999999999999996" customHeight="1" x14ac:dyDescent="0.2">
      <c r="B39" s="500"/>
      <c r="C39" s="500"/>
      <c r="D39" s="500"/>
      <c r="E39" s="500"/>
      <c r="F39" s="500"/>
      <c r="G39" s="499"/>
      <c r="H39" s="499"/>
      <c r="I39" s="499"/>
      <c r="J39" s="499"/>
      <c r="K39" s="499"/>
      <c r="L39" s="499"/>
      <c r="M39" s="499"/>
      <c r="N39" s="499"/>
      <c r="O39" s="499"/>
    </row>
    <row r="40" spans="2:15" ht="5.0999999999999996" customHeight="1" x14ac:dyDescent="0.2">
      <c r="B40" s="500"/>
      <c r="C40" s="500"/>
      <c r="D40" s="500"/>
      <c r="E40" s="500"/>
      <c r="F40" s="500"/>
      <c r="G40" s="499"/>
      <c r="H40" s="499"/>
      <c r="I40" s="499"/>
      <c r="J40" s="499"/>
      <c r="K40" s="499"/>
      <c r="L40" s="499"/>
      <c r="M40" s="499"/>
      <c r="N40" s="499"/>
      <c r="O40" s="499"/>
    </row>
    <row r="41" spans="2:15" ht="4.3499999999999996" customHeight="1" x14ac:dyDescent="0.2">
      <c r="B41" s="500"/>
      <c r="C41" s="500"/>
      <c r="D41" s="500"/>
      <c r="E41" s="500"/>
      <c r="F41" s="500"/>
      <c r="G41" s="499"/>
      <c r="H41" s="499"/>
      <c r="I41" s="499"/>
      <c r="J41" s="499"/>
      <c r="K41" s="499"/>
      <c r="L41" s="499"/>
      <c r="M41" s="499"/>
      <c r="N41" s="499"/>
      <c r="O41" s="499"/>
    </row>
    <row r="42" spans="2:15" ht="4.3499999999999996" customHeight="1" x14ac:dyDescent="0.2">
      <c r="B42" s="500"/>
      <c r="C42" s="500"/>
      <c r="D42" s="500"/>
      <c r="E42" s="500"/>
      <c r="F42" s="500"/>
      <c r="G42" s="499"/>
      <c r="H42" s="499"/>
      <c r="I42" s="499"/>
      <c r="J42" s="499"/>
      <c r="K42" s="499"/>
      <c r="L42" s="499"/>
      <c r="M42" s="499"/>
      <c r="N42" s="499"/>
      <c r="O42" s="499"/>
    </row>
    <row r="43" spans="2:15" ht="4.3499999999999996" customHeight="1" x14ac:dyDescent="0.2">
      <c r="B43" s="500"/>
      <c r="C43" s="500"/>
      <c r="D43" s="500"/>
      <c r="E43" s="500"/>
      <c r="F43" s="500"/>
      <c r="G43" s="499"/>
      <c r="H43" s="499"/>
      <c r="I43" s="499"/>
      <c r="J43" s="499"/>
      <c r="K43" s="499"/>
      <c r="L43" s="499"/>
      <c r="M43" s="499"/>
      <c r="N43" s="499"/>
      <c r="O43" s="499"/>
    </row>
    <row r="44" spans="2:15" ht="4.3499999999999996" customHeight="1" x14ac:dyDescent="0.2">
      <c r="B44" s="500"/>
      <c r="C44" s="500"/>
      <c r="D44" s="500"/>
      <c r="E44" s="500"/>
      <c r="F44" s="500"/>
      <c r="G44" s="499"/>
      <c r="H44" s="499"/>
      <c r="I44" s="499"/>
      <c r="J44" s="499"/>
      <c r="K44" s="499"/>
      <c r="L44" s="499"/>
      <c r="M44" s="499"/>
      <c r="N44" s="499"/>
      <c r="O44" s="499"/>
    </row>
    <row r="45" spans="2:15" ht="4.3499999999999996" customHeight="1" x14ac:dyDescent="0.2">
      <c r="B45" s="500"/>
      <c r="C45" s="500"/>
      <c r="D45" s="500"/>
      <c r="E45" s="500"/>
      <c r="F45" s="500"/>
      <c r="G45" s="499"/>
      <c r="H45" s="499"/>
      <c r="I45" s="499"/>
      <c r="J45" s="499"/>
      <c r="K45" s="499"/>
      <c r="L45" s="499"/>
      <c r="M45" s="499"/>
      <c r="N45" s="499"/>
      <c r="O45" s="499"/>
    </row>
    <row r="46" spans="2:15" ht="4.3499999999999996" customHeight="1" x14ac:dyDescent="0.2">
      <c r="B46" s="500"/>
      <c r="C46" s="500"/>
      <c r="D46" s="500"/>
      <c r="E46" s="500"/>
      <c r="F46" s="500"/>
      <c r="G46" s="499"/>
      <c r="H46" s="499"/>
      <c r="I46" s="499"/>
      <c r="J46" s="499"/>
      <c r="K46" s="499"/>
      <c r="L46" s="499"/>
      <c r="M46" s="499"/>
      <c r="N46" s="499"/>
      <c r="O46" s="499"/>
    </row>
    <row r="47" spans="2:15" ht="4.3499999999999996" customHeight="1" x14ac:dyDescent="0.2">
      <c r="B47" s="500"/>
      <c r="C47" s="500"/>
      <c r="D47" s="500"/>
      <c r="E47" s="500"/>
      <c r="F47" s="500"/>
      <c r="G47" s="499"/>
      <c r="H47" s="499"/>
      <c r="I47" s="499"/>
      <c r="J47" s="499"/>
      <c r="K47" s="499"/>
      <c r="L47" s="499"/>
      <c r="M47" s="499"/>
      <c r="N47" s="499"/>
      <c r="O47" s="499"/>
    </row>
    <row r="48" spans="2:15" ht="4.3499999999999996" customHeight="1" x14ac:dyDescent="0.2">
      <c r="B48" s="500"/>
      <c r="C48" s="500"/>
      <c r="D48" s="500"/>
      <c r="E48" s="500"/>
      <c r="F48" s="500"/>
      <c r="G48" s="499"/>
      <c r="H48" s="499"/>
      <c r="I48" s="499"/>
      <c r="J48" s="499"/>
      <c r="K48" s="499"/>
      <c r="L48" s="499"/>
      <c r="M48" s="499"/>
      <c r="N48" s="499"/>
      <c r="O48" s="499"/>
    </row>
    <row r="49" spans="2:15" ht="5.0999999999999996" customHeight="1" x14ac:dyDescent="0.2">
      <c r="B49" s="500"/>
      <c r="C49" s="500"/>
      <c r="D49" s="500"/>
      <c r="E49" s="500"/>
      <c r="F49" s="500"/>
      <c r="G49" s="499"/>
      <c r="H49" s="499"/>
      <c r="I49" s="499"/>
      <c r="J49" s="499"/>
      <c r="K49" s="499"/>
      <c r="L49" s="499"/>
      <c r="M49" s="499"/>
      <c r="N49" s="499"/>
      <c r="O49" s="499"/>
    </row>
    <row r="50" spans="2:15" ht="5.0999999999999996" customHeight="1" x14ac:dyDescent="0.2">
      <c r="B50" s="500"/>
      <c r="C50" s="500"/>
      <c r="D50" s="500"/>
      <c r="E50" s="500"/>
      <c r="F50" s="500"/>
      <c r="G50" s="499"/>
      <c r="H50" s="499"/>
      <c r="I50" s="499"/>
      <c r="J50" s="499"/>
      <c r="K50" s="499"/>
      <c r="L50" s="499"/>
      <c r="M50" s="499"/>
      <c r="N50" s="499"/>
      <c r="O50" s="499"/>
    </row>
    <row r="51" spans="2:15" ht="5.0999999999999996" customHeight="1" x14ac:dyDescent="0.2">
      <c r="B51" s="500"/>
      <c r="C51" s="500"/>
      <c r="D51" s="500"/>
      <c r="E51" s="500"/>
      <c r="F51" s="500"/>
      <c r="G51" s="499"/>
      <c r="H51" s="499"/>
      <c r="I51" s="499"/>
      <c r="J51" s="499"/>
      <c r="K51" s="499"/>
      <c r="L51" s="499"/>
      <c r="M51" s="499"/>
      <c r="N51" s="499"/>
      <c r="O51" s="499"/>
    </row>
    <row r="52" spans="2:15" ht="5.0999999999999996" customHeight="1" x14ac:dyDescent="0.2">
      <c r="B52" s="500"/>
      <c r="C52" s="500"/>
      <c r="D52" s="500"/>
      <c r="E52" s="500"/>
      <c r="F52" s="500"/>
      <c r="G52" s="499"/>
      <c r="H52" s="499"/>
      <c r="I52" s="499"/>
      <c r="J52" s="499"/>
      <c r="K52" s="499"/>
      <c r="L52" s="499"/>
      <c r="M52" s="499"/>
      <c r="N52" s="499"/>
      <c r="O52" s="499"/>
    </row>
    <row r="53" spans="2:15" ht="5.0999999999999996" customHeight="1" x14ac:dyDescent="0.2">
      <c r="B53" s="500"/>
      <c r="C53" s="500"/>
      <c r="D53" s="500"/>
      <c r="E53" s="500"/>
      <c r="F53" s="500"/>
      <c r="G53" s="499"/>
      <c r="H53" s="499"/>
      <c r="I53" s="499"/>
      <c r="J53" s="499"/>
      <c r="K53" s="499"/>
      <c r="L53" s="499"/>
      <c r="M53" s="499"/>
      <c r="N53" s="499"/>
      <c r="O53" s="499"/>
    </row>
    <row r="54" spans="2:15" ht="5.0999999999999996" customHeight="1" x14ac:dyDescent="0.2">
      <c r="B54" s="500"/>
      <c r="C54" s="500"/>
      <c r="D54" s="500"/>
      <c r="E54" s="500"/>
      <c r="F54" s="500"/>
      <c r="G54" s="499"/>
      <c r="H54" s="499"/>
      <c r="I54" s="499"/>
      <c r="J54" s="499"/>
      <c r="K54" s="499"/>
      <c r="L54" s="499"/>
      <c r="M54" s="499"/>
      <c r="N54" s="499"/>
      <c r="O54" s="499"/>
    </row>
    <row r="55" spans="2:15" ht="5.0999999999999996" customHeight="1" x14ac:dyDescent="0.2">
      <c r="B55" s="500"/>
      <c r="C55" s="500"/>
      <c r="D55" s="500"/>
      <c r="E55" s="500"/>
      <c r="F55" s="500"/>
      <c r="G55" s="499"/>
      <c r="H55" s="499"/>
      <c r="I55" s="499"/>
      <c r="J55" s="499"/>
      <c r="K55" s="499"/>
      <c r="L55" s="499"/>
      <c r="M55" s="499"/>
      <c r="N55" s="499"/>
      <c r="O55" s="499"/>
    </row>
    <row r="56" spans="2:15" ht="5.0999999999999996" customHeight="1" x14ac:dyDescent="0.2">
      <c r="B56" s="500"/>
      <c r="C56" s="500"/>
      <c r="D56" s="500"/>
      <c r="E56" s="500"/>
      <c r="F56" s="500"/>
      <c r="G56" s="499"/>
      <c r="H56" s="499"/>
      <c r="I56" s="499"/>
      <c r="J56" s="499"/>
      <c r="K56" s="499"/>
      <c r="L56" s="499"/>
      <c r="M56" s="499"/>
      <c r="N56" s="499"/>
      <c r="O56" s="499"/>
    </row>
    <row r="57" spans="2:15" ht="2.1" customHeight="1" x14ac:dyDescent="0.2">
      <c r="B57" s="500"/>
      <c r="C57" s="500"/>
      <c r="D57" s="500"/>
      <c r="E57" s="500"/>
      <c r="F57" s="500"/>
      <c r="G57" s="499"/>
      <c r="H57" s="499"/>
      <c r="I57" s="499"/>
      <c r="J57" s="499"/>
      <c r="K57" s="499"/>
      <c r="L57" s="499"/>
      <c r="M57" s="499"/>
      <c r="N57" s="499"/>
      <c r="O57" s="499"/>
    </row>
    <row r="58" spans="2:15" ht="2.1" customHeight="1" x14ac:dyDescent="0.2">
      <c r="B58" s="500"/>
      <c r="C58" s="500"/>
      <c r="D58" s="500"/>
      <c r="E58" s="500"/>
      <c r="F58" s="500"/>
      <c r="G58" s="499"/>
      <c r="H58" s="499"/>
      <c r="I58" s="499"/>
      <c r="J58" s="499"/>
      <c r="K58" s="499"/>
      <c r="L58" s="499"/>
      <c r="M58" s="499"/>
      <c r="N58" s="499"/>
      <c r="O58" s="499"/>
    </row>
    <row r="59" spans="2:15" ht="2.1" customHeight="1" x14ac:dyDescent="0.2">
      <c r="B59" s="500"/>
      <c r="C59" s="500"/>
      <c r="D59" s="500"/>
      <c r="E59" s="500"/>
      <c r="F59" s="500"/>
      <c r="G59" s="499"/>
      <c r="H59" s="499"/>
      <c r="I59" s="499"/>
      <c r="J59" s="499"/>
      <c r="K59" s="499"/>
      <c r="L59" s="499"/>
      <c r="M59" s="499"/>
      <c r="N59" s="499"/>
      <c r="O59" s="499"/>
    </row>
    <row r="60" spans="2:15" ht="2.1" customHeight="1" x14ac:dyDescent="0.2">
      <c r="B60" s="500"/>
      <c r="C60" s="500"/>
      <c r="D60" s="500"/>
      <c r="E60" s="500"/>
      <c r="F60" s="500"/>
      <c r="G60" s="499"/>
      <c r="H60" s="499"/>
      <c r="I60" s="499"/>
      <c r="J60" s="499"/>
      <c r="K60" s="499"/>
      <c r="L60" s="499"/>
      <c r="M60" s="499"/>
      <c r="N60" s="499"/>
      <c r="O60" s="499"/>
    </row>
    <row r="61" spans="2:15" ht="2.1" customHeight="1" x14ac:dyDescent="0.2">
      <c r="B61" s="500"/>
      <c r="C61" s="500"/>
      <c r="D61" s="500"/>
      <c r="E61" s="500"/>
      <c r="F61" s="500"/>
      <c r="G61" s="499"/>
      <c r="H61" s="499"/>
      <c r="I61" s="499"/>
      <c r="J61" s="499"/>
      <c r="K61" s="499"/>
      <c r="L61" s="499"/>
      <c r="M61" s="499"/>
      <c r="N61" s="499"/>
      <c r="O61" s="499"/>
    </row>
    <row r="62" spans="2:15" ht="8.1" customHeight="1" x14ac:dyDescent="0.2">
      <c r="B62" s="500"/>
      <c r="C62" s="500"/>
      <c r="D62" s="500"/>
      <c r="E62" s="500"/>
      <c r="F62" s="500"/>
      <c r="G62" s="499"/>
      <c r="H62" s="499"/>
      <c r="I62" s="499"/>
      <c r="J62" s="499"/>
      <c r="K62" s="499"/>
      <c r="L62" s="499"/>
      <c r="M62" s="499"/>
      <c r="N62" s="499"/>
      <c r="O62" s="499"/>
    </row>
    <row r="63" spans="2:15" ht="18" customHeight="1" x14ac:dyDescent="0.2">
      <c r="B63" s="500"/>
      <c r="C63" s="500"/>
      <c r="D63" s="500"/>
      <c r="E63" s="500"/>
      <c r="F63" s="500"/>
      <c r="G63" s="499"/>
      <c r="H63" s="499"/>
      <c r="I63" s="499"/>
      <c r="J63" s="499"/>
      <c r="K63" s="499"/>
      <c r="L63" s="499"/>
      <c r="M63" s="499"/>
      <c r="N63" s="499"/>
      <c r="O63" s="499"/>
    </row>
    <row r="64" spans="2:15" ht="36" customHeight="1" x14ac:dyDescent="0.2">
      <c r="B64" s="500"/>
      <c r="C64" s="500"/>
      <c r="D64" s="500"/>
      <c r="E64" s="500"/>
      <c r="F64" s="500"/>
      <c r="G64" s="499"/>
      <c r="H64" s="499"/>
      <c r="I64" s="499"/>
      <c r="J64" s="499"/>
      <c r="K64" s="499"/>
      <c r="L64" s="499"/>
      <c r="M64" s="499"/>
      <c r="N64" s="499"/>
      <c r="O64" s="499"/>
    </row>
    <row r="65" spans="1:18" ht="18" customHeight="1" x14ac:dyDescent="0.25">
      <c r="B65" s="36" t="s">
        <v>480</v>
      </c>
      <c r="C65" s="488"/>
      <c r="D65" s="488"/>
      <c r="E65" s="488"/>
      <c r="F65" s="488"/>
      <c r="G65" s="499"/>
      <c r="H65" s="499"/>
      <c r="I65" s="499"/>
      <c r="J65" s="499"/>
      <c r="K65" s="499"/>
      <c r="L65" s="499"/>
      <c r="M65" s="499"/>
      <c r="N65" s="499"/>
      <c r="O65" s="499"/>
    </row>
    <row r="66" spans="1:18" ht="22.5" customHeight="1" x14ac:dyDescent="0.2">
      <c r="B66" s="2059"/>
      <c r="C66" s="2060"/>
      <c r="D66" s="2063" t="s">
        <v>481</v>
      </c>
      <c r="E66" s="2063"/>
      <c r="F66" s="2063"/>
      <c r="G66" s="2063"/>
      <c r="H66" s="2038" t="s">
        <v>482</v>
      </c>
      <c r="I66" s="2038"/>
      <c r="J66" s="2038" t="s">
        <v>483</v>
      </c>
      <c r="K66" s="2038"/>
      <c r="L66" s="2038"/>
      <c r="M66" s="2038"/>
      <c r="N66" s="2038"/>
      <c r="O66" s="2039"/>
    </row>
    <row r="67" spans="1:18" ht="45" customHeight="1" x14ac:dyDescent="0.2">
      <c r="B67" s="2061"/>
      <c r="C67" s="2062"/>
      <c r="D67" s="2064"/>
      <c r="E67" s="2064"/>
      <c r="F67" s="2064"/>
      <c r="G67" s="2064"/>
      <c r="H67" s="2044"/>
      <c r="I67" s="2044"/>
      <c r="J67" s="2040" t="s">
        <v>484</v>
      </c>
      <c r="K67" s="2041"/>
      <c r="L67" s="2040" t="s">
        <v>485</v>
      </c>
      <c r="M67" s="2041"/>
      <c r="N67" s="2040" t="s">
        <v>486</v>
      </c>
      <c r="O67" s="2042"/>
    </row>
    <row r="68" spans="1:18" ht="25.5" customHeight="1" x14ac:dyDescent="0.2">
      <c r="B68" s="2061"/>
      <c r="C68" s="2062"/>
      <c r="D68" s="2044" t="s">
        <v>304</v>
      </c>
      <c r="E68" s="2044" t="s">
        <v>475</v>
      </c>
      <c r="F68" s="2044" t="s">
        <v>305</v>
      </c>
      <c r="G68" s="2034" t="s">
        <v>487</v>
      </c>
      <c r="H68" s="2044" t="s">
        <v>488</v>
      </c>
      <c r="I68" s="2044"/>
      <c r="J68" s="2044" t="s">
        <v>0</v>
      </c>
      <c r="K68" s="2044" t="s">
        <v>59</v>
      </c>
      <c r="L68" s="2044" t="s">
        <v>0</v>
      </c>
      <c r="M68" s="2044" t="s">
        <v>59</v>
      </c>
      <c r="N68" s="2044" t="s">
        <v>0</v>
      </c>
      <c r="O68" s="2057" t="s">
        <v>59</v>
      </c>
    </row>
    <row r="69" spans="1:18" ht="20.100000000000001" customHeight="1" x14ac:dyDescent="0.2">
      <c r="B69" s="2061"/>
      <c r="C69" s="2062"/>
      <c r="D69" s="2034"/>
      <c r="E69" s="2034"/>
      <c r="F69" s="2034"/>
      <c r="G69" s="2035"/>
      <c r="H69" s="2034"/>
      <c r="I69" s="2034"/>
      <c r="J69" s="2034"/>
      <c r="K69" s="2034"/>
      <c r="L69" s="2034"/>
      <c r="M69" s="2034"/>
      <c r="N69" s="2034"/>
      <c r="O69" s="2058"/>
    </row>
    <row r="70" spans="1:18" ht="24" customHeight="1" x14ac:dyDescent="0.2">
      <c r="A70" s="9"/>
      <c r="B70" s="1361">
        <v>2022</v>
      </c>
      <c r="C70" s="1361"/>
      <c r="D70" s="1022">
        <v>4.4500949541968149</v>
      </c>
      <c r="E70" s="1022">
        <v>4.2943522747949325</v>
      </c>
      <c r="F70" s="1022">
        <v>5.4043533448090653</v>
      </c>
      <c r="G70" s="1022">
        <v>5.7306343655739278</v>
      </c>
      <c r="H70" s="2065">
        <v>4.9136206863846681</v>
      </c>
      <c r="I70" s="2066"/>
      <c r="J70" s="1004">
        <v>105.50749999999999</v>
      </c>
      <c r="K70" s="1005">
        <v>3.2489296636085463</v>
      </c>
      <c r="L70" s="1091">
        <v>108.3125</v>
      </c>
      <c r="M70" s="1122">
        <v>4.4328207106011819</v>
      </c>
      <c r="N70" s="1004">
        <v>102.6225</v>
      </c>
      <c r="O70" s="1091">
        <v>1.1856635772037105</v>
      </c>
      <c r="R70" s="853"/>
    </row>
    <row r="71" spans="1:18" ht="24" customHeight="1" x14ac:dyDescent="0.2">
      <c r="A71" s="9"/>
      <c r="B71" s="1361">
        <v>2023</v>
      </c>
      <c r="C71" s="1361"/>
      <c r="D71" s="1022">
        <v>7.5402520198563083</v>
      </c>
      <c r="E71" s="1022">
        <v>7.1693508004035955</v>
      </c>
      <c r="F71" s="1022">
        <v>8.3637086321577403</v>
      </c>
      <c r="G71" s="1022">
        <v>8.2816238161986142</v>
      </c>
      <c r="H71" s="2065">
        <v>6.5264767200305993</v>
      </c>
      <c r="I71" s="2066"/>
      <c r="J71" s="1004">
        <v>111.2025</v>
      </c>
      <c r="K71" s="1005">
        <v>5.3977205411937623</v>
      </c>
      <c r="L71" s="1091">
        <v>116.1275</v>
      </c>
      <c r="M71" s="1122">
        <v>7.215233698788226</v>
      </c>
      <c r="N71" s="1004">
        <v>104.41999999999999</v>
      </c>
      <c r="O71" s="1091">
        <v>1.7515652025627659</v>
      </c>
      <c r="R71" s="853"/>
    </row>
    <row r="72" spans="1:18" ht="24" customHeight="1" x14ac:dyDescent="0.2">
      <c r="A72" s="9"/>
      <c r="B72" s="1361">
        <v>2024</v>
      </c>
      <c r="C72" s="1361"/>
      <c r="D72" s="1022">
        <v>7.173996990322995</v>
      </c>
      <c r="E72" s="1023">
        <v>8.2432299953801191</v>
      </c>
      <c r="F72" s="1023">
        <v>6.5095890841077031</v>
      </c>
      <c r="G72" s="1022">
        <v>6.0508696029708986</v>
      </c>
      <c r="H72" s="2069">
        <v>6.5385767012129241</v>
      </c>
      <c r="I72" s="2066"/>
      <c r="J72" s="1024">
        <v>120.41999999999999</v>
      </c>
      <c r="K72" s="1025">
        <v>8.288932353139522</v>
      </c>
      <c r="L72" s="1123">
        <v>123.685</v>
      </c>
      <c r="M72" s="1124">
        <v>6.5079330907838351</v>
      </c>
      <c r="N72" s="1024">
        <v>102.77500000000001</v>
      </c>
      <c r="O72" s="1123">
        <v>-1.5753687033135289</v>
      </c>
      <c r="R72" s="853"/>
    </row>
    <row r="73" spans="1:18" ht="24" customHeight="1" x14ac:dyDescent="0.2">
      <c r="A73" s="9"/>
      <c r="B73" s="1467"/>
      <c r="C73" s="1467"/>
      <c r="D73" s="776"/>
      <c r="E73" s="776"/>
      <c r="F73" s="776"/>
      <c r="G73" s="776"/>
      <c r="H73" s="2067"/>
      <c r="I73" s="2068"/>
      <c r="J73" s="160"/>
      <c r="K73" s="243"/>
      <c r="L73" s="162"/>
      <c r="M73" s="163"/>
      <c r="N73" s="160"/>
      <c r="O73" s="162"/>
    </row>
    <row r="74" spans="1:18" ht="24" customHeight="1" x14ac:dyDescent="0.2">
      <c r="A74" s="9"/>
      <c r="B74" s="1077" t="s">
        <v>989</v>
      </c>
      <c r="C74" s="164" t="s">
        <v>1003</v>
      </c>
      <c r="D74" s="903">
        <v>6.6295522833965004</v>
      </c>
      <c r="E74" s="903">
        <v>6.6937557689253024</v>
      </c>
      <c r="F74" s="903">
        <v>7.029050805454462</v>
      </c>
      <c r="G74" s="776">
        <v>6.3777063112219423</v>
      </c>
      <c r="H74" s="2043">
        <v>6.5</v>
      </c>
      <c r="I74" s="2033"/>
      <c r="J74" s="160" t="s">
        <v>991</v>
      </c>
      <c r="K74" s="243" t="s">
        <v>991</v>
      </c>
      <c r="L74" s="162" t="s">
        <v>991</v>
      </c>
      <c r="M74" s="163" t="s">
        <v>991</v>
      </c>
      <c r="N74" s="160" t="s">
        <v>991</v>
      </c>
      <c r="O74" s="162" t="s">
        <v>991</v>
      </c>
      <c r="R74" s="853"/>
    </row>
    <row r="75" spans="1:18" ht="24" customHeight="1" x14ac:dyDescent="0.2">
      <c r="A75" s="9"/>
      <c r="B75" s="1077" t="s">
        <v>991</v>
      </c>
      <c r="C75" s="164" t="s">
        <v>990</v>
      </c>
      <c r="D75" s="776">
        <v>7.1003923231586663</v>
      </c>
      <c r="E75" s="776">
        <v>7.4488956854707133</v>
      </c>
      <c r="F75" s="776">
        <v>7.1533933831334107</v>
      </c>
      <c r="G75" s="776">
        <v>6.7036361804897915</v>
      </c>
      <c r="H75" s="2033">
        <v>6.9874573291412991</v>
      </c>
      <c r="I75" s="2033"/>
      <c r="J75" s="160" t="s">
        <v>991</v>
      </c>
      <c r="K75" s="243" t="s">
        <v>991</v>
      </c>
      <c r="L75" s="162" t="s">
        <v>991</v>
      </c>
      <c r="M75" s="163" t="s">
        <v>991</v>
      </c>
      <c r="N75" s="160" t="s">
        <v>991</v>
      </c>
      <c r="O75" s="162" t="s">
        <v>991</v>
      </c>
      <c r="R75" s="853"/>
    </row>
    <row r="76" spans="1:18" ht="24" customHeight="1" x14ac:dyDescent="0.2">
      <c r="A76" s="9"/>
      <c r="B76" s="1077" t="s">
        <v>991</v>
      </c>
      <c r="C76" s="164" t="s">
        <v>992</v>
      </c>
      <c r="D76" s="776">
        <v>7.1848636772914087</v>
      </c>
      <c r="E76" s="776">
        <v>7.3274088630518763</v>
      </c>
      <c r="F76" s="776">
        <v>7.689043706129195</v>
      </c>
      <c r="G76" s="776">
        <v>7.1193983449259202</v>
      </c>
      <c r="H76" s="2033">
        <v>7.5471632256363002</v>
      </c>
      <c r="I76" s="2033"/>
      <c r="J76" s="887">
        <v>105.25</v>
      </c>
      <c r="K76" s="888">
        <v>6.6362715298885488</v>
      </c>
      <c r="L76" s="1121">
        <v>110.96</v>
      </c>
      <c r="M76" s="1125">
        <v>6.5693430656934115</v>
      </c>
      <c r="N76" s="887">
        <v>105.29</v>
      </c>
      <c r="O76" s="1121">
        <v>-0.10436432637571658</v>
      </c>
      <c r="R76" s="853"/>
    </row>
    <row r="77" spans="1:18" ht="24" customHeight="1" x14ac:dyDescent="0.2">
      <c r="A77" s="9"/>
      <c r="B77" s="1077" t="s">
        <v>991</v>
      </c>
      <c r="C77" s="164" t="s">
        <v>993</v>
      </c>
      <c r="D77" s="776">
        <v>7.141013762482995</v>
      </c>
      <c r="E77" s="776">
        <v>7.8094094415005921</v>
      </c>
      <c r="F77" s="776">
        <v>7.1442409087882908</v>
      </c>
      <c r="G77" s="776">
        <v>6.7992991456513829</v>
      </c>
      <c r="H77" s="2033">
        <v>7.9925919397685936</v>
      </c>
      <c r="I77" s="2033"/>
      <c r="J77" s="160" t="s">
        <v>991</v>
      </c>
      <c r="K77" s="243" t="s">
        <v>991</v>
      </c>
      <c r="L77" s="162" t="s">
        <v>991</v>
      </c>
      <c r="M77" s="163" t="s">
        <v>991</v>
      </c>
      <c r="N77" s="160" t="s">
        <v>991</v>
      </c>
      <c r="O77" s="162" t="s">
        <v>991</v>
      </c>
      <c r="R77" s="853"/>
    </row>
    <row r="78" spans="1:18" ht="24" customHeight="1" x14ac:dyDescent="0.2">
      <c r="A78" s="9"/>
      <c r="B78" s="1077" t="s">
        <v>991</v>
      </c>
      <c r="C78" s="164" t="s">
        <v>994</v>
      </c>
      <c r="D78" s="776">
        <v>7.2109298064122918</v>
      </c>
      <c r="E78" s="776">
        <v>7.8146738079464928</v>
      </c>
      <c r="F78" s="776">
        <v>6.9265083206887068</v>
      </c>
      <c r="G78" s="776">
        <v>6.7243127655145063</v>
      </c>
      <c r="H78" s="2033">
        <v>7.859279988206529</v>
      </c>
      <c r="I78" s="2033"/>
      <c r="J78" s="160" t="s">
        <v>991</v>
      </c>
      <c r="K78" s="243" t="s">
        <v>991</v>
      </c>
      <c r="L78" s="162" t="s">
        <v>991</v>
      </c>
      <c r="M78" s="163" t="s">
        <v>991</v>
      </c>
      <c r="N78" s="160" t="s">
        <v>991</v>
      </c>
      <c r="O78" s="162" t="s">
        <v>991</v>
      </c>
      <c r="R78" s="853"/>
    </row>
    <row r="79" spans="1:18" ht="24" customHeight="1" x14ac:dyDescent="0.2">
      <c r="A79" s="9"/>
      <c r="B79" s="1077" t="s">
        <v>991</v>
      </c>
      <c r="C79" s="164" t="s">
        <v>995</v>
      </c>
      <c r="D79" s="776">
        <v>7.3988287794836349</v>
      </c>
      <c r="E79" s="776">
        <v>7.8506827648020305</v>
      </c>
      <c r="F79" s="776">
        <v>6.8069278662145516</v>
      </c>
      <c r="G79" s="776">
        <v>6.4007007363844348</v>
      </c>
      <c r="H79" s="2067">
        <v>7.8258896967537943</v>
      </c>
      <c r="I79" s="2068"/>
      <c r="J79" s="160">
        <v>121.12</v>
      </c>
      <c r="K79" s="243">
        <v>7.3854065076691233</v>
      </c>
      <c r="L79" s="162">
        <v>127.36</v>
      </c>
      <c r="M79" s="163">
        <v>6.5328314512756114</v>
      </c>
      <c r="N79" s="160">
        <v>105</v>
      </c>
      <c r="O79" s="162">
        <v>-0.77490077490076636</v>
      </c>
      <c r="R79" s="853"/>
    </row>
    <row r="80" spans="1:18" ht="24" customHeight="1" x14ac:dyDescent="0.2">
      <c r="A80" s="9"/>
      <c r="B80" s="1077" t="s">
        <v>991</v>
      </c>
      <c r="C80" s="164" t="s">
        <v>996</v>
      </c>
      <c r="D80" s="776">
        <v>7.3720007011258692</v>
      </c>
      <c r="E80" s="776">
        <v>7.9734123797780887</v>
      </c>
      <c r="F80" s="776">
        <v>6.7681754340602751</v>
      </c>
      <c r="G80" s="776">
        <v>6.2406272613001246</v>
      </c>
      <c r="H80" s="2033">
        <v>7.7799867626702044</v>
      </c>
      <c r="I80" s="2033"/>
      <c r="J80" s="160" t="s">
        <v>991</v>
      </c>
      <c r="K80" s="243" t="s">
        <v>991</v>
      </c>
      <c r="L80" s="162" t="s">
        <v>991</v>
      </c>
      <c r="M80" s="163" t="s">
        <v>991</v>
      </c>
      <c r="N80" s="160" t="s">
        <v>991</v>
      </c>
      <c r="O80" s="162" t="s">
        <v>991</v>
      </c>
      <c r="R80" s="853"/>
    </row>
    <row r="81" spans="1:18" ht="24" customHeight="1" x14ac:dyDescent="0.2">
      <c r="A81" s="9"/>
      <c r="B81" s="1077" t="s">
        <v>991</v>
      </c>
      <c r="C81" s="164" t="s">
        <v>997</v>
      </c>
      <c r="D81" s="776">
        <v>7.2741666196720622</v>
      </c>
      <c r="E81" s="776">
        <v>7.9286297376354176</v>
      </c>
      <c r="F81" s="776">
        <v>6.6962651380667593</v>
      </c>
      <c r="G81" s="776">
        <v>6.1726913286574092</v>
      </c>
      <c r="H81" s="2033">
        <v>7.5279701497875084</v>
      </c>
      <c r="I81" s="2033"/>
      <c r="J81" s="160" t="s">
        <v>991</v>
      </c>
      <c r="K81" s="243" t="s">
        <v>991</v>
      </c>
      <c r="L81" s="162" t="s">
        <v>991</v>
      </c>
      <c r="M81" s="163" t="s">
        <v>991</v>
      </c>
      <c r="N81" s="160" t="s">
        <v>991</v>
      </c>
      <c r="O81" s="162" t="s">
        <v>991</v>
      </c>
      <c r="R81" s="853"/>
    </row>
    <row r="82" spans="1:18" ht="24" customHeight="1" x14ac:dyDescent="0.2">
      <c r="A82" s="9"/>
      <c r="B82" s="1077" t="s">
        <v>991</v>
      </c>
      <c r="C82" s="164" t="s">
        <v>998</v>
      </c>
      <c r="D82" s="776">
        <v>7.2701122148340014</v>
      </c>
      <c r="E82" s="776">
        <v>7.7994236755895008</v>
      </c>
      <c r="F82" s="776">
        <v>6.7451693273213653</v>
      </c>
      <c r="G82" s="776">
        <v>6.1915938535775261</v>
      </c>
      <c r="H82" s="2033">
        <v>7.3447680710941841</v>
      </c>
      <c r="I82" s="2033"/>
      <c r="J82" s="160">
        <v>123.96</v>
      </c>
      <c r="K82" s="243">
        <v>8.7177688124890462</v>
      </c>
      <c r="L82" s="162">
        <v>118.34</v>
      </c>
      <c r="M82" s="163">
        <v>6.4495817216875029</v>
      </c>
      <c r="N82" s="160">
        <v>95.84</v>
      </c>
      <c r="O82" s="162">
        <v>-2.1441698999387304</v>
      </c>
      <c r="R82" s="853"/>
    </row>
    <row r="83" spans="1:18" ht="24" customHeight="1" x14ac:dyDescent="0.2">
      <c r="A83" s="9"/>
      <c r="B83" s="1077" t="s">
        <v>991</v>
      </c>
      <c r="C83" s="164" t="s">
        <v>999</v>
      </c>
      <c r="D83" s="776">
        <v>7.2967576019443259</v>
      </c>
      <c r="E83" s="776">
        <v>7.8784732966630688</v>
      </c>
      <c r="F83" s="776">
        <v>6.7485532239434765</v>
      </c>
      <c r="G83" s="776">
        <v>6.2076313519012771</v>
      </c>
      <c r="H83" s="2033">
        <v>7.3039585147897998</v>
      </c>
      <c r="I83" s="2033"/>
      <c r="J83" s="160" t="s">
        <v>991</v>
      </c>
      <c r="K83" s="243" t="s">
        <v>991</v>
      </c>
      <c r="L83" s="162" t="s">
        <v>991</v>
      </c>
      <c r="M83" s="163" t="s">
        <v>991</v>
      </c>
      <c r="N83" s="160" t="s">
        <v>991</v>
      </c>
      <c r="O83" s="162" t="s">
        <v>991</v>
      </c>
      <c r="R83" s="853"/>
    </row>
    <row r="84" spans="1:18" ht="24" customHeight="1" x14ac:dyDescent="0.2">
      <c r="A84" s="9"/>
      <c r="B84" s="1077" t="s">
        <v>991</v>
      </c>
      <c r="C84" s="164" t="s">
        <v>1000</v>
      </c>
      <c r="D84" s="776">
        <v>7.3304063194253199</v>
      </c>
      <c r="E84" s="776">
        <v>8.1072023446269625</v>
      </c>
      <c r="F84" s="776">
        <v>6.6880424458545473</v>
      </c>
      <c r="G84" s="776">
        <v>6.1755513807839835</v>
      </c>
      <c r="H84" s="2033">
        <v>7.1837399113730216</v>
      </c>
      <c r="I84" s="2033"/>
      <c r="J84" s="160" t="s">
        <v>991</v>
      </c>
      <c r="K84" s="243" t="s">
        <v>991</v>
      </c>
      <c r="L84" s="162" t="s">
        <v>991</v>
      </c>
      <c r="M84" s="163" t="s">
        <v>991</v>
      </c>
      <c r="N84" s="160" t="s">
        <v>991</v>
      </c>
      <c r="O84" s="162" t="s">
        <v>991</v>
      </c>
      <c r="R84" s="853"/>
    </row>
    <row r="85" spans="1:18" ht="24" customHeight="1" x14ac:dyDescent="0.2">
      <c r="A85" s="9"/>
      <c r="B85" s="1077" t="s">
        <v>991</v>
      </c>
      <c r="C85" s="164" t="s">
        <v>1001</v>
      </c>
      <c r="D85" s="776">
        <v>7.1739969903230172</v>
      </c>
      <c r="E85" s="776">
        <v>8.2432299953801191</v>
      </c>
      <c r="F85" s="776">
        <v>6.5095890841077253</v>
      </c>
      <c r="G85" s="776">
        <v>6.0508696029708986</v>
      </c>
      <c r="H85" s="2033">
        <v>7.1705848561955436</v>
      </c>
      <c r="I85" s="2033"/>
      <c r="J85" s="160">
        <v>131.35</v>
      </c>
      <c r="K85" s="243">
        <v>10.100586756077124</v>
      </c>
      <c r="L85" s="162">
        <v>138.08000000000001</v>
      </c>
      <c r="M85" s="163">
        <v>6.4856944551554108</v>
      </c>
      <c r="N85" s="160">
        <v>104.97</v>
      </c>
      <c r="O85" s="162">
        <v>-3.2712863988204943</v>
      </c>
      <c r="R85" s="853"/>
    </row>
    <row r="86" spans="1:18" ht="24" customHeight="1" x14ac:dyDescent="0.2">
      <c r="A86" s="9"/>
      <c r="B86" s="1077" t="s">
        <v>1002</v>
      </c>
      <c r="C86" s="164" t="s">
        <v>1003</v>
      </c>
      <c r="D86" s="776">
        <v>6.134185927530611</v>
      </c>
      <c r="E86" s="776">
        <v>7.4782144529666361</v>
      </c>
      <c r="F86" s="776">
        <v>5.6558588081194072</v>
      </c>
      <c r="G86" s="776">
        <v>5.2626577466930335</v>
      </c>
      <c r="H86" s="2033">
        <v>6.4</v>
      </c>
      <c r="I86" s="2033"/>
      <c r="J86" s="160" t="s">
        <v>991</v>
      </c>
      <c r="K86" s="243" t="s">
        <v>991</v>
      </c>
      <c r="L86" s="162" t="s">
        <v>991</v>
      </c>
      <c r="M86" s="163" t="s">
        <v>991</v>
      </c>
      <c r="N86" s="160" t="s">
        <v>991</v>
      </c>
      <c r="O86" s="162" t="s">
        <v>991</v>
      </c>
      <c r="R86" s="853"/>
    </row>
    <row r="87" spans="1:18" ht="24" customHeight="1" x14ac:dyDescent="0.2">
      <c r="A87" s="9"/>
      <c r="B87" s="1077" t="s">
        <v>991</v>
      </c>
      <c r="C87" s="164" t="s">
        <v>990</v>
      </c>
      <c r="D87" s="776">
        <v>5.5618021411536933</v>
      </c>
      <c r="E87" s="776">
        <v>6.952465335683633</v>
      </c>
      <c r="F87" s="776">
        <v>5.7096187249622954</v>
      </c>
      <c r="G87" s="776">
        <v>4.9556624825061624</v>
      </c>
      <c r="H87" s="2033">
        <v>6.1100054729928859</v>
      </c>
      <c r="I87" s="2033"/>
      <c r="J87" s="160" t="s">
        <v>991</v>
      </c>
      <c r="K87" s="243" t="s">
        <v>991</v>
      </c>
      <c r="L87" s="162" t="s">
        <v>991</v>
      </c>
      <c r="M87" s="163" t="s">
        <v>991</v>
      </c>
      <c r="N87" s="160" t="s">
        <v>991</v>
      </c>
      <c r="O87" s="162" t="s">
        <v>991</v>
      </c>
      <c r="R87" s="853"/>
    </row>
    <row r="88" spans="1:18" ht="24" customHeight="1" x14ac:dyDescent="0.2">
      <c r="A88" s="9"/>
      <c r="B88" s="1077" t="s">
        <v>991</v>
      </c>
      <c r="C88" s="164" t="s">
        <v>992</v>
      </c>
      <c r="D88" s="776">
        <v>5.7046036976839964</v>
      </c>
      <c r="E88" s="776">
        <v>6.3292927383357123</v>
      </c>
      <c r="F88" s="776">
        <v>5.2821339827734848</v>
      </c>
      <c r="G88" s="776">
        <v>5.1091525268186055</v>
      </c>
      <c r="H88" s="2033">
        <v>5.84188193544753</v>
      </c>
      <c r="I88" s="2033"/>
      <c r="J88" s="160">
        <v>109.91</v>
      </c>
      <c r="K88" s="243">
        <v>4.4275534441805098</v>
      </c>
      <c r="L88" s="162">
        <v>117.55</v>
      </c>
      <c r="M88" s="163">
        <v>5.9390771449170821</v>
      </c>
      <c r="N88" s="160">
        <v>106.93</v>
      </c>
      <c r="O88" s="162">
        <v>1.5576028112831208</v>
      </c>
      <c r="R88" s="853"/>
    </row>
    <row r="89" spans="1:18" ht="24" customHeight="1" x14ac:dyDescent="0.2">
      <c r="A89" s="9"/>
      <c r="B89" s="1077" t="s">
        <v>991</v>
      </c>
      <c r="C89" s="164" t="s">
        <v>993</v>
      </c>
      <c r="D89" s="776">
        <v>5.862132059772085</v>
      </c>
      <c r="E89" s="776">
        <v>6.5149103586018775</v>
      </c>
      <c r="F89" s="776">
        <v>5.7042131800016938</v>
      </c>
      <c r="G89" s="776">
        <v>5.5392727986963264</v>
      </c>
      <c r="H89" s="2033">
        <v>5.7848160488033793</v>
      </c>
      <c r="I89" s="2033"/>
      <c r="J89" s="160" t="s">
        <v>991</v>
      </c>
      <c r="K89" s="243" t="s">
        <v>991</v>
      </c>
      <c r="L89" s="162" t="s">
        <v>991</v>
      </c>
      <c r="M89" s="163" t="s">
        <v>991</v>
      </c>
      <c r="N89" s="160" t="s">
        <v>991</v>
      </c>
      <c r="O89" s="162" t="s">
        <v>991</v>
      </c>
      <c r="R89" s="853"/>
    </row>
    <row r="90" spans="1:18" ht="24" customHeight="1" x14ac:dyDescent="0.2">
      <c r="A90" s="9"/>
      <c r="B90" s="1077" t="s">
        <v>991</v>
      </c>
      <c r="C90" s="164" t="s">
        <v>994</v>
      </c>
      <c r="D90" s="776">
        <v>5.9811568044262131</v>
      </c>
      <c r="E90" s="776">
        <v>6.6324254713089781</v>
      </c>
      <c r="F90" s="776">
        <v>5.9430375114444045</v>
      </c>
      <c r="G90" s="776">
        <v>5.7798538622875428</v>
      </c>
      <c r="H90" s="2033">
        <v>5.4761235757651683</v>
      </c>
      <c r="I90" s="2033"/>
      <c r="J90" s="160" t="s">
        <v>991</v>
      </c>
      <c r="K90" s="243" t="s">
        <v>991</v>
      </c>
      <c r="L90" s="162" t="s">
        <v>991</v>
      </c>
      <c r="M90" s="163" t="s">
        <v>991</v>
      </c>
      <c r="N90" s="160" t="s">
        <v>991</v>
      </c>
      <c r="O90" s="162" t="s">
        <v>991</v>
      </c>
      <c r="R90" s="853"/>
    </row>
    <row r="91" spans="1:18" ht="24" customHeight="1" x14ac:dyDescent="0.2">
      <c r="A91" s="9"/>
      <c r="B91" s="1077" t="s">
        <v>991</v>
      </c>
      <c r="C91" s="164" t="s">
        <v>995</v>
      </c>
      <c r="D91" s="776">
        <v>5.8643128504983766</v>
      </c>
      <c r="E91" s="776">
        <v>7.0730915524684468</v>
      </c>
      <c r="F91" s="776">
        <v>5.8940814685930043</v>
      </c>
      <c r="G91" s="776">
        <v>6.0581321838584001</v>
      </c>
      <c r="H91" s="2033" t="s">
        <v>219</v>
      </c>
      <c r="I91" s="2033"/>
      <c r="J91" s="160">
        <v>127.46</v>
      </c>
      <c r="K91" s="243">
        <v>5.2344782034346116</v>
      </c>
      <c r="L91" s="162">
        <v>134.82</v>
      </c>
      <c r="M91" s="163">
        <v>5.8574120603015034</v>
      </c>
      <c r="N91" s="160">
        <v>105.66</v>
      </c>
      <c r="O91" s="162">
        <v>0.62857142857142279</v>
      </c>
      <c r="R91" s="853"/>
    </row>
    <row r="92" spans="1:18" ht="2.1" customHeight="1" x14ac:dyDescent="0.2">
      <c r="B92" s="1126"/>
      <c r="C92" s="1127"/>
      <c r="D92" s="1128"/>
      <c r="E92" s="1128"/>
      <c r="F92" s="1128"/>
      <c r="G92" s="1128"/>
      <c r="H92" s="2070"/>
      <c r="I92" s="2070"/>
      <c r="J92" s="1129"/>
      <c r="K92" s="1129"/>
      <c r="L92" s="1130" t="s">
        <v>991</v>
      </c>
      <c r="M92" s="1129"/>
      <c r="N92" s="1129"/>
      <c r="O92" s="1129"/>
    </row>
    <row r="93" spans="1:18" s="250" customFormat="1" ht="18" customHeight="1" x14ac:dyDescent="0.2">
      <c r="B93" s="2071" t="s">
        <v>489</v>
      </c>
      <c r="C93" s="2071"/>
      <c r="D93" s="2071"/>
      <c r="E93" s="2071"/>
      <c r="F93" s="2071"/>
      <c r="G93" s="2071"/>
      <c r="H93" s="2071"/>
      <c r="I93" s="2071"/>
      <c r="J93" s="2071"/>
      <c r="K93" s="2071"/>
      <c r="L93" s="2071"/>
      <c r="M93" s="2071"/>
      <c r="N93" s="2071"/>
      <c r="O93" s="2071"/>
    </row>
    <row r="94" spans="1:18" s="250" customFormat="1" ht="18" customHeight="1" x14ac:dyDescent="0.2">
      <c r="B94" s="2072"/>
      <c r="C94" s="2072"/>
      <c r="D94" s="2072"/>
      <c r="E94" s="2072"/>
      <c r="F94" s="2072"/>
      <c r="G94" s="2072"/>
      <c r="H94" s="2072"/>
      <c r="I94" s="2072"/>
      <c r="J94" s="2072"/>
      <c r="K94" s="2072"/>
      <c r="L94" s="2072"/>
      <c r="M94" s="2072"/>
      <c r="N94" s="2072"/>
      <c r="O94" s="2072"/>
    </row>
    <row r="95" spans="1:18" s="250" customFormat="1" ht="18" customHeight="1" x14ac:dyDescent="0.2">
      <c r="B95" s="501" t="s">
        <v>490</v>
      </c>
      <c r="C95" s="501"/>
      <c r="E95" s="502"/>
    </row>
    <row r="96" spans="1:18" s="250" customFormat="1" ht="18" customHeight="1" x14ac:dyDescent="0.2">
      <c r="B96" s="501" t="s">
        <v>491</v>
      </c>
      <c r="C96" s="501"/>
      <c r="E96" s="502"/>
    </row>
    <row r="97" spans="2:15" ht="18" customHeight="1" x14ac:dyDescent="0.2">
      <c r="B97" s="501"/>
      <c r="C97" s="255"/>
      <c r="D97" s="256"/>
      <c r="E97" s="503"/>
    </row>
    <row r="98" spans="2:15" ht="25.5" customHeight="1" x14ac:dyDescent="0.2">
      <c r="B98" s="504"/>
      <c r="C98" s="504"/>
      <c r="D98" s="504"/>
      <c r="E98" s="504"/>
      <c r="F98" s="504"/>
      <c r="G98" s="504"/>
      <c r="H98" s="504"/>
      <c r="I98" s="504"/>
      <c r="J98" s="504"/>
      <c r="L98" s="504"/>
      <c r="M98" s="504"/>
      <c r="N98" s="504"/>
      <c r="O98" s="504"/>
    </row>
    <row r="99" spans="2:15" s="183" customFormat="1" ht="19.5" customHeight="1" x14ac:dyDescent="0.2">
      <c r="B99" s="237"/>
      <c r="C99" s="237"/>
      <c r="D99" s="237"/>
      <c r="E99" s="237"/>
      <c r="F99" s="237"/>
      <c r="G99" s="237"/>
      <c r="H99" s="237"/>
      <c r="I99" s="237"/>
      <c r="J99" s="237"/>
      <c r="K99" s="237"/>
      <c r="L99" s="237"/>
      <c r="M99" s="237"/>
      <c r="N99" s="237"/>
      <c r="O99" s="237"/>
    </row>
    <row r="100" spans="2:15" s="183" customFormat="1" ht="4.3499999999999996" customHeight="1" x14ac:dyDescent="0.2">
      <c r="B100" s="1362"/>
      <c r="C100" s="1362"/>
      <c r="D100" s="1362"/>
      <c r="E100" s="1362"/>
      <c r="F100" s="1362"/>
      <c r="G100" s="1362"/>
      <c r="H100" s="1362"/>
      <c r="I100" s="1362"/>
      <c r="J100" s="1362"/>
      <c r="K100" s="1362"/>
      <c r="L100" s="1362"/>
      <c r="M100" s="1362"/>
      <c r="N100" s="1362"/>
      <c r="O100" s="1362"/>
    </row>
    <row r="101" spans="2:15" ht="18" customHeight="1" x14ac:dyDescent="0.3">
      <c r="B101" s="578" t="s">
        <v>1004</v>
      </c>
      <c r="C101" s="253"/>
      <c r="D101" s="184"/>
      <c r="E101" s="184"/>
      <c r="F101" s="184"/>
      <c r="G101" s="253"/>
      <c r="H101" s="253"/>
      <c r="I101" s="253"/>
      <c r="J101" s="253"/>
      <c r="K101" s="253"/>
      <c r="L101" s="253"/>
      <c r="M101" s="253"/>
      <c r="N101" s="253"/>
      <c r="O101" s="127" t="s">
        <v>809</v>
      </c>
    </row>
    <row r="102" spans="2:15" ht="24" customHeight="1" x14ac:dyDescent="0.2"/>
    <row r="105" spans="2:15" s="468" customFormat="1" ht="18.75" customHeight="1" x14ac:dyDescent="0.2">
      <c r="B105" s="459"/>
      <c r="C105" s="459"/>
      <c r="D105" s="164"/>
      <c r="E105" s="164"/>
      <c r="F105" s="164"/>
      <c r="G105" s="164"/>
      <c r="H105" s="164"/>
      <c r="I105" s="164"/>
      <c r="J105" s="164"/>
      <c r="K105" s="164"/>
      <c r="L105" s="164"/>
      <c r="M105" s="164"/>
      <c r="N105" s="164"/>
      <c r="O105" s="164"/>
    </row>
    <row r="106" spans="2:15" s="468" customFormat="1" ht="18.75" customHeight="1" x14ac:dyDescent="0.2">
      <c r="B106" s="459"/>
      <c r="C106" s="459"/>
      <c r="D106" s="164"/>
      <c r="E106" s="164"/>
      <c r="F106" s="164"/>
      <c r="G106" s="164"/>
      <c r="H106" s="164"/>
      <c r="I106" s="164"/>
      <c r="J106" s="164"/>
      <c r="K106" s="164"/>
      <c r="L106" s="164"/>
      <c r="M106" s="164"/>
      <c r="N106" s="164"/>
      <c r="O106" s="164"/>
    </row>
    <row r="107" spans="2:15" s="468" customFormat="1" ht="18.75" customHeight="1" x14ac:dyDescent="0.2">
      <c r="B107" s="459"/>
      <c r="C107" s="459"/>
    </row>
    <row r="108" spans="2:15" s="468" customFormat="1" ht="18.75" customHeight="1" x14ac:dyDescent="0.2">
      <c r="B108" s="459"/>
      <c r="C108" s="459"/>
      <c r="D108" s="962"/>
      <c r="E108" s="962"/>
      <c r="F108" s="962"/>
      <c r="G108" s="962"/>
      <c r="H108" s="1467"/>
      <c r="I108" s="1467"/>
      <c r="J108" s="164"/>
      <c r="K108" s="164"/>
      <c r="L108" s="164"/>
      <c r="M108" s="164"/>
      <c r="N108" s="164"/>
      <c r="O108" s="164"/>
    </row>
    <row r="109" spans="2:15" s="468" customFormat="1" ht="18.75" customHeight="1" x14ac:dyDescent="0.2">
      <c r="B109" s="459"/>
      <c r="C109" s="459"/>
      <c r="H109" s="1467"/>
      <c r="I109" s="1467"/>
      <c r="J109" s="164"/>
      <c r="K109" s="164"/>
      <c r="L109" s="164"/>
      <c r="M109" s="164"/>
      <c r="N109" s="164"/>
      <c r="O109" s="164"/>
    </row>
    <row r="118" spans="8:9" s="9" customFormat="1" ht="18.75" customHeight="1" x14ac:dyDescent="0.2">
      <c r="H118" s="2033"/>
      <c r="I118" s="2033"/>
    </row>
  </sheetData>
  <mergeCells count="74">
    <mergeCell ref="H83:I83"/>
    <mergeCell ref="H84:I84"/>
    <mergeCell ref="H85:I85"/>
    <mergeCell ref="H88:I88"/>
    <mergeCell ref="H89:I89"/>
    <mergeCell ref="H108:I108"/>
    <mergeCell ref="B100:O100"/>
    <mergeCell ref="H86:I86"/>
    <mergeCell ref="H87:I87"/>
    <mergeCell ref="H92:I92"/>
    <mergeCell ref="B93:O94"/>
    <mergeCell ref="H90:I90"/>
    <mergeCell ref="H91:I91"/>
    <mergeCell ref="H82:I82"/>
    <mergeCell ref="B70:C70"/>
    <mergeCell ref="H70:I70"/>
    <mergeCell ref="B73:C73"/>
    <mergeCell ref="H73:I73"/>
    <mergeCell ref="B71:C71"/>
    <mergeCell ref="H71:I71"/>
    <mergeCell ref="B72:C72"/>
    <mergeCell ref="H72:I72"/>
    <mergeCell ref="H80:I80"/>
    <mergeCell ref="H81:I81"/>
    <mergeCell ref="H79:I79"/>
    <mergeCell ref="H78:I78"/>
    <mergeCell ref="B11:C11"/>
    <mergeCell ref="B14:C14"/>
    <mergeCell ref="B66:C69"/>
    <mergeCell ref="D66:G67"/>
    <mergeCell ref="H66:I67"/>
    <mergeCell ref="B12:C12"/>
    <mergeCell ref="B13:C13"/>
    <mergeCell ref="D68:D69"/>
    <mergeCell ref="E68:E69"/>
    <mergeCell ref="F68:F69"/>
    <mergeCell ref="G68:G69"/>
    <mergeCell ref="H68:I69"/>
    <mergeCell ref="N68:N69"/>
    <mergeCell ref="O68:O69"/>
    <mergeCell ref="J68:J69"/>
    <mergeCell ref="K68:K69"/>
    <mergeCell ref="L68:L69"/>
    <mergeCell ref="B1:O1"/>
    <mergeCell ref="B2:O2"/>
    <mergeCell ref="B6:C10"/>
    <mergeCell ref="D6:F7"/>
    <mergeCell ref="G6:I7"/>
    <mergeCell ref="J6:L7"/>
    <mergeCell ref="M6:O7"/>
    <mergeCell ref="D9:D10"/>
    <mergeCell ref="E9:E10"/>
    <mergeCell ref="L9:L10"/>
    <mergeCell ref="M9:M10"/>
    <mergeCell ref="N9:N10"/>
    <mergeCell ref="O9:O10"/>
    <mergeCell ref="J9:J10"/>
    <mergeCell ref="D8:O8"/>
    <mergeCell ref="H109:I109"/>
    <mergeCell ref="H118:I118"/>
    <mergeCell ref="K9:K10"/>
    <mergeCell ref="F9:F10"/>
    <mergeCell ref="G9:G10"/>
    <mergeCell ref="H9:H10"/>
    <mergeCell ref="I9:I10"/>
    <mergeCell ref="J66:O66"/>
    <mergeCell ref="J67:K67"/>
    <mergeCell ref="L67:M67"/>
    <mergeCell ref="N67:O67"/>
    <mergeCell ref="H74:I74"/>
    <mergeCell ref="H75:I75"/>
    <mergeCell ref="H76:I76"/>
    <mergeCell ref="H77:I77"/>
    <mergeCell ref="M68:M69"/>
  </mergeCells>
  <phoneticPr fontId="92" type="noConversion"/>
  <conditionalFormatting sqref="L89:L92 M89:O91 B74:O88 B15:O32 B89:K91">
    <cfRule type="expression" dxfId="21" priority="1">
      <formula>$B15&lt;&gt;""</formula>
    </cfRule>
  </conditionalFormatting>
  <hyperlinks>
    <hyperlink ref="Q4" location="Índice!A1" display="Índice" xr:uid="{00000000-0004-0000-26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Folha39"/>
  <dimension ref="B1:Z109"/>
  <sheetViews>
    <sheetView showGridLines="0"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5" width="8.85546875" style="9" customWidth="1"/>
    <col min="6" max="6" width="9.85546875" style="9" customWidth="1"/>
    <col min="7" max="8" width="10.85546875" style="9" customWidth="1"/>
    <col min="9" max="10" width="8.85546875" style="9" customWidth="1"/>
    <col min="11" max="12" width="9.85546875" style="9" customWidth="1"/>
    <col min="13" max="13" width="10.85546875" style="9" customWidth="1"/>
    <col min="14" max="15" width="8.85546875" style="9" customWidth="1"/>
    <col min="16" max="17" width="9.85546875" style="9" customWidth="1"/>
    <col min="18" max="18" width="10.42578125" style="9" customWidth="1"/>
    <col min="19" max="19" width="7.42578125" style="9" customWidth="1"/>
    <col min="20" max="20" width="9.42578125" style="9" customWidth="1"/>
    <col min="21" max="21" width="8.85546875" style="9" customWidth="1"/>
    <col min="22" max="22" width="9.42578125" style="9" customWidth="1"/>
    <col min="23" max="23" width="10.42578125" style="9" customWidth="1"/>
    <col min="24" max="24" width="9.140625" style="9"/>
    <col min="25" max="25" width="10.140625" style="9" bestFit="1" customWidth="1"/>
    <col min="26" max="26" width="11.140625" style="9" bestFit="1" customWidth="1"/>
    <col min="27" max="16384" width="9.140625" style="9"/>
  </cols>
  <sheetData>
    <row r="1" spans="2:26" ht="26.25" customHeight="1" x14ac:dyDescent="0.2">
      <c r="B1" s="1352" t="s">
        <v>10</v>
      </c>
      <c r="C1" s="1352"/>
      <c r="D1" s="1352"/>
      <c r="E1" s="1352"/>
      <c r="F1" s="1352"/>
      <c r="G1" s="1352"/>
      <c r="H1" s="1352"/>
      <c r="I1" s="1352"/>
      <c r="J1" s="1352"/>
      <c r="K1" s="1352"/>
      <c r="L1" s="1352"/>
      <c r="M1" s="1352"/>
      <c r="N1" s="1352"/>
      <c r="O1" s="1352"/>
      <c r="P1" s="1352"/>
      <c r="Q1" s="1352"/>
      <c r="R1" s="1352"/>
      <c r="S1" s="1352"/>
      <c r="T1" s="1352"/>
      <c r="U1" s="1352"/>
      <c r="V1" s="1352"/>
      <c r="W1" s="1352"/>
    </row>
    <row r="2" spans="2:26" s="20" customFormat="1" ht="4.3499999999999996" customHeight="1" x14ac:dyDescent="0.2">
      <c r="B2" s="1326"/>
      <c r="C2" s="1326"/>
      <c r="D2" s="1326"/>
      <c r="E2" s="1326"/>
      <c r="F2" s="1326"/>
      <c r="G2" s="1326"/>
      <c r="H2" s="1326"/>
      <c r="I2" s="1326"/>
      <c r="J2" s="1326"/>
      <c r="K2" s="1326"/>
      <c r="L2" s="1326"/>
      <c r="M2" s="1326"/>
      <c r="N2" s="1326"/>
      <c r="O2" s="1326"/>
      <c r="P2" s="1326"/>
      <c r="Q2" s="1326"/>
      <c r="R2" s="1326"/>
      <c r="S2" s="1326"/>
      <c r="T2" s="1326"/>
      <c r="U2" s="1326"/>
      <c r="V2" s="1326"/>
      <c r="W2" s="1326"/>
    </row>
    <row r="3" spans="2:26" ht="18" customHeight="1" x14ac:dyDescent="0.2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U3" s="20"/>
      <c r="V3" s="20"/>
      <c r="W3" s="20"/>
    </row>
    <row r="4" spans="2:26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Y4" s="764" t="s">
        <v>0</v>
      </c>
    </row>
    <row r="5" spans="2:26" ht="18" customHeight="1" x14ac:dyDescent="0.25">
      <c r="B5" s="36" t="s">
        <v>494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W5" s="757"/>
    </row>
    <row r="6" spans="2:26" ht="18" customHeight="1" x14ac:dyDescent="0.2">
      <c r="B6" s="72" t="s">
        <v>476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</row>
    <row r="7" spans="2:26" ht="32.1" customHeight="1" x14ac:dyDescent="0.2">
      <c r="B7" s="1597"/>
      <c r="C7" s="2079"/>
      <c r="D7" s="1743" t="s">
        <v>495</v>
      </c>
      <c r="E7" s="1743"/>
      <c r="F7" s="1743"/>
      <c r="G7" s="1743"/>
      <c r="H7" s="1743"/>
      <c r="I7" s="1743"/>
      <c r="J7" s="1743"/>
      <c r="K7" s="1743"/>
      <c r="L7" s="1743" t="s">
        <v>496</v>
      </c>
      <c r="M7" s="1743"/>
      <c r="N7" s="1743"/>
      <c r="O7" s="1743"/>
      <c r="P7" s="1743"/>
      <c r="Q7" s="1743"/>
      <c r="R7" s="1743"/>
      <c r="S7" s="1743"/>
      <c r="T7" s="1748" t="s">
        <v>497</v>
      </c>
      <c r="U7" s="1748"/>
      <c r="V7" s="1748"/>
      <c r="W7" s="1753"/>
    </row>
    <row r="8" spans="2:26" ht="20.100000000000001" customHeight="1" x14ac:dyDescent="0.2">
      <c r="B8" s="2080"/>
      <c r="C8" s="1900"/>
      <c r="D8" s="1233" t="s">
        <v>0</v>
      </c>
      <c r="E8" s="1233"/>
      <c r="F8" s="1233" t="s">
        <v>498</v>
      </c>
      <c r="G8" s="1233"/>
      <c r="H8" s="1233" t="s">
        <v>59</v>
      </c>
      <c r="I8" s="1233"/>
      <c r="J8" s="1233" t="s">
        <v>499</v>
      </c>
      <c r="K8" s="1233"/>
      <c r="L8" s="1233" t="s">
        <v>0</v>
      </c>
      <c r="M8" s="1233"/>
      <c r="N8" s="1233" t="s">
        <v>498</v>
      </c>
      <c r="O8" s="1233"/>
      <c r="P8" s="1233" t="s">
        <v>59</v>
      </c>
      <c r="Q8" s="1233"/>
      <c r="R8" s="1233" t="s">
        <v>499</v>
      </c>
      <c r="S8" s="1233"/>
      <c r="T8" s="1233" t="s">
        <v>59</v>
      </c>
      <c r="U8" s="1233"/>
      <c r="V8" s="1233" t="s">
        <v>499</v>
      </c>
      <c r="W8" s="1521"/>
    </row>
    <row r="9" spans="2:26" ht="20.100000000000001" customHeight="1" x14ac:dyDescent="0.2">
      <c r="B9" s="1595"/>
      <c r="C9" s="1901"/>
      <c r="D9" s="1749"/>
      <c r="E9" s="1749"/>
      <c r="F9" s="1749"/>
      <c r="G9" s="1749"/>
      <c r="H9" s="1749"/>
      <c r="I9" s="1749"/>
      <c r="J9" s="1749"/>
      <c r="K9" s="1749"/>
      <c r="L9" s="1749"/>
      <c r="M9" s="1749"/>
      <c r="N9" s="1749"/>
      <c r="O9" s="1749"/>
      <c r="P9" s="1749"/>
      <c r="Q9" s="1749"/>
      <c r="R9" s="1749"/>
      <c r="S9" s="1749"/>
      <c r="T9" s="1749"/>
      <c r="U9" s="1749"/>
      <c r="V9" s="1749"/>
      <c r="W9" s="1750"/>
    </row>
    <row r="10" spans="2:26" ht="24" customHeight="1" x14ac:dyDescent="0.2">
      <c r="B10" s="1217">
        <v>2022</v>
      </c>
      <c r="C10" s="1217"/>
      <c r="D10" s="1587">
        <v>113.02583333333331</v>
      </c>
      <c r="E10" s="1588"/>
      <c r="F10" s="1304"/>
      <c r="G10" s="1304"/>
      <c r="H10" s="1304">
        <v>8.1026581118240024</v>
      </c>
      <c r="I10" s="1304"/>
      <c r="J10" s="1304"/>
      <c r="K10" s="2073"/>
      <c r="L10" s="1304">
        <v>116.82</v>
      </c>
      <c r="M10" s="1304"/>
      <c r="N10" s="1304"/>
      <c r="O10" s="1304"/>
      <c r="P10" s="1304">
        <v>8.3841039121694614</v>
      </c>
      <c r="Q10" s="1304"/>
      <c r="R10" s="1304"/>
      <c r="S10" s="2073"/>
      <c r="T10" s="1304">
        <v>-0.28144580034545896</v>
      </c>
      <c r="U10" s="1304"/>
      <c r="V10" s="1304"/>
      <c r="W10" s="1304"/>
      <c r="Z10" s="835"/>
    </row>
    <row r="11" spans="2:26" ht="24" customHeight="1" x14ac:dyDescent="0.2">
      <c r="B11" s="1217">
        <v>2023</v>
      </c>
      <c r="C11" s="1217"/>
      <c r="D11" s="1587">
        <v>118.97583333333334</v>
      </c>
      <c r="E11" s="1588"/>
      <c r="F11" s="1304"/>
      <c r="G11" s="1304"/>
      <c r="H11" s="1304">
        <v>5.2642832390825456</v>
      </c>
      <c r="I11" s="1304"/>
      <c r="J11" s="1304"/>
      <c r="K11" s="2073"/>
      <c r="L11" s="1304">
        <v>123.15416666666665</v>
      </c>
      <c r="M11" s="1304"/>
      <c r="N11" s="1304"/>
      <c r="O11" s="1304"/>
      <c r="P11" s="1304">
        <v>5.4221594475831747</v>
      </c>
      <c r="Q11" s="1304"/>
      <c r="R11" s="1304"/>
      <c r="S11" s="2073"/>
      <c r="T11" s="1304">
        <v>-0.15787620850062911</v>
      </c>
      <c r="U11" s="1304"/>
      <c r="V11" s="1304"/>
      <c r="W11" s="1304"/>
      <c r="Z11" s="835"/>
    </row>
    <row r="12" spans="2:26" ht="24" customHeight="1" x14ac:dyDescent="0.2">
      <c r="B12" s="1217">
        <v>2024</v>
      </c>
      <c r="C12" s="1217"/>
      <c r="D12" s="1587">
        <v>122.15249999999999</v>
      </c>
      <c r="E12" s="1588"/>
      <c r="F12" s="1304"/>
      <c r="G12" s="1304"/>
      <c r="H12" s="1304">
        <v>2.6700100160396589</v>
      </c>
      <c r="I12" s="1304"/>
      <c r="J12" s="1304"/>
      <c r="K12" s="2073"/>
      <c r="L12" s="1304">
        <v>126.06583333333332</v>
      </c>
      <c r="M12" s="1304"/>
      <c r="N12" s="1304"/>
      <c r="O12" s="1304"/>
      <c r="P12" s="1304">
        <v>2.3642453564299393</v>
      </c>
      <c r="Q12" s="1304"/>
      <c r="R12" s="1304"/>
      <c r="S12" s="2073"/>
      <c r="T12" s="1304">
        <v>0.30576465960971966</v>
      </c>
      <c r="U12" s="1304"/>
      <c r="V12" s="1304"/>
      <c r="W12" s="1304"/>
      <c r="Z12" s="835"/>
    </row>
    <row r="13" spans="2:26" ht="24" customHeight="1" x14ac:dyDescent="0.2">
      <c r="B13" s="1255"/>
      <c r="C13" s="1255"/>
      <c r="D13" s="1593"/>
      <c r="E13" s="1592"/>
      <c r="F13" s="1301"/>
      <c r="G13" s="1301"/>
      <c r="H13" s="1301"/>
      <c r="I13" s="1301"/>
      <c r="J13" s="1301"/>
      <c r="K13" s="2078"/>
      <c r="L13" s="1301"/>
      <c r="M13" s="1301"/>
      <c r="N13" s="1301"/>
      <c r="O13" s="1301"/>
      <c r="P13" s="1301"/>
      <c r="Q13" s="1301"/>
      <c r="R13" s="1301"/>
      <c r="S13" s="2078"/>
      <c r="T13" s="1300"/>
      <c r="U13" s="1301"/>
      <c r="V13" s="1301"/>
      <c r="W13" s="1301"/>
    </row>
    <row r="14" spans="2:26" ht="24" customHeight="1" x14ac:dyDescent="0.2">
      <c r="B14" s="50" t="s">
        <v>989</v>
      </c>
      <c r="C14" s="51" t="s">
        <v>990</v>
      </c>
      <c r="D14" s="1593">
        <v>118.54</v>
      </c>
      <c r="E14" s="1592"/>
      <c r="F14" s="1301">
        <v>0.15207840486650692</v>
      </c>
      <c r="G14" s="1826"/>
      <c r="H14" s="1301">
        <v>2.2866511346967044</v>
      </c>
      <c r="I14" s="1826"/>
      <c r="J14" s="1301">
        <v>4.2650856581675001</v>
      </c>
      <c r="K14" s="1830"/>
      <c r="L14" s="1301">
        <v>124.37</v>
      </c>
      <c r="M14" s="1301"/>
      <c r="N14" s="1301">
        <v>0.62297734627831947</v>
      </c>
      <c r="O14" s="1826"/>
      <c r="P14" s="1301">
        <v>2.5816562190696279</v>
      </c>
      <c r="Q14" s="1826"/>
      <c r="R14" s="1301">
        <v>4.461929326980596</v>
      </c>
      <c r="S14" s="1826"/>
      <c r="T14" s="1300">
        <v>-0.2950050843729235</v>
      </c>
      <c r="U14" s="1301"/>
      <c r="V14" s="1301">
        <v>-0.1968436688130959</v>
      </c>
      <c r="W14" s="1301"/>
      <c r="Z14" s="835"/>
    </row>
    <row r="15" spans="2:26" ht="24" customHeight="1" x14ac:dyDescent="0.2">
      <c r="B15" s="50" t="s">
        <v>991</v>
      </c>
      <c r="C15" s="51" t="s">
        <v>992</v>
      </c>
      <c r="D15" s="1593">
        <v>121.26</v>
      </c>
      <c r="E15" s="1592"/>
      <c r="F15" s="1301">
        <v>2.2945841066306816</v>
      </c>
      <c r="G15" s="1826"/>
      <c r="H15" s="1301">
        <v>2.571476907460668</v>
      </c>
      <c r="I15" s="1826"/>
      <c r="J15" s="1301">
        <v>3.826858852954329</v>
      </c>
      <c r="K15" s="1830"/>
      <c r="L15" s="1301">
        <v>125.31</v>
      </c>
      <c r="M15" s="1301"/>
      <c r="N15" s="1301">
        <v>0.75580927876497395</v>
      </c>
      <c r="O15" s="1826"/>
      <c r="P15" s="1301">
        <v>2.4276606179499671</v>
      </c>
      <c r="Q15" s="1826"/>
      <c r="R15" s="1301">
        <v>4.0936736679287877</v>
      </c>
      <c r="S15" s="1826"/>
      <c r="T15" s="1300">
        <v>0.14381628951070091</v>
      </c>
      <c r="U15" s="1301"/>
      <c r="V15" s="1301">
        <v>-0.26681481497445869</v>
      </c>
      <c r="W15" s="1301"/>
      <c r="Z15" s="835"/>
    </row>
    <row r="16" spans="2:26" ht="24" customHeight="1" x14ac:dyDescent="0.2">
      <c r="B16" s="50" t="s">
        <v>991</v>
      </c>
      <c r="C16" s="51" t="s">
        <v>993</v>
      </c>
      <c r="D16" s="1593">
        <v>122.55</v>
      </c>
      <c r="E16" s="1592"/>
      <c r="F16" s="1301">
        <v>1.0638297872340274</v>
      </c>
      <c r="G16" s="1826"/>
      <c r="H16" s="1301">
        <v>2.3382045929018824</v>
      </c>
      <c r="I16" s="1826"/>
      <c r="J16" s="1301">
        <v>3.4549192701967879</v>
      </c>
      <c r="K16" s="1830"/>
      <c r="L16" s="1301">
        <v>126.04</v>
      </c>
      <c r="M16" s="1301"/>
      <c r="N16" s="1301">
        <v>0.5825552629478814</v>
      </c>
      <c r="O16" s="1826"/>
      <c r="P16" s="1301">
        <v>2.3716699155295728</v>
      </c>
      <c r="Q16" s="1826"/>
      <c r="R16" s="1301">
        <v>3.7165924276169271</v>
      </c>
      <c r="S16" s="1826"/>
      <c r="T16" s="1300">
        <v>-3.3465322627690419E-2</v>
      </c>
      <c r="U16" s="1301"/>
      <c r="V16" s="1301">
        <v>-0.26167315742013919</v>
      </c>
      <c r="W16" s="1301"/>
      <c r="Z16" s="835"/>
    </row>
    <row r="17" spans="2:26" ht="24" customHeight="1" x14ac:dyDescent="0.2">
      <c r="B17" s="50" t="s">
        <v>991</v>
      </c>
      <c r="C17" s="51" t="s">
        <v>994</v>
      </c>
      <c r="D17" s="1593">
        <v>123.83</v>
      </c>
      <c r="E17" s="1592"/>
      <c r="F17" s="1301">
        <v>1.044471644226852</v>
      </c>
      <c r="G17" s="1826"/>
      <c r="H17" s="1301">
        <v>3.8232581537687604</v>
      </c>
      <c r="I17" s="1826"/>
      <c r="J17" s="1301">
        <v>3.3296114976094415</v>
      </c>
      <c r="K17" s="1830"/>
      <c r="L17" s="1301">
        <v>126.31</v>
      </c>
      <c r="M17" s="1301"/>
      <c r="N17" s="1301">
        <v>0.21421770866392187</v>
      </c>
      <c r="O17" s="1826"/>
      <c r="P17" s="1301">
        <v>2.5659764514819328</v>
      </c>
      <c r="Q17" s="1826"/>
      <c r="R17" s="1301">
        <v>3.4268775798542706</v>
      </c>
      <c r="S17" s="1826"/>
      <c r="T17" s="1300">
        <v>1.2572817022868277</v>
      </c>
      <c r="U17" s="1301"/>
      <c r="V17" s="1301">
        <v>-9.7266082244829022E-2</v>
      </c>
      <c r="W17" s="1301"/>
      <c r="Z17" s="835"/>
    </row>
    <row r="18" spans="2:26" ht="24" customHeight="1" x14ac:dyDescent="0.2">
      <c r="B18" s="50" t="s">
        <v>991</v>
      </c>
      <c r="C18" s="51" t="s">
        <v>995</v>
      </c>
      <c r="D18" s="1593">
        <v>123.46</v>
      </c>
      <c r="E18" s="1592"/>
      <c r="F18" s="1301">
        <v>-0.29879673746265878</v>
      </c>
      <c r="G18" s="1826"/>
      <c r="H18" s="1301">
        <v>3.0636947992319863</v>
      </c>
      <c r="I18" s="1826"/>
      <c r="J18" s="1301">
        <v>3.1919747893168315</v>
      </c>
      <c r="K18" s="1830"/>
      <c r="L18" s="1301">
        <v>126.58</v>
      </c>
      <c r="M18" s="1301"/>
      <c r="N18" s="1301">
        <v>0.21375979732403128</v>
      </c>
      <c r="O18" s="1826"/>
      <c r="P18" s="1301">
        <v>2.5188304851380794</v>
      </c>
      <c r="Q18" s="1826"/>
      <c r="R18" s="1301">
        <v>3.1806335066260294</v>
      </c>
      <c r="S18" s="1826"/>
      <c r="T18" s="1300">
        <v>0.5448643140939069</v>
      </c>
      <c r="U18" s="1301"/>
      <c r="V18" s="1301">
        <v>1.1341282690802146E-2</v>
      </c>
      <c r="W18" s="1301"/>
      <c r="Z18" s="835"/>
    </row>
    <row r="19" spans="2:26" ht="24" customHeight="1" x14ac:dyDescent="0.2">
      <c r="B19" s="50" t="s">
        <v>991</v>
      </c>
      <c r="C19" s="51" t="s">
        <v>996</v>
      </c>
      <c r="D19" s="1593">
        <v>122.52</v>
      </c>
      <c r="E19" s="1592"/>
      <c r="F19" s="1301">
        <v>-0.76138020411469221</v>
      </c>
      <c r="G19" s="1826"/>
      <c r="H19" s="1301">
        <v>2.6732590295818204</v>
      </c>
      <c r="I19" s="1826"/>
      <c r="J19" s="1301">
        <v>3.0564396953506767</v>
      </c>
      <c r="K19" s="1830"/>
      <c r="L19" s="1301">
        <v>126.54</v>
      </c>
      <c r="M19" s="1301"/>
      <c r="N19" s="1301">
        <v>-3.1600568810230545E-2</v>
      </c>
      <c r="O19" s="1826"/>
      <c r="P19" s="1301">
        <v>2.5778210116731648</v>
      </c>
      <c r="Q19" s="1826"/>
      <c r="R19" s="1301">
        <v>2.9583401988246161</v>
      </c>
      <c r="S19" s="1826"/>
      <c r="T19" s="1300">
        <v>9.5438017908655581E-2</v>
      </c>
      <c r="U19" s="1301"/>
      <c r="V19" s="1301">
        <v>9.8099496526060648E-2</v>
      </c>
      <c r="W19" s="1301"/>
      <c r="Z19" s="835"/>
    </row>
    <row r="20" spans="2:26" ht="24" customHeight="1" x14ac:dyDescent="0.2">
      <c r="B20" s="50" t="s">
        <v>991</v>
      </c>
      <c r="C20" s="51" t="s">
        <v>997</v>
      </c>
      <c r="D20" s="1593">
        <v>122.37</v>
      </c>
      <c r="E20" s="1592"/>
      <c r="F20" s="1301">
        <v>-0.12242899118510842</v>
      </c>
      <c r="G20" s="1826"/>
      <c r="H20" s="1301">
        <v>1.771457085828354</v>
      </c>
      <c r="I20" s="1826"/>
      <c r="J20" s="1301">
        <v>2.7645922792323141</v>
      </c>
      <c r="K20" s="1830"/>
      <c r="L20" s="1301">
        <v>126.72</v>
      </c>
      <c r="M20" s="1301"/>
      <c r="N20" s="1301">
        <v>0.14224751066855834</v>
      </c>
      <c r="O20" s="1826"/>
      <c r="P20" s="1301">
        <v>2.1688301217447359</v>
      </c>
      <c r="Q20" s="1826"/>
      <c r="R20" s="1301">
        <v>2.7072480413470545</v>
      </c>
      <c r="S20" s="1826"/>
      <c r="T20" s="1300">
        <v>-0.39737303591638184</v>
      </c>
      <c r="U20" s="1301"/>
      <c r="V20" s="1301">
        <v>5.7344237885259552E-2</v>
      </c>
      <c r="W20" s="1301"/>
      <c r="Z20" s="835"/>
    </row>
    <row r="21" spans="2:26" ht="24" customHeight="1" x14ac:dyDescent="0.2">
      <c r="B21" s="50" t="s">
        <v>991</v>
      </c>
      <c r="C21" s="51" t="s">
        <v>998</v>
      </c>
      <c r="D21" s="1593">
        <v>124.28</v>
      </c>
      <c r="E21" s="1592"/>
      <c r="F21" s="1301">
        <v>1.5608400751818241</v>
      </c>
      <c r="G21" s="1826"/>
      <c r="H21" s="1301">
        <v>2.5581779171480301</v>
      </c>
      <c r="I21" s="1826"/>
      <c r="J21" s="1301">
        <v>2.5804178557587099</v>
      </c>
      <c r="K21" s="1830"/>
      <c r="L21" s="1301">
        <v>126.6</v>
      </c>
      <c r="M21" s="1301"/>
      <c r="N21" s="1301">
        <v>-9.4696969696972388E-2</v>
      </c>
      <c r="O21" s="1826"/>
      <c r="P21" s="1301">
        <v>1.7439524230490999</v>
      </c>
      <c r="Q21" s="1826"/>
      <c r="R21" s="1301">
        <v>2.4933408723968098</v>
      </c>
      <c r="S21" s="1826"/>
      <c r="T21" s="1300">
        <v>0.81422549409893019</v>
      </c>
      <c r="U21" s="1301"/>
      <c r="V21" s="1301">
        <v>8.7076983361900062E-2</v>
      </c>
      <c r="W21" s="1301"/>
      <c r="Z21" s="835"/>
    </row>
    <row r="22" spans="2:26" ht="24" customHeight="1" x14ac:dyDescent="0.2">
      <c r="B22" s="50" t="s">
        <v>991</v>
      </c>
      <c r="C22" s="51" t="s">
        <v>999</v>
      </c>
      <c r="D22" s="1593">
        <v>123.84</v>
      </c>
      <c r="E22" s="1592"/>
      <c r="F22" s="1301">
        <v>-0.35403926617315618</v>
      </c>
      <c r="G22" s="1826"/>
      <c r="H22" s="1301">
        <v>2.6440116038126682</v>
      </c>
      <c r="I22" s="1826"/>
      <c r="J22" s="1301">
        <v>2.5313786948149675</v>
      </c>
      <c r="K22" s="1830"/>
      <c r="L22" s="1301">
        <v>127.03</v>
      </c>
      <c r="M22" s="1301"/>
      <c r="N22" s="1301">
        <v>0.33965244865719058</v>
      </c>
      <c r="O22" s="1826"/>
      <c r="P22" s="1301">
        <v>1.9993576361008403</v>
      </c>
      <c r="Q22" s="1826"/>
      <c r="R22" s="1301">
        <v>2.4180723382854596</v>
      </c>
      <c r="S22" s="1826"/>
      <c r="T22" s="1300">
        <v>0.64465396771182792</v>
      </c>
      <c r="U22" s="1301"/>
      <c r="V22" s="1301">
        <v>0.11330635652950782</v>
      </c>
      <c r="W22" s="1301"/>
      <c r="Z22" s="835"/>
    </row>
    <row r="23" spans="2:26" ht="24" customHeight="1" x14ac:dyDescent="0.2">
      <c r="B23" s="50" t="s">
        <v>991</v>
      </c>
      <c r="C23" s="51" t="s">
        <v>1000</v>
      </c>
      <c r="D23" s="1593">
        <v>122.58</v>
      </c>
      <c r="E23" s="1592"/>
      <c r="F23" s="1301">
        <v>-1.0174418604651181</v>
      </c>
      <c r="G23" s="1826"/>
      <c r="H23" s="1301">
        <v>2.6719155708183173</v>
      </c>
      <c r="I23" s="1826"/>
      <c r="J23" s="1301">
        <v>2.5703081704091524</v>
      </c>
      <c r="K23" s="1830"/>
      <c r="L23" s="1301">
        <v>126.62</v>
      </c>
      <c r="M23" s="1301"/>
      <c r="N23" s="1301">
        <v>-0.32275840352672391</v>
      </c>
      <c r="O23" s="1826"/>
      <c r="P23" s="1301">
        <v>2.2365765038352858</v>
      </c>
      <c r="Q23" s="1826"/>
      <c r="R23" s="1301">
        <v>2.4044983449997392</v>
      </c>
      <c r="S23" s="1826"/>
      <c r="T23" s="1300">
        <v>0.43533906698303149</v>
      </c>
      <c r="U23" s="1301"/>
      <c r="V23" s="1301">
        <v>0.16580982540941314</v>
      </c>
      <c r="W23" s="1301"/>
      <c r="Z23" s="835"/>
    </row>
    <row r="24" spans="2:26" ht="24" customHeight="1" x14ac:dyDescent="0.2">
      <c r="B24" s="50" t="s">
        <v>991</v>
      </c>
      <c r="C24" s="51" t="s">
        <v>1001</v>
      </c>
      <c r="D24" s="1593">
        <v>122.24</v>
      </c>
      <c r="E24" s="1592"/>
      <c r="F24" s="1301">
        <v>-0.27736988089411829</v>
      </c>
      <c r="G24" s="1826"/>
      <c r="H24" s="1301">
        <v>3.1039136302294157</v>
      </c>
      <c r="I24" s="1826"/>
      <c r="J24" s="1301">
        <v>2.6700100160396589</v>
      </c>
      <c r="K24" s="1830"/>
      <c r="L24" s="1301">
        <v>127.07</v>
      </c>
      <c r="M24" s="1301"/>
      <c r="N24" s="1301">
        <v>0.35539409256040155</v>
      </c>
      <c r="O24" s="1826"/>
      <c r="P24" s="1301">
        <v>2.4345022168480446</v>
      </c>
      <c r="Q24" s="1826"/>
      <c r="R24" s="1301">
        <v>2.3642453564299393</v>
      </c>
      <c r="S24" s="1826"/>
      <c r="T24" s="1300">
        <v>0.66941141338137111</v>
      </c>
      <c r="U24" s="1301"/>
      <c r="V24" s="1301">
        <v>0.30576465960971966</v>
      </c>
      <c r="W24" s="1301"/>
      <c r="Z24" s="835"/>
    </row>
    <row r="25" spans="2:26" ht="24" customHeight="1" x14ac:dyDescent="0.2">
      <c r="B25" s="50" t="s">
        <v>1002</v>
      </c>
      <c r="C25" s="51" t="s">
        <v>1003</v>
      </c>
      <c r="D25" s="1593">
        <v>121.55</v>
      </c>
      <c r="E25" s="1592"/>
      <c r="F25" s="1301">
        <v>-0.56446335078533805</v>
      </c>
      <c r="G25" s="1826"/>
      <c r="H25" s="1301">
        <v>2.695167286245348</v>
      </c>
      <c r="I25" s="1826"/>
      <c r="J25" s="1301">
        <v>2.6834331727979777</v>
      </c>
      <c r="K25" s="1830"/>
      <c r="L25" s="1301">
        <v>126.72</v>
      </c>
      <c r="M25" s="1301"/>
      <c r="N25" s="1301">
        <v>-0.27543873455575518</v>
      </c>
      <c r="O25" s="1826"/>
      <c r="P25" s="1301">
        <v>2.5242718446601975</v>
      </c>
      <c r="Q25" s="1826"/>
      <c r="R25" s="1301">
        <v>2.3447521570639562</v>
      </c>
      <c r="S25" s="1826"/>
      <c r="T25" s="1300">
        <v>0.17089544158515046</v>
      </c>
      <c r="U25" s="1301"/>
      <c r="V25" s="1301">
        <v>0.33868101573402143</v>
      </c>
      <c r="W25" s="1301"/>
      <c r="Z25" s="835"/>
    </row>
    <row r="26" spans="2:26" ht="24" customHeight="1" x14ac:dyDescent="0.2">
      <c r="B26" s="50" t="s">
        <v>991</v>
      </c>
      <c r="C26" s="51" t="s">
        <v>990</v>
      </c>
      <c r="D26" s="1593">
        <v>121.46</v>
      </c>
      <c r="E26" s="1592"/>
      <c r="F26" s="1301">
        <v>-7.4043603455375973E-2</v>
      </c>
      <c r="G26" s="1826"/>
      <c r="H26" s="1301">
        <v>2.4633035262358494</v>
      </c>
      <c r="I26" s="1826"/>
      <c r="J26" s="1301">
        <v>2.6973096673364783</v>
      </c>
      <c r="K26" s="1830"/>
      <c r="L26" s="1301">
        <v>127.26</v>
      </c>
      <c r="M26" s="1301"/>
      <c r="N26" s="1301">
        <v>0.42613636363637575</v>
      </c>
      <c r="O26" s="1826"/>
      <c r="P26" s="1301">
        <v>2.3237115059902003</v>
      </c>
      <c r="Q26" s="1826"/>
      <c r="R26" s="1301">
        <v>2.3236385930162751</v>
      </c>
      <c r="S26" s="1826"/>
      <c r="T26" s="1300">
        <v>0.1395920202456491</v>
      </c>
      <c r="U26" s="1301"/>
      <c r="V26" s="1301">
        <v>0.37367107432020319</v>
      </c>
      <c r="W26" s="1301"/>
      <c r="Z26" s="835"/>
    </row>
    <row r="27" spans="2:26" ht="24" customHeight="1" x14ac:dyDescent="0.2">
      <c r="B27" s="50" t="s">
        <v>991</v>
      </c>
      <c r="C27" s="51" t="s">
        <v>992</v>
      </c>
      <c r="D27" s="1593">
        <v>123.54</v>
      </c>
      <c r="E27" s="1592"/>
      <c r="F27" s="1301">
        <v>1.7124979417092234</v>
      </c>
      <c r="G27" s="1826"/>
      <c r="H27" s="1301">
        <v>1.8802572983671384</v>
      </c>
      <c r="I27" s="1826"/>
      <c r="J27" s="1301">
        <v>2.6386877576027867</v>
      </c>
      <c r="K27" s="1830"/>
      <c r="L27" s="1301">
        <v>128.04</v>
      </c>
      <c r="M27" s="1301"/>
      <c r="N27" s="1301">
        <v>0.61291843470059337</v>
      </c>
      <c r="O27" s="1826"/>
      <c r="P27" s="1301">
        <v>2.1785970792434606</v>
      </c>
      <c r="Q27" s="1826"/>
      <c r="R27" s="1301">
        <v>2.3028615996987911</v>
      </c>
      <c r="S27" s="1826"/>
      <c r="T27" s="1300">
        <v>-0.29833978087632218</v>
      </c>
      <c r="U27" s="1301"/>
      <c r="V27" s="1301">
        <v>0.33582615790399561</v>
      </c>
      <c r="W27" s="1301"/>
      <c r="Z27" s="835"/>
    </row>
    <row r="28" spans="2:26" ht="24" customHeight="1" x14ac:dyDescent="0.2">
      <c r="B28" s="50" t="s">
        <v>991</v>
      </c>
      <c r="C28" s="51" t="s">
        <v>993</v>
      </c>
      <c r="D28" s="1593">
        <v>125.14</v>
      </c>
      <c r="E28" s="1592"/>
      <c r="F28" s="1301">
        <v>1.2951270843451379</v>
      </c>
      <c r="G28" s="1826"/>
      <c r="H28" s="1301">
        <v>2.1134230926152631</v>
      </c>
      <c r="I28" s="1826"/>
      <c r="J28" s="1301">
        <v>2.6189615876369254</v>
      </c>
      <c r="K28" s="1830"/>
      <c r="L28" s="1301">
        <v>128.77000000000001</v>
      </c>
      <c r="M28" s="1301"/>
      <c r="N28" s="1301">
        <v>0.57013433302095518</v>
      </c>
      <c r="O28" s="1826"/>
      <c r="P28" s="1301">
        <v>2.1659790542684965</v>
      </c>
      <c r="Q28" s="1826"/>
      <c r="R28" s="1301">
        <v>2.2855992484230425</v>
      </c>
      <c r="S28" s="1826"/>
      <c r="T28" s="1300">
        <v>-5.2555961653233396E-2</v>
      </c>
      <c r="U28" s="1301"/>
      <c r="V28" s="1301">
        <v>0.33336233921388292</v>
      </c>
      <c r="W28" s="1301"/>
      <c r="Z28" s="835"/>
    </row>
    <row r="29" spans="2:26" ht="24" customHeight="1" x14ac:dyDescent="0.2">
      <c r="B29" s="50" t="s">
        <v>991</v>
      </c>
      <c r="C29" s="51" t="s">
        <v>994</v>
      </c>
      <c r="D29" s="1593">
        <v>125.94</v>
      </c>
      <c r="E29" s="1592"/>
      <c r="F29" s="1301">
        <v>0.63928400191783918</v>
      </c>
      <c r="G29" s="1826"/>
      <c r="H29" s="1301">
        <v>1.7039489622870052</v>
      </c>
      <c r="I29" s="1826"/>
      <c r="J29" s="1301">
        <v>2.4409841516125352</v>
      </c>
      <c r="K29" s="1830"/>
      <c r="L29" s="1301">
        <v>128.69999999999999</v>
      </c>
      <c r="M29" s="1301"/>
      <c r="N29" s="1301">
        <v>-5.4360487691251791E-2</v>
      </c>
      <c r="O29" s="1826"/>
      <c r="P29" s="1301">
        <v>1.8921700577942957</v>
      </c>
      <c r="Q29" s="1826"/>
      <c r="R29" s="1301">
        <v>2.2292012642631587</v>
      </c>
      <c r="S29" s="1826"/>
      <c r="T29" s="1300">
        <v>-0.18822109550729049</v>
      </c>
      <c r="U29" s="1301"/>
      <c r="V29" s="1301">
        <v>0.21178288734937656</v>
      </c>
      <c r="W29" s="1301"/>
      <c r="Z29" s="835"/>
    </row>
    <row r="30" spans="2:26" ht="24" customHeight="1" x14ac:dyDescent="0.2">
      <c r="B30" s="50" t="s">
        <v>991</v>
      </c>
      <c r="C30" s="51" t="s">
        <v>995</v>
      </c>
      <c r="D30" s="1593">
        <v>126.02</v>
      </c>
      <c r="E30" s="1592"/>
      <c r="F30" s="1301">
        <v>6.352231221216087E-2</v>
      </c>
      <c r="G30" s="1826"/>
      <c r="H30" s="1301">
        <v>2.0735460878017253</v>
      </c>
      <c r="I30" s="1826"/>
      <c r="J30" s="1301">
        <v>2.3581027394894427</v>
      </c>
      <c r="K30" s="1830"/>
      <c r="L30" s="1301">
        <v>129.1</v>
      </c>
      <c r="M30" s="1301"/>
      <c r="N30" s="1301">
        <v>0.31080031080030768</v>
      </c>
      <c r="O30" s="1826"/>
      <c r="P30" s="1301">
        <v>1.9908358350450239</v>
      </c>
      <c r="Q30" s="1826"/>
      <c r="R30" s="1301">
        <v>2.1851423683735716</v>
      </c>
      <c r="S30" s="1826"/>
      <c r="T30" s="1300">
        <v>8.2710252756701408E-2</v>
      </c>
      <c r="U30" s="1301"/>
      <c r="V30" s="1301">
        <v>0.17296037111587115</v>
      </c>
      <c r="W30" s="1301"/>
      <c r="Z30" s="835"/>
    </row>
    <row r="31" spans="2:26" ht="24" customHeight="1" x14ac:dyDescent="0.2">
      <c r="B31" s="50" t="s">
        <v>991</v>
      </c>
      <c r="C31" s="51" t="s">
        <v>996</v>
      </c>
      <c r="D31" s="1593">
        <v>125.58</v>
      </c>
      <c r="E31" s="1592"/>
      <c r="F31" s="1301">
        <v>-0.34915092842405793</v>
      </c>
      <c r="G31" s="1826"/>
      <c r="H31" s="1301">
        <v>2.4975514201762916</v>
      </c>
      <c r="I31" s="1826"/>
      <c r="J31" s="1301">
        <v>2.3439546651591758</v>
      </c>
      <c r="K31" s="1830"/>
      <c r="L31" s="1301">
        <v>129.12</v>
      </c>
      <c r="M31" s="1301"/>
      <c r="N31" s="1301">
        <v>1.5491866769945517E-2</v>
      </c>
      <c r="O31" s="1826"/>
      <c r="P31" s="1301">
        <v>2.0388809862494028</v>
      </c>
      <c r="Q31" s="1826"/>
      <c r="R31" s="1301">
        <v>2.1404994498716468</v>
      </c>
      <c r="S31" s="1826"/>
      <c r="T31" s="1300">
        <v>0.45867043392688878</v>
      </c>
      <c r="U31" s="1301"/>
      <c r="V31" s="1301">
        <v>0.20345521528752908</v>
      </c>
      <c r="W31" s="1301"/>
      <c r="Z31" s="835"/>
    </row>
    <row r="32" spans="2:26" ht="2.1" customHeight="1" x14ac:dyDescent="0.2">
      <c r="B32" s="465"/>
      <c r="C32" s="460"/>
      <c r="D32" s="1947"/>
      <c r="E32" s="1947"/>
      <c r="F32" s="1947"/>
      <c r="G32" s="2082"/>
      <c r="H32" s="1947"/>
      <c r="I32" s="2082"/>
      <c r="J32" s="1947"/>
      <c r="K32" s="2083"/>
      <c r="L32" s="1947"/>
      <c r="M32" s="1947"/>
      <c r="N32" s="1947"/>
      <c r="O32" s="2082"/>
      <c r="P32" s="1947"/>
      <c r="Q32" s="2082"/>
      <c r="R32" s="1947"/>
      <c r="S32" s="2083"/>
      <c r="T32" s="1947"/>
      <c r="U32" s="1947"/>
      <c r="V32" s="1947"/>
      <c r="W32" s="2081"/>
    </row>
    <row r="33" spans="2:23" s="61" customFormat="1" ht="18" customHeight="1" x14ac:dyDescent="0.2">
      <c r="B33" s="79" t="s">
        <v>500</v>
      </c>
      <c r="C33" s="79"/>
      <c r="D33" s="80"/>
      <c r="E33" s="80"/>
      <c r="F33" s="80"/>
      <c r="G33" s="80"/>
      <c r="H33" s="80"/>
      <c r="I33" s="80"/>
      <c r="J33" s="80"/>
      <c r="K33" s="518"/>
      <c r="L33" s="80"/>
      <c r="M33" s="80"/>
      <c r="N33" s="2077"/>
      <c r="O33" s="2077"/>
      <c r="P33" s="80"/>
      <c r="Q33" s="80"/>
      <c r="R33" s="80"/>
      <c r="S33" s="80"/>
      <c r="T33" s="80"/>
      <c r="U33" s="80"/>
      <c r="V33" s="454"/>
      <c r="W33" s="80"/>
    </row>
    <row r="34" spans="2:23" ht="24" customHeight="1" x14ac:dyDescent="0.2">
      <c r="B34" s="64"/>
      <c r="C34" s="64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T34" s="449"/>
      <c r="V34" s="449"/>
      <c r="W34" s="449"/>
    </row>
    <row r="35" spans="2:23" ht="24" customHeight="1" x14ac:dyDescent="0.2">
      <c r="B35" s="64"/>
      <c r="C35" s="64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T35" s="449"/>
      <c r="V35" s="449"/>
    </row>
    <row r="36" spans="2:23" ht="6" customHeight="1" x14ac:dyDescent="0.2">
      <c r="B36" s="263"/>
      <c r="C36" s="263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T36" s="449"/>
      <c r="V36" s="449"/>
    </row>
    <row r="37" spans="2:23" ht="6" customHeight="1" x14ac:dyDescent="0.2">
      <c r="B37" s="263"/>
      <c r="C37" s="263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T37" s="449"/>
      <c r="V37" s="449"/>
    </row>
    <row r="38" spans="2:23" ht="6" customHeight="1" x14ac:dyDescent="0.2">
      <c r="B38" s="263"/>
      <c r="C38" s="263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V38" s="449"/>
    </row>
    <row r="39" spans="2:23" ht="6" customHeight="1" x14ac:dyDescent="0.2">
      <c r="B39" s="263"/>
      <c r="C39" s="263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23" ht="6" customHeight="1" x14ac:dyDescent="0.2">
      <c r="B40" s="263"/>
      <c r="C40" s="263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23" ht="6" customHeight="1" x14ac:dyDescent="0.2">
      <c r="B41" s="263"/>
      <c r="C41" s="263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23" ht="6" customHeight="1" x14ac:dyDescent="0.2">
      <c r="B42" s="263"/>
      <c r="C42" s="263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23" ht="6" customHeight="1" x14ac:dyDescent="0.2">
      <c r="B43" s="263"/>
      <c r="C43" s="263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23" ht="6" customHeight="1" x14ac:dyDescent="0.2">
      <c r="B44" s="263"/>
      <c r="C44" s="263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23" ht="6" customHeight="1" x14ac:dyDescent="0.2">
      <c r="B45" s="263"/>
      <c r="C45" s="263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23" ht="6" customHeight="1" x14ac:dyDescent="0.2">
      <c r="B46" s="263"/>
      <c r="C46" s="263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23" ht="2.1" customHeight="1" x14ac:dyDescent="0.2">
      <c r="B47" s="263"/>
      <c r="C47" s="263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23" ht="6" customHeight="1" x14ac:dyDescent="0.2">
      <c r="B48" s="263"/>
      <c r="C48" s="263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20" ht="6" customHeight="1" x14ac:dyDescent="0.2">
      <c r="B49" s="263"/>
      <c r="C49" s="263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20" ht="6" customHeight="1" x14ac:dyDescent="0.2">
      <c r="B50" s="263"/>
      <c r="C50" s="263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20" ht="6" customHeight="1" x14ac:dyDescent="0.2">
      <c r="B51" s="263"/>
      <c r="C51" s="263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20" ht="6" customHeight="1" x14ac:dyDescent="0.2">
      <c r="B52" s="263"/>
      <c r="C52" s="263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20" ht="6" customHeight="1" x14ac:dyDescent="0.2">
      <c r="B53" s="263"/>
      <c r="C53" s="263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20" ht="6" customHeight="1" x14ac:dyDescent="0.2">
      <c r="B54" s="263"/>
      <c r="C54" s="263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20" ht="6" customHeight="1" x14ac:dyDescent="0.2">
      <c r="B55" s="263"/>
      <c r="C55" s="263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20" ht="6" customHeight="1" x14ac:dyDescent="0.2">
      <c r="B56" s="263"/>
      <c r="C56" s="263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20" ht="6" customHeight="1" x14ac:dyDescent="0.2">
      <c r="B57" s="263"/>
      <c r="C57" s="263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20" ht="6" customHeight="1" x14ac:dyDescent="0.2">
      <c r="B58" s="263"/>
      <c r="C58" s="263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20" ht="6" customHeight="1" x14ac:dyDescent="0.2">
      <c r="B59" s="263"/>
      <c r="C59" s="263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20" ht="2.1" customHeight="1" x14ac:dyDescent="0.2">
      <c r="B60" s="263"/>
      <c r="C60" s="263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20" ht="2.1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20" ht="2.1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20" ht="6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20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T64" s="449"/>
    </row>
    <row r="65" spans="2:26" ht="18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T65" s="449"/>
    </row>
    <row r="66" spans="2:26" ht="24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T66" s="449"/>
    </row>
    <row r="67" spans="2:26" ht="24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T67" s="449"/>
    </row>
    <row r="68" spans="2:26" ht="24" customHeight="1" x14ac:dyDescent="0.2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</row>
    <row r="69" spans="2:26" ht="18" customHeight="1" x14ac:dyDescent="0.25">
      <c r="B69" s="36" t="s">
        <v>501</v>
      </c>
      <c r="C69" s="37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</row>
    <row r="70" spans="2:26" ht="32.1" customHeight="1" x14ac:dyDescent="0.2">
      <c r="B70" s="1900"/>
      <c r="C70" s="1900"/>
      <c r="D70" s="1276" t="s">
        <v>502</v>
      </c>
      <c r="E70" s="1276"/>
      <c r="F70" s="1276"/>
      <c r="G70" s="1276"/>
      <c r="H70" s="1276"/>
      <c r="I70" s="1276" t="s">
        <v>253</v>
      </c>
      <c r="J70" s="1276"/>
      <c r="K70" s="1276"/>
      <c r="L70" s="1276"/>
      <c r="M70" s="1276"/>
      <c r="N70" s="1276" t="s">
        <v>172</v>
      </c>
      <c r="O70" s="1276"/>
      <c r="P70" s="1276"/>
      <c r="Q70" s="1276"/>
      <c r="R70" s="1276"/>
      <c r="S70" s="1276" t="s">
        <v>503</v>
      </c>
      <c r="T70" s="1276"/>
      <c r="U70" s="1276"/>
      <c r="V70" s="1276"/>
      <c r="W70" s="1276"/>
    </row>
    <row r="71" spans="2:26" ht="20.100000000000001" customHeight="1" x14ac:dyDescent="0.2">
      <c r="B71" s="1900"/>
      <c r="C71" s="1900"/>
      <c r="D71" s="1233" t="s">
        <v>0</v>
      </c>
      <c r="E71" s="1233"/>
      <c r="F71" s="1233" t="s">
        <v>498</v>
      </c>
      <c r="G71" s="1233" t="s">
        <v>59</v>
      </c>
      <c r="H71" s="1233" t="s">
        <v>499</v>
      </c>
      <c r="I71" s="1233" t="s">
        <v>0</v>
      </c>
      <c r="J71" s="1233"/>
      <c r="K71" s="1233" t="s">
        <v>498</v>
      </c>
      <c r="L71" s="1233" t="s">
        <v>59</v>
      </c>
      <c r="M71" s="1233" t="s">
        <v>499</v>
      </c>
      <c r="N71" s="1233" t="s">
        <v>0</v>
      </c>
      <c r="O71" s="1233"/>
      <c r="P71" s="1233" t="s">
        <v>498</v>
      </c>
      <c r="Q71" s="1233" t="s">
        <v>59</v>
      </c>
      <c r="R71" s="1233" t="s">
        <v>499</v>
      </c>
      <c r="S71" s="1233" t="s">
        <v>0</v>
      </c>
      <c r="T71" s="1233"/>
      <c r="U71" s="1233" t="s">
        <v>498</v>
      </c>
      <c r="V71" s="1233" t="s">
        <v>59</v>
      </c>
      <c r="W71" s="1233" t="s">
        <v>499</v>
      </c>
    </row>
    <row r="72" spans="2:26" ht="20.100000000000001" customHeight="1" x14ac:dyDescent="0.2">
      <c r="B72" s="1901"/>
      <c r="C72" s="1901"/>
      <c r="D72" s="1749"/>
      <c r="E72" s="1749"/>
      <c r="F72" s="1749"/>
      <c r="G72" s="1749"/>
      <c r="H72" s="1749"/>
      <c r="I72" s="1749"/>
      <c r="J72" s="1749"/>
      <c r="K72" s="1749"/>
      <c r="L72" s="1749"/>
      <c r="M72" s="1749"/>
      <c r="N72" s="1749"/>
      <c r="O72" s="1749"/>
      <c r="P72" s="1749"/>
      <c r="Q72" s="1749"/>
      <c r="R72" s="1749"/>
      <c r="S72" s="1749"/>
      <c r="T72" s="1749"/>
      <c r="U72" s="1749"/>
      <c r="V72" s="1749"/>
      <c r="W72" s="1749"/>
    </row>
    <row r="73" spans="2:26" ht="24" customHeight="1" x14ac:dyDescent="0.2">
      <c r="B73" s="1217">
        <v>2022</v>
      </c>
      <c r="C73" s="1217"/>
      <c r="D73" s="1587">
        <v>113.38275</v>
      </c>
      <c r="E73" s="1588"/>
      <c r="F73" s="114"/>
      <c r="G73" s="114">
        <v>7.8326912423331674</v>
      </c>
      <c r="H73" s="44"/>
      <c r="I73" s="1588">
        <v>111.48541666666667</v>
      </c>
      <c r="J73" s="1588"/>
      <c r="K73" s="114"/>
      <c r="L73" s="114">
        <v>10.222723516515408</v>
      </c>
      <c r="M73" s="114"/>
      <c r="N73" s="1587">
        <v>115.91633333333334</v>
      </c>
      <c r="O73" s="1588"/>
      <c r="P73" s="114"/>
      <c r="Q73" s="114">
        <v>4.2595117402844052</v>
      </c>
      <c r="R73" s="44"/>
      <c r="S73" s="1588">
        <v>110.59466666666667</v>
      </c>
      <c r="T73" s="1588"/>
      <c r="U73" s="114"/>
      <c r="V73" s="114">
        <v>5.6152592441682803</v>
      </c>
      <c r="W73" s="114"/>
      <c r="Z73" s="835"/>
    </row>
    <row r="74" spans="2:26" ht="24" customHeight="1" x14ac:dyDescent="0.2">
      <c r="B74" s="1217">
        <v>2023</v>
      </c>
      <c r="C74" s="1217"/>
      <c r="D74" s="1587">
        <v>118.27100000000002</v>
      </c>
      <c r="E74" s="1588"/>
      <c r="F74" s="114"/>
      <c r="G74" s="114">
        <v>4.3112819189867979</v>
      </c>
      <c r="H74" s="44"/>
      <c r="I74" s="1588">
        <v>116.03483333333334</v>
      </c>
      <c r="J74" s="1588"/>
      <c r="K74" s="114"/>
      <c r="L74" s="114">
        <v>4.0807280473903695</v>
      </c>
      <c r="M74" s="114"/>
      <c r="N74" s="1587">
        <v>121.21033333333332</v>
      </c>
      <c r="O74" s="1588"/>
      <c r="P74" s="114"/>
      <c r="Q74" s="114">
        <v>4.5670871806964053</v>
      </c>
      <c r="R74" s="44"/>
      <c r="S74" s="1588">
        <v>116.15191666666665</v>
      </c>
      <c r="T74" s="1588"/>
      <c r="U74" s="114"/>
      <c r="V74" s="114">
        <v>5.0248806452390493</v>
      </c>
      <c r="W74" s="114"/>
      <c r="Z74" s="835"/>
    </row>
    <row r="75" spans="2:26" ht="24" customHeight="1" x14ac:dyDescent="0.2">
      <c r="B75" s="1217">
        <v>2024</v>
      </c>
      <c r="C75" s="1217"/>
      <c r="D75" s="1587">
        <v>121.12858333333332</v>
      </c>
      <c r="E75" s="1588"/>
      <c r="F75" s="114"/>
      <c r="G75" s="114">
        <v>2.4161318779187813</v>
      </c>
      <c r="H75" s="44"/>
      <c r="I75" s="1588">
        <v>117.384</v>
      </c>
      <c r="J75" s="1588"/>
      <c r="K75" s="114"/>
      <c r="L75" s="114">
        <v>1.1627255608588793</v>
      </c>
      <c r="M75" s="114"/>
      <c r="N75" s="1587">
        <v>126.30333333333333</v>
      </c>
      <c r="O75" s="1588"/>
      <c r="P75" s="114"/>
      <c r="Q75" s="114">
        <v>4.201786976357913</v>
      </c>
      <c r="R75" s="44"/>
      <c r="S75" s="1588">
        <v>119.03016666666666</v>
      </c>
      <c r="T75" s="1588"/>
      <c r="U75" s="114"/>
      <c r="V75" s="114">
        <v>2.4780047394827198</v>
      </c>
      <c r="W75" s="114"/>
      <c r="Z75" s="835"/>
    </row>
    <row r="76" spans="2:26" ht="24" customHeight="1" x14ac:dyDescent="0.2">
      <c r="B76" s="1255"/>
      <c r="C76" s="1255"/>
      <c r="D76" s="1593"/>
      <c r="E76" s="1592"/>
      <c r="F76" s="116"/>
      <c r="G76" s="116"/>
      <c r="H76" s="89"/>
      <c r="I76" s="1592"/>
      <c r="J76" s="1592"/>
      <c r="K76" s="116"/>
      <c r="L76" s="116"/>
      <c r="M76" s="116"/>
      <c r="N76" s="1593"/>
      <c r="O76" s="1592"/>
      <c r="P76" s="116"/>
      <c r="Q76" s="116"/>
      <c r="R76" s="89"/>
      <c r="S76" s="1592"/>
      <c r="T76" s="1592"/>
      <c r="U76" s="116"/>
      <c r="V76" s="116"/>
      <c r="W76" s="116"/>
      <c r="Z76" s="835"/>
    </row>
    <row r="77" spans="2:26" ht="24" customHeight="1" x14ac:dyDescent="0.2">
      <c r="B77" s="50" t="s">
        <v>989</v>
      </c>
      <c r="C77" s="51" t="s">
        <v>990</v>
      </c>
      <c r="D77" s="1593">
        <v>118.651</v>
      </c>
      <c r="E77" s="1592"/>
      <c r="F77" s="116">
        <v>3.0350292964631542E-2</v>
      </c>
      <c r="G77" s="116">
        <v>2.0680103572565223</v>
      </c>
      <c r="H77" s="89">
        <v>3.3318388448039027</v>
      </c>
      <c r="I77" s="1593">
        <v>115.117</v>
      </c>
      <c r="J77" s="1592"/>
      <c r="K77" s="116">
        <v>-0.65158105495719543</v>
      </c>
      <c r="L77" s="116">
        <v>0.37843446718344165</v>
      </c>
      <c r="M77" s="89">
        <v>2.4443503659506538</v>
      </c>
      <c r="N77" s="1593">
        <v>123.521</v>
      </c>
      <c r="O77" s="1592"/>
      <c r="P77" s="116">
        <v>0.98763009655555845</v>
      </c>
      <c r="Q77" s="116">
        <v>4.5512256229685688</v>
      </c>
      <c r="R77" s="89">
        <v>4.6150638608997596</v>
      </c>
      <c r="S77" s="1593">
        <v>116.151</v>
      </c>
      <c r="T77" s="1592"/>
      <c r="U77" s="116">
        <v>2.8419366506482469E-2</v>
      </c>
      <c r="V77" s="116">
        <v>2.1125646165207179</v>
      </c>
      <c r="W77" s="116">
        <v>4.2279765106621348</v>
      </c>
      <c r="Z77" s="835"/>
    </row>
    <row r="78" spans="2:26" ht="24" customHeight="1" x14ac:dyDescent="0.2">
      <c r="B78" s="50" t="s">
        <v>991</v>
      </c>
      <c r="C78" s="51" t="s">
        <v>992</v>
      </c>
      <c r="D78" s="1593">
        <v>120.97799999999999</v>
      </c>
      <c r="E78" s="1592"/>
      <c r="F78" s="116">
        <v>1.9612139804974227</v>
      </c>
      <c r="G78" s="116">
        <v>2.2896761647078767</v>
      </c>
      <c r="H78" s="89">
        <v>2.9174680995457392</v>
      </c>
      <c r="I78" s="1592">
        <v>118.004</v>
      </c>
      <c r="J78" s="1592"/>
      <c r="K78" s="116">
        <v>2.5078832839632748</v>
      </c>
      <c r="L78" s="116">
        <v>0.52218653900213408</v>
      </c>
      <c r="M78" s="116">
        <v>1.7546829734600866</v>
      </c>
      <c r="N78" s="1593">
        <v>125.011</v>
      </c>
      <c r="O78" s="1592"/>
      <c r="P78" s="116">
        <v>1.2062726176115701</v>
      </c>
      <c r="Q78" s="116">
        <v>4.9780405263555538</v>
      </c>
      <c r="R78" s="89">
        <v>4.6328836085523628</v>
      </c>
      <c r="S78" s="1592">
        <v>118.889</v>
      </c>
      <c r="T78" s="1592"/>
      <c r="U78" s="116">
        <v>2.3572763041213696</v>
      </c>
      <c r="V78" s="116">
        <v>2.4887501939621748</v>
      </c>
      <c r="W78" s="116">
        <v>3.8544768130575946</v>
      </c>
      <c r="Z78" s="835"/>
    </row>
    <row r="79" spans="2:26" ht="24" customHeight="1" x14ac:dyDescent="0.2">
      <c r="B79" s="50" t="s">
        <v>991</v>
      </c>
      <c r="C79" s="51" t="s">
        <v>993</v>
      </c>
      <c r="D79" s="1593">
        <v>121.56</v>
      </c>
      <c r="E79" s="1592"/>
      <c r="F79" s="116">
        <v>0.48107920448345887</v>
      </c>
      <c r="G79" s="116">
        <v>2.2062285598977605</v>
      </c>
      <c r="H79" s="89">
        <v>2.631221899737457</v>
      </c>
      <c r="I79" s="1592">
        <v>118.36799999999999</v>
      </c>
      <c r="J79" s="1592"/>
      <c r="K79" s="116">
        <v>0.30846411986034106</v>
      </c>
      <c r="L79" s="116">
        <v>1.1208310552214273</v>
      </c>
      <c r="M79" s="116">
        <v>1.3396529579313476</v>
      </c>
      <c r="N79" s="1593">
        <v>125.914</v>
      </c>
      <c r="O79" s="1592"/>
      <c r="P79" s="116">
        <v>0.72233643439378881</v>
      </c>
      <c r="Q79" s="116">
        <v>3.7909574248856215</v>
      </c>
      <c r="R79" s="89">
        <v>4.5505523646506285</v>
      </c>
      <c r="S79" s="1592">
        <v>119.586</v>
      </c>
      <c r="T79" s="1592"/>
      <c r="U79" s="116">
        <v>0.58626113433539739</v>
      </c>
      <c r="V79" s="116">
        <v>2.0323538445786937</v>
      </c>
      <c r="W79" s="116">
        <v>3.4785293569307818</v>
      </c>
      <c r="Z79" s="835"/>
    </row>
    <row r="80" spans="2:26" ht="24" customHeight="1" x14ac:dyDescent="0.2">
      <c r="B80" s="50" t="s">
        <v>991</v>
      </c>
      <c r="C80" s="51" t="s">
        <v>994</v>
      </c>
      <c r="D80" s="1593">
        <v>121.762</v>
      </c>
      <c r="E80" s="1592"/>
      <c r="F80" s="116">
        <v>0.16617308325106439</v>
      </c>
      <c r="G80" s="116">
        <v>3.0649816744398706</v>
      </c>
      <c r="H80" s="89">
        <v>2.5578699562800233</v>
      </c>
      <c r="I80" s="1592">
        <v>117.952</v>
      </c>
      <c r="J80" s="1592"/>
      <c r="K80" s="116">
        <v>-0.35144633684779381</v>
      </c>
      <c r="L80" s="116">
        <v>2.1733669429935043</v>
      </c>
      <c r="M80" s="116">
        <v>1.2558339941270535</v>
      </c>
      <c r="N80" s="1593">
        <v>127.032</v>
      </c>
      <c r="O80" s="1592"/>
      <c r="P80" s="116">
        <v>0.88790761948631669</v>
      </c>
      <c r="Q80" s="116">
        <v>4.299848105423032</v>
      </c>
      <c r="R80" s="89">
        <v>4.4902889502103305</v>
      </c>
      <c r="S80" s="1592">
        <v>119.977</v>
      </c>
      <c r="T80" s="1592"/>
      <c r="U80" s="116">
        <v>0.32696134999079529</v>
      </c>
      <c r="V80" s="116">
        <v>2.7006899385389804</v>
      </c>
      <c r="W80" s="116">
        <v>3.2527500583245494</v>
      </c>
      <c r="Z80" s="835"/>
    </row>
    <row r="81" spans="2:26" ht="24" customHeight="1" x14ac:dyDescent="0.2">
      <c r="B81" s="50" t="s">
        <v>991</v>
      </c>
      <c r="C81" s="51" t="s">
        <v>995</v>
      </c>
      <c r="D81" s="1593">
        <v>121.751</v>
      </c>
      <c r="E81" s="1592"/>
      <c r="F81" s="116">
        <v>-9.0340171810532333E-3</v>
      </c>
      <c r="G81" s="116">
        <v>2.7937724793569929</v>
      </c>
      <c r="H81" s="89">
        <v>2.5094582772591689</v>
      </c>
      <c r="I81" s="1592">
        <v>118.01300000000001</v>
      </c>
      <c r="J81" s="1592"/>
      <c r="K81" s="116">
        <v>5.1715952251774056E-2</v>
      </c>
      <c r="L81" s="116">
        <v>2.167796448761572</v>
      </c>
      <c r="M81" s="116">
        <v>1.2648335640675912</v>
      </c>
      <c r="N81" s="1593">
        <v>126.91500000000001</v>
      </c>
      <c r="O81" s="1592"/>
      <c r="P81" s="116">
        <v>-9.2102777252967005E-2</v>
      </c>
      <c r="Q81" s="116">
        <v>3.6277679796198337</v>
      </c>
      <c r="R81" s="89">
        <v>4.3466440746547708</v>
      </c>
      <c r="S81" s="1592">
        <v>119.779</v>
      </c>
      <c r="T81" s="1592"/>
      <c r="U81" s="116">
        <v>-0.16503163106262875</v>
      </c>
      <c r="V81" s="116">
        <v>2.3577166296359531</v>
      </c>
      <c r="W81" s="116">
        <v>3.0138775557911002</v>
      </c>
      <c r="Z81" s="835"/>
    </row>
    <row r="82" spans="2:26" ht="24" customHeight="1" x14ac:dyDescent="0.2">
      <c r="B82" s="50" t="s">
        <v>991</v>
      </c>
      <c r="C82" s="51" t="s">
        <v>996</v>
      </c>
      <c r="D82" s="1593">
        <v>121.008</v>
      </c>
      <c r="E82" s="1592"/>
      <c r="F82" s="116">
        <v>-0.61026192803345092</v>
      </c>
      <c r="G82" s="116">
        <v>2.5326430490005825</v>
      </c>
      <c r="H82" s="89">
        <v>2.465886225017444</v>
      </c>
      <c r="I82" s="1592">
        <v>116.553</v>
      </c>
      <c r="J82" s="1592"/>
      <c r="K82" s="116">
        <v>-1.2371518392041647</v>
      </c>
      <c r="L82" s="116">
        <v>1.7699037773082127</v>
      </c>
      <c r="M82" s="116">
        <v>1.2697083453652835</v>
      </c>
      <c r="N82" s="1593">
        <v>127.236</v>
      </c>
      <c r="O82" s="1592"/>
      <c r="P82" s="116">
        <v>0.2529251861482118</v>
      </c>
      <c r="Q82" s="116">
        <v>3.5019645166801006</v>
      </c>
      <c r="R82" s="89">
        <v>4.2195976151864656</v>
      </c>
      <c r="S82" s="1592">
        <v>118.746</v>
      </c>
      <c r="T82" s="1592"/>
      <c r="U82" s="116">
        <v>-0.86242162649546872</v>
      </c>
      <c r="V82" s="116">
        <v>2.3822456739349684</v>
      </c>
      <c r="W82" s="116">
        <v>2.8272151479579399</v>
      </c>
      <c r="Z82" s="835"/>
    </row>
    <row r="83" spans="2:26" ht="24" customHeight="1" x14ac:dyDescent="0.2">
      <c r="B83" s="50" t="s">
        <v>991</v>
      </c>
      <c r="C83" s="51" t="s">
        <v>997</v>
      </c>
      <c r="D83" s="1593">
        <v>120.599</v>
      </c>
      <c r="E83" s="1592"/>
      <c r="F83" s="116">
        <v>-0.33799418220282762</v>
      </c>
      <c r="G83" s="116">
        <v>1.8598444217336585</v>
      </c>
      <c r="H83" s="89">
        <v>2.3136974665282306</v>
      </c>
      <c r="I83" s="1592">
        <v>115.352</v>
      </c>
      <c r="J83" s="1592"/>
      <c r="K83" s="116">
        <v>-1.0304325070997655</v>
      </c>
      <c r="L83" s="116">
        <v>0.55353609316841634</v>
      </c>
      <c r="M83" s="116">
        <v>1.0858956730557923</v>
      </c>
      <c r="N83" s="1593">
        <v>128.00399999999999</v>
      </c>
      <c r="O83" s="1592"/>
      <c r="P83" s="116">
        <v>0.60360275393755991</v>
      </c>
      <c r="Q83" s="116">
        <v>3.5647826016602213</v>
      </c>
      <c r="R83" s="89">
        <v>4.1059944118118308</v>
      </c>
      <c r="S83" s="1592">
        <v>118.548</v>
      </c>
      <c r="T83" s="1592"/>
      <c r="U83" s="116">
        <v>-0.16674245869333637</v>
      </c>
      <c r="V83" s="116">
        <v>2.3739410530315475</v>
      </c>
      <c r="W83" s="116">
        <v>2.6566422582764648</v>
      </c>
      <c r="Z83" s="835"/>
    </row>
    <row r="84" spans="2:26" ht="24" customHeight="1" x14ac:dyDescent="0.2">
      <c r="B84" s="50" t="s">
        <v>991</v>
      </c>
      <c r="C84" s="51" t="s">
        <v>998</v>
      </c>
      <c r="D84" s="1593">
        <v>122.16200000000001</v>
      </c>
      <c r="E84" s="1592"/>
      <c r="F84" s="116">
        <v>1.2960306470202854</v>
      </c>
      <c r="G84" s="116">
        <v>2.0678937562141231</v>
      </c>
      <c r="H84" s="89">
        <v>2.1896901235048505</v>
      </c>
      <c r="I84" s="1592">
        <v>117.76900000000001</v>
      </c>
      <c r="J84" s="1592"/>
      <c r="K84" s="116">
        <v>2.0953256120396668</v>
      </c>
      <c r="L84" s="116">
        <v>0.35876197293520651</v>
      </c>
      <c r="M84" s="116">
        <v>0.86774582239699249</v>
      </c>
      <c r="N84" s="1593">
        <v>128.29499999999999</v>
      </c>
      <c r="O84" s="1592"/>
      <c r="P84" s="116">
        <v>0.22733664572982537</v>
      </c>
      <c r="Q84" s="116">
        <v>4.4892208204718731</v>
      </c>
      <c r="R84" s="89">
        <v>4.1168077816311266</v>
      </c>
      <c r="S84" s="1592">
        <v>120.411</v>
      </c>
      <c r="T84" s="1592"/>
      <c r="U84" s="116">
        <v>1.5715153355602807</v>
      </c>
      <c r="V84" s="116">
        <v>2.8037941721379411</v>
      </c>
      <c r="W84" s="116">
        <v>2.5552182711766624</v>
      </c>
      <c r="Z84" s="835"/>
    </row>
    <row r="85" spans="2:26" ht="24" customHeight="1" x14ac:dyDescent="0.2">
      <c r="B85" s="50" t="s">
        <v>991</v>
      </c>
      <c r="C85" s="51" t="s">
        <v>999</v>
      </c>
      <c r="D85" s="1593">
        <v>122.241</v>
      </c>
      <c r="E85" s="1592"/>
      <c r="F85" s="116">
        <v>6.4668227435693559E-2</v>
      </c>
      <c r="G85" s="116">
        <v>2.3219801284036556</v>
      </c>
      <c r="H85" s="89">
        <v>2.2068369282841616</v>
      </c>
      <c r="I85" s="1592">
        <v>118.446</v>
      </c>
      <c r="J85" s="1592"/>
      <c r="K85" s="116">
        <v>0.57485416365936626</v>
      </c>
      <c r="L85" s="116">
        <v>0.95030298897988974</v>
      </c>
      <c r="M85" s="116">
        <v>0.87646616195848903</v>
      </c>
      <c r="N85" s="1593">
        <v>127.485</v>
      </c>
      <c r="O85" s="1592"/>
      <c r="P85" s="116">
        <v>-0.63135741844966287</v>
      </c>
      <c r="Q85" s="116">
        <v>4.2873269853735074</v>
      </c>
      <c r="R85" s="89">
        <v>4.135019403555229</v>
      </c>
      <c r="S85" s="1592">
        <v>120.23099999999999</v>
      </c>
      <c r="T85" s="1592"/>
      <c r="U85" s="116">
        <v>-0.14948800358771663</v>
      </c>
      <c r="V85" s="116">
        <v>2.6247055208439951</v>
      </c>
      <c r="W85" s="116">
        <v>2.4826676660084646</v>
      </c>
      <c r="Z85" s="835"/>
    </row>
    <row r="86" spans="2:26" ht="24" customHeight="1" x14ac:dyDescent="0.2">
      <c r="B86" s="50" t="s">
        <v>991</v>
      </c>
      <c r="C86" s="51" t="s">
        <v>1000</v>
      </c>
      <c r="D86" s="1593">
        <v>122.04300000000001</v>
      </c>
      <c r="E86" s="1592"/>
      <c r="F86" s="116">
        <v>-0.16197511473237114</v>
      </c>
      <c r="G86" s="116">
        <v>2.4744743736145658</v>
      </c>
      <c r="H86" s="89">
        <v>2.2844421055750352</v>
      </c>
      <c r="I86" s="1592">
        <v>118.65600000000001</v>
      </c>
      <c r="J86" s="1592"/>
      <c r="K86" s="116">
        <v>0.17729598297959726</v>
      </c>
      <c r="L86" s="116">
        <v>1.2172755888048226</v>
      </c>
      <c r="M86" s="116">
        <v>0.97602513512426992</v>
      </c>
      <c r="N86" s="1593">
        <v>126.685</v>
      </c>
      <c r="O86" s="1592"/>
      <c r="P86" s="116">
        <v>-0.62752480684001855</v>
      </c>
      <c r="Q86" s="116">
        <v>4.3078392464574788</v>
      </c>
      <c r="R86" s="89">
        <v>4.1669310935684933</v>
      </c>
      <c r="S86" s="1592">
        <v>119.94499999999999</v>
      </c>
      <c r="T86" s="1592"/>
      <c r="U86" s="116">
        <v>-0.23787542314378518</v>
      </c>
      <c r="V86" s="116">
        <v>2.6100569746950075</v>
      </c>
      <c r="W86" s="116">
        <v>2.4629266802077998</v>
      </c>
      <c r="Z86" s="835"/>
    </row>
    <row r="87" spans="2:26" ht="24" customHeight="1" x14ac:dyDescent="0.2">
      <c r="B87" s="50" t="s">
        <v>991</v>
      </c>
      <c r="C87" s="51" t="s">
        <v>1001</v>
      </c>
      <c r="D87" s="1593">
        <v>122.173</v>
      </c>
      <c r="E87" s="1592"/>
      <c r="F87" s="116">
        <v>0.10651983317355729</v>
      </c>
      <c r="G87" s="116">
        <v>3.0100419045049565</v>
      </c>
      <c r="H87" s="89">
        <v>2.4161318779187813</v>
      </c>
      <c r="I87" s="1592">
        <v>118.506</v>
      </c>
      <c r="J87" s="1592"/>
      <c r="K87" s="116">
        <v>-0.12641585760517771</v>
      </c>
      <c r="L87" s="116">
        <v>1.9108389804272319</v>
      </c>
      <c r="M87" s="116">
        <v>1.1627255608588571</v>
      </c>
      <c r="N87" s="1593">
        <v>127.229</v>
      </c>
      <c r="O87" s="1592"/>
      <c r="P87" s="116">
        <v>0.42941153254134612</v>
      </c>
      <c r="Q87" s="116">
        <v>4.5671970543756935</v>
      </c>
      <c r="R87" s="89">
        <v>4.2017869763578908</v>
      </c>
      <c r="S87" s="1592">
        <v>119.98099999999999</v>
      </c>
      <c r="T87" s="1592"/>
      <c r="U87" s="116">
        <v>3.001375630498071E-2</v>
      </c>
      <c r="V87" s="116">
        <v>2.8123634307063439</v>
      </c>
      <c r="W87" s="116">
        <v>2.4780047394826976</v>
      </c>
      <c r="Z87" s="835"/>
    </row>
    <row r="88" spans="2:26" ht="24" customHeight="1" x14ac:dyDescent="0.2">
      <c r="B88" s="50" t="s">
        <v>1002</v>
      </c>
      <c r="C88" s="51" t="s">
        <v>1003</v>
      </c>
      <c r="D88" s="1593">
        <v>121.622</v>
      </c>
      <c r="E88" s="1592"/>
      <c r="F88" s="116">
        <v>-0.45099981174236969</v>
      </c>
      <c r="G88" s="116">
        <v>2.5350925262403567</v>
      </c>
      <c r="H88" s="89">
        <v>2.4354394058737627</v>
      </c>
      <c r="I88" s="1592">
        <v>117.184</v>
      </c>
      <c r="J88" s="1592"/>
      <c r="K88" s="116">
        <v>-1.1155553305317922</v>
      </c>
      <c r="L88" s="116">
        <v>1.1322838994752837</v>
      </c>
      <c r="M88" s="116">
        <v>1.1863880079432176</v>
      </c>
      <c r="N88" s="1593">
        <v>127.831</v>
      </c>
      <c r="O88" s="1592"/>
      <c r="P88" s="116">
        <v>0.4731625651384519</v>
      </c>
      <c r="Q88" s="116">
        <v>4.5113765503258074</v>
      </c>
      <c r="R88" s="89">
        <v>4.202964372589979</v>
      </c>
      <c r="S88" s="1592">
        <v>119.208</v>
      </c>
      <c r="T88" s="1592"/>
      <c r="U88" s="116">
        <v>-0.64426867587367154</v>
      </c>
      <c r="V88" s="116">
        <v>2.6610861365162997</v>
      </c>
      <c r="W88" s="116">
        <v>2.4975439862749749</v>
      </c>
      <c r="Z88" s="835"/>
    </row>
    <row r="89" spans="2:26" ht="24" customHeight="1" x14ac:dyDescent="0.2">
      <c r="B89" s="50" t="s">
        <v>991</v>
      </c>
      <c r="C89" s="51" t="s">
        <v>990</v>
      </c>
      <c r="D89" s="1593">
        <v>121.489</v>
      </c>
      <c r="E89" s="1592"/>
      <c r="F89" s="116">
        <v>-0.10935521533932402</v>
      </c>
      <c r="G89" s="116">
        <v>2.3918888167820063</v>
      </c>
      <c r="H89" s="89">
        <v>2.4617994220416328</v>
      </c>
      <c r="I89" s="1592">
        <v>116.732</v>
      </c>
      <c r="J89" s="1592"/>
      <c r="K89" s="116">
        <v>-0.38571818678317937</v>
      </c>
      <c r="L89" s="116">
        <v>1.4029205069624684</v>
      </c>
      <c r="M89" s="116">
        <v>1.2707495858512941</v>
      </c>
      <c r="N89" s="1593">
        <v>128.17400000000001</v>
      </c>
      <c r="O89" s="1592"/>
      <c r="P89" s="116">
        <v>0.26832302023767074</v>
      </c>
      <c r="Q89" s="116">
        <v>3.7669707984877121</v>
      </c>
      <c r="R89" s="89">
        <v>4.138126373551354</v>
      </c>
      <c r="S89" s="1592">
        <v>119.002</v>
      </c>
      <c r="T89" s="1592"/>
      <c r="U89" s="116">
        <v>-0.17280719414805024</v>
      </c>
      <c r="V89" s="116">
        <v>2.4545634561906393</v>
      </c>
      <c r="W89" s="116">
        <v>2.5252774352650942</v>
      </c>
      <c r="Z89" s="835"/>
    </row>
    <row r="90" spans="2:26" ht="24" customHeight="1" x14ac:dyDescent="0.2">
      <c r="B90" s="50" t="s">
        <v>991</v>
      </c>
      <c r="C90" s="51" t="s">
        <v>992</v>
      </c>
      <c r="D90" s="1593">
        <v>123.217</v>
      </c>
      <c r="E90" s="1592"/>
      <c r="F90" s="116">
        <v>1.4223509947402624</v>
      </c>
      <c r="G90" s="116">
        <v>1.8507497230901615</v>
      </c>
      <c r="H90" s="89">
        <v>2.4242623851462364</v>
      </c>
      <c r="I90" s="1592">
        <v>118.883</v>
      </c>
      <c r="J90" s="1592"/>
      <c r="K90" s="116">
        <v>1.8426823835794748</v>
      </c>
      <c r="L90" s="116">
        <v>0.74489000372868208</v>
      </c>
      <c r="M90" s="116">
        <v>1.2892667716553508</v>
      </c>
      <c r="N90" s="1593">
        <v>129.26300000000001</v>
      </c>
      <c r="O90" s="1592"/>
      <c r="P90" s="116">
        <v>0.84962628926303907</v>
      </c>
      <c r="Q90" s="116">
        <v>3.4013006855396766</v>
      </c>
      <c r="R90" s="89">
        <v>4.0075235808655796</v>
      </c>
      <c r="S90" s="1592">
        <v>121.126</v>
      </c>
      <c r="T90" s="1592"/>
      <c r="U90" s="116">
        <v>1.7848439522024862</v>
      </c>
      <c r="V90" s="116">
        <v>1.8815870265541879</v>
      </c>
      <c r="W90" s="116">
        <v>2.473709965745563</v>
      </c>
      <c r="Z90" s="835"/>
    </row>
    <row r="91" spans="2:26" ht="24" customHeight="1" x14ac:dyDescent="0.2">
      <c r="B91" s="50" t="s">
        <v>991</v>
      </c>
      <c r="C91" s="51" t="s">
        <v>993</v>
      </c>
      <c r="D91" s="1593">
        <v>124.108</v>
      </c>
      <c r="E91" s="1592"/>
      <c r="F91" s="116">
        <v>0.72311450530364585</v>
      </c>
      <c r="G91" s="116">
        <v>2.0960842382362621</v>
      </c>
      <c r="H91" s="89">
        <v>2.414496913942954</v>
      </c>
      <c r="I91" s="1592">
        <v>118.842</v>
      </c>
      <c r="J91" s="1592"/>
      <c r="K91" s="116">
        <v>-3.4487689577145098E-2</v>
      </c>
      <c r="L91" s="116">
        <v>0.40044606650446735</v>
      </c>
      <c r="M91" s="116">
        <v>1.2280153724024911</v>
      </c>
      <c r="N91" s="1593">
        <v>131.542</v>
      </c>
      <c r="O91" s="1592"/>
      <c r="P91" s="116">
        <v>1.7630721861630949</v>
      </c>
      <c r="Q91" s="116">
        <v>4.4697174261797645</v>
      </c>
      <c r="R91" s="89">
        <v>4.0647635336825028</v>
      </c>
      <c r="S91" s="1592">
        <v>122.146</v>
      </c>
      <c r="T91" s="1592"/>
      <c r="U91" s="116">
        <v>0.8420983108498481</v>
      </c>
      <c r="V91" s="116">
        <v>2.1407188132390065</v>
      </c>
      <c r="W91" s="116">
        <v>2.4821897049230657</v>
      </c>
      <c r="Z91" s="835"/>
    </row>
    <row r="92" spans="2:26" ht="24" customHeight="1" x14ac:dyDescent="0.2">
      <c r="B92" s="50" t="s">
        <v>991</v>
      </c>
      <c r="C92" s="51" t="s">
        <v>994</v>
      </c>
      <c r="D92" s="1593">
        <v>124.51</v>
      </c>
      <c r="E92" s="1592"/>
      <c r="F92" s="116">
        <v>0.32391143197860739</v>
      </c>
      <c r="G92" s="116">
        <v>2.2568617466861562</v>
      </c>
      <c r="H92" s="89">
        <v>2.3474876105595843</v>
      </c>
      <c r="I92" s="1592">
        <v>119.146</v>
      </c>
      <c r="J92" s="1592"/>
      <c r="K92" s="116">
        <v>0.25580182090507719</v>
      </c>
      <c r="L92" s="116">
        <v>1.0122761801410807</v>
      </c>
      <c r="M92" s="116">
        <v>1.131766191765915</v>
      </c>
      <c r="N92" s="1593">
        <v>132.089</v>
      </c>
      <c r="O92" s="1592"/>
      <c r="P92" s="116">
        <v>0.41583676696415051</v>
      </c>
      <c r="Q92" s="116">
        <v>3.9808867057119501</v>
      </c>
      <c r="R92" s="89">
        <v>4.0382350716839932</v>
      </c>
      <c r="S92" s="1592">
        <v>122.65900000000001</v>
      </c>
      <c r="T92" s="1592"/>
      <c r="U92" s="116">
        <v>0.4199891932605393</v>
      </c>
      <c r="V92" s="116">
        <v>2.2354284571209471</v>
      </c>
      <c r="W92" s="116">
        <v>2.4430172253923521</v>
      </c>
      <c r="Z92" s="835"/>
    </row>
    <row r="93" spans="2:26" ht="24" customHeight="1" x14ac:dyDescent="0.2">
      <c r="B93" s="50" t="s">
        <v>991</v>
      </c>
      <c r="C93" s="51" t="s">
        <v>995</v>
      </c>
      <c r="D93" s="1593">
        <v>124.642</v>
      </c>
      <c r="E93" s="1592"/>
      <c r="F93" s="116">
        <v>0.10601558107781184</v>
      </c>
      <c r="G93" s="116">
        <v>2.3745184844477629</v>
      </c>
      <c r="H93" s="89">
        <v>2.3129836988527108</v>
      </c>
      <c r="I93" s="1592">
        <v>119.246</v>
      </c>
      <c r="J93" s="1592"/>
      <c r="K93" s="116">
        <v>8.3930639719320688E-2</v>
      </c>
      <c r="L93" s="116">
        <v>1.0448001491361047</v>
      </c>
      <c r="M93" s="116">
        <v>1.0390066542401044</v>
      </c>
      <c r="N93" s="1593">
        <v>132.26900000000001</v>
      </c>
      <c r="O93" s="1592"/>
      <c r="P93" s="116">
        <v>0.13627175616441889</v>
      </c>
      <c r="Q93" s="116">
        <v>4.2185714848520739</v>
      </c>
      <c r="R93" s="89">
        <v>4.0874869646765344</v>
      </c>
      <c r="S93" s="1592">
        <v>122.65</v>
      </c>
      <c r="T93" s="1592"/>
      <c r="U93" s="116">
        <v>-7.3374151101868179E-3</v>
      </c>
      <c r="V93" s="116">
        <v>2.39691431720086</v>
      </c>
      <c r="W93" s="116">
        <v>2.44617978978241</v>
      </c>
      <c r="Z93" s="835"/>
    </row>
    <row r="94" spans="2:26" ht="24" customHeight="1" x14ac:dyDescent="0.2">
      <c r="B94" s="50" t="s">
        <v>991</v>
      </c>
      <c r="C94" s="51" t="s">
        <v>996</v>
      </c>
      <c r="D94" s="1593">
        <v>124.205</v>
      </c>
      <c r="E94" s="1592"/>
      <c r="F94" s="116">
        <v>-0.35060413022897086</v>
      </c>
      <c r="G94" s="116">
        <v>2.6419740843580675</v>
      </c>
      <c r="H94" s="89">
        <v>2.3226299428650954</v>
      </c>
      <c r="I94" s="1592">
        <v>118.151</v>
      </c>
      <c r="J94" s="1592"/>
      <c r="K94" s="116">
        <v>-0.91826979521325569</v>
      </c>
      <c r="L94" s="116">
        <v>1.3710500802210035</v>
      </c>
      <c r="M94" s="116">
        <v>1.0069233554892199</v>
      </c>
      <c r="N94" s="1593">
        <v>132.815</v>
      </c>
      <c r="O94" s="1592"/>
      <c r="P94" s="116">
        <v>0.41279513718255334</v>
      </c>
      <c r="Q94" s="116">
        <v>4.3847653179917678</v>
      </c>
      <c r="R94" s="89">
        <v>4.1611957371053832</v>
      </c>
      <c r="S94" s="1592">
        <v>121.69</v>
      </c>
      <c r="T94" s="1592"/>
      <c r="U94" s="116">
        <v>-0.78271504280473803</v>
      </c>
      <c r="V94" s="116">
        <v>2.4792414060263113</v>
      </c>
      <c r="W94" s="116">
        <v>2.4542065692278792</v>
      </c>
      <c r="Z94" s="835"/>
    </row>
    <row r="95" spans="2:26" ht="2.1" customHeight="1" x14ac:dyDescent="0.2">
      <c r="B95" s="356"/>
      <c r="C95" s="519"/>
      <c r="D95" s="2074"/>
      <c r="E95" s="2075"/>
      <c r="F95" s="366"/>
      <c r="G95" s="366"/>
      <c r="H95" s="520"/>
      <c r="I95" s="2076"/>
      <c r="J95" s="2076"/>
      <c r="K95" s="521"/>
      <c r="L95" s="521"/>
      <c r="M95" s="522"/>
      <c r="N95" s="2076"/>
      <c r="O95" s="2076"/>
      <c r="P95" s="523"/>
      <c r="Q95" s="523"/>
      <c r="R95" s="524"/>
      <c r="S95" s="1738"/>
      <c r="T95" s="1738"/>
      <c r="U95" s="398"/>
      <c r="V95" s="398"/>
      <c r="W95" s="398"/>
      <c r="Y95" s="835">
        <v>45839</v>
      </c>
    </row>
    <row r="96" spans="2:26" s="61" customFormat="1" ht="18" customHeight="1" x14ac:dyDescent="0.2">
      <c r="B96" s="79" t="s">
        <v>504</v>
      </c>
      <c r="C96" s="79"/>
      <c r="D96" s="80"/>
      <c r="E96" s="80"/>
      <c r="F96" s="80"/>
      <c r="G96" s="80"/>
      <c r="H96" s="80"/>
      <c r="I96" s="80"/>
      <c r="J96" s="80"/>
      <c r="K96" s="80"/>
      <c r="L96" s="80"/>
      <c r="M96" s="80"/>
      <c r="N96" s="80"/>
      <c r="O96" s="80"/>
      <c r="P96" s="80"/>
      <c r="Q96" s="80"/>
      <c r="R96" s="80"/>
      <c r="S96" s="80"/>
      <c r="T96" s="80"/>
      <c r="U96" s="80"/>
      <c r="V96" s="80"/>
      <c r="W96" s="80"/>
    </row>
    <row r="97" spans="2:23" ht="18" customHeight="1" x14ac:dyDescent="0.2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23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3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3" s="20" customFormat="1" ht="4.3499999999999996" customHeight="1" x14ac:dyDescent="0.2">
      <c r="B100" s="1326"/>
      <c r="C100" s="1326"/>
      <c r="D100" s="1326"/>
      <c r="E100" s="1326"/>
      <c r="F100" s="1326"/>
      <c r="G100" s="1326"/>
      <c r="H100" s="1326"/>
      <c r="I100" s="1326"/>
      <c r="J100" s="1326"/>
      <c r="K100" s="1326"/>
      <c r="L100" s="1326"/>
      <c r="M100" s="1326"/>
      <c r="N100" s="1326"/>
      <c r="O100" s="1326"/>
      <c r="P100" s="1326"/>
      <c r="Q100" s="1326"/>
      <c r="R100" s="1326"/>
      <c r="S100" s="1326"/>
      <c r="T100" s="1326"/>
      <c r="U100" s="1326"/>
      <c r="V100" s="1326"/>
      <c r="W100" s="1326"/>
    </row>
    <row r="101" spans="2:23" ht="18" customHeight="1" x14ac:dyDescent="0.3">
      <c r="B101" s="108" t="s">
        <v>810</v>
      </c>
      <c r="C101" s="143"/>
      <c r="D101" s="126"/>
      <c r="E101" s="126"/>
      <c r="F101" s="126"/>
      <c r="G101" s="126"/>
      <c r="H101" s="126"/>
      <c r="I101" s="126"/>
      <c r="J101" s="126"/>
      <c r="K101" s="126"/>
      <c r="L101" s="126"/>
      <c r="M101" s="126"/>
      <c r="N101" s="126"/>
      <c r="O101" s="126"/>
      <c r="W101" s="111" t="s">
        <v>1004</v>
      </c>
    </row>
    <row r="102" spans="2:23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3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3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3" s="468" customFormat="1" ht="18" customHeight="1" x14ac:dyDescent="0.2">
      <c r="B105" s="459"/>
      <c r="C105" s="459"/>
      <c r="D105" s="1255"/>
      <c r="E105" s="1255"/>
      <c r="F105" s="1255"/>
      <c r="G105" s="1255"/>
      <c r="H105" s="1255"/>
      <c r="I105" s="1255"/>
      <c r="J105" s="1255"/>
      <c r="K105" s="1255"/>
      <c r="L105" s="1255"/>
      <c r="M105" s="1255"/>
      <c r="N105" s="1255"/>
      <c r="O105" s="1255"/>
      <c r="P105" s="1255"/>
      <c r="Q105" s="1255"/>
      <c r="R105" s="1255"/>
      <c r="S105" s="1255"/>
      <c r="T105" s="1255"/>
      <c r="U105" s="1255"/>
      <c r="V105" s="1255"/>
      <c r="W105" s="1255"/>
    </row>
    <row r="106" spans="2:23" s="468" customFormat="1" ht="18" customHeight="1" x14ac:dyDescent="0.2">
      <c r="B106" s="459"/>
      <c r="C106" s="459"/>
      <c r="D106" s="1255"/>
      <c r="E106" s="1255"/>
      <c r="F106" s="1255"/>
      <c r="G106" s="2084"/>
      <c r="H106" s="1255"/>
      <c r="I106" s="2084"/>
      <c r="J106" s="1255"/>
      <c r="K106" s="2084"/>
      <c r="L106" s="1255"/>
      <c r="M106" s="1255"/>
      <c r="N106" s="1255"/>
      <c r="O106" s="2084"/>
      <c r="P106" s="1255"/>
      <c r="Q106" s="2084"/>
      <c r="R106" s="1255"/>
      <c r="S106" s="2084"/>
      <c r="T106" s="1255"/>
      <c r="U106" s="1255"/>
      <c r="V106" s="1255"/>
      <c r="W106" s="1255"/>
    </row>
    <row r="107" spans="2:23" s="468" customFormat="1" ht="18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</row>
    <row r="108" spans="2:23" s="468" customFormat="1" ht="18" customHeight="1" x14ac:dyDescent="0.2">
      <c r="B108" s="459"/>
      <c r="C108" s="459"/>
      <c r="D108" s="1255"/>
      <c r="E108" s="1255"/>
      <c r="F108" s="51"/>
      <c r="G108" s="51"/>
      <c r="H108" s="51"/>
      <c r="I108" s="1255"/>
      <c r="J108" s="1255"/>
      <c r="K108" s="51"/>
      <c r="L108" s="51"/>
      <c r="M108" s="51"/>
      <c r="N108" s="1255"/>
      <c r="O108" s="1255"/>
      <c r="P108" s="51"/>
      <c r="Q108" s="51"/>
      <c r="R108" s="51"/>
      <c r="S108" s="1960"/>
      <c r="T108" s="1960"/>
    </row>
    <row r="109" spans="2:23" s="468" customFormat="1" ht="18" customHeight="1" x14ac:dyDescent="0.2">
      <c r="B109" s="459"/>
      <c r="C109" s="459"/>
      <c r="D109" s="1255"/>
      <c r="E109" s="1255"/>
      <c r="F109" s="51"/>
      <c r="G109" s="51"/>
      <c r="H109" s="51"/>
      <c r="I109" s="1255"/>
      <c r="J109" s="1255"/>
      <c r="K109" s="51"/>
      <c r="L109" s="51"/>
      <c r="M109" s="51"/>
      <c r="N109" s="1255"/>
      <c r="O109" s="1255"/>
      <c r="P109" s="51"/>
      <c r="Q109" s="51"/>
      <c r="R109" s="51"/>
    </row>
  </sheetData>
  <mergeCells count="396">
    <mergeCell ref="D108:E108"/>
    <mergeCell ref="I108:J108"/>
    <mergeCell ref="N108:O108"/>
    <mergeCell ref="D109:E109"/>
    <mergeCell ref="I109:J109"/>
    <mergeCell ref="N109:O109"/>
    <mergeCell ref="V105:W105"/>
    <mergeCell ref="D106:E106"/>
    <mergeCell ref="F106:G106"/>
    <mergeCell ref="H106:I106"/>
    <mergeCell ref="J106:K106"/>
    <mergeCell ref="L106:M106"/>
    <mergeCell ref="N106:O106"/>
    <mergeCell ref="P106:Q106"/>
    <mergeCell ref="R106:S106"/>
    <mergeCell ref="T106:U106"/>
    <mergeCell ref="V106:W106"/>
    <mergeCell ref="D105:E105"/>
    <mergeCell ref="F105:G105"/>
    <mergeCell ref="H105:I105"/>
    <mergeCell ref="J105:K105"/>
    <mergeCell ref="L105:M105"/>
    <mergeCell ref="N105:O105"/>
    <mergeCell ref="P105:Q105"/>
    <mergeCell ref="R105:S105"/>
    <mergeCell ref="T105:U105"/>
    <mergeCell ref="D94:E94"/>
    <mergeCell ref="I94:J94"/>
    <mergeCell ref="N94:O94"/>
    <mergeCell ref="S94:T94"/>
    <mergeCell ref="N92:O92"/>
    <mergeCell ref="S92:T92"/>
    <mergeCell ref="D29:E29"/>
    <mergeCell ref="F29:G29"/>
    <mergeCell ref="H29:I29"/>
    <mergeCell ref="J29:K29"/>
    <mergeCell ref="L29:M29"/>
    <mergeCell ref="N29:O29"/>
    <mergeCell ref="P29:Q29"/>
    <mergeCell ref="R29:S29"/>
    <mergeCell ref="T29:U29"/>
    <mergeCell ref="I77:J77"/>
    <mergeCell ref="N77:O77"/>
    <mergeCell ref="S77:T77"/>
    <mergeCell ref="D85:E85"/>
    <mergeCell ref="I85:J85"/>
    <mergeCell ref="N85:O85"/>
    <mergeCell ref="R32:S32"/>
    <mergeCell ref="J32:K32"/>
    <mergeCell ref="N78:O78"/>
    <mergeCell ref="I78:J78"/>
    <mergeCell ref="V27:W27"/>
    <mergeCell ref="D90:E90"/>
    <mergeCell ref="I90:J90"/>
    <mergeCell ref="N90:O90"/>
    <mergeCell ref="S90:T90"/>
    <mergeCell ref="N32:O32"/>
    <mergeCell ref="P32:Q32"/>
    <mergeCell ref="D80:E80"/>
    <mergeCell ref="I80:J80"/>
    <mergeCell ref="N80:O80"/>
    <mergeCell ref="S80:T80"/>
    <mergeCell ref="D77:E77"/>
    <mergeCell ref="T28:U28"/>
    <mergeCell ref="H28:I28"/>
    <mergeCell ref="J28:K28"/>
    <mergeCell ref="L28:M28"/>
    <mergeCell ref="N28:O28"/>
    <mergeCell ref="P28:Q28"/>
    <mergeCell ref="R28:S28"/>
    <mergeCell ref="V31:W31"/>
    <mergeCell ref="V28:W28"/>
    <mergeCell ref="V26:W26"/>
    <mergeCell ref="D89:E89"/>
    <mergeCell ref="I89:J89"/>
    <mergeCell ref="N89:O89"/>
    <mergeCell ref="S89:T89"/>
    <mergeCell ref="S87:T87"/>
    <mergeCell ref="V32:W32"/>
    <mergeCell ref="V71:V72"/>
    <mergeCell ref="W71:W72"/>
    <mergeCell ref="S78:T78"/>
    <mergeCell ref="H27:I27"/>
    <mergeCell ref="J27:K27"/>
    <mergeCell ref="L27:M27"/>
    <mergeCell ref="N27:O27"/>
    <mergeCell ref="V29:W29"/>
    <mergeCell ref="D32:E32"/>
    <mergeCell ref="F32:G32"/>
    <mergeCell ref="H32:I32"/>
    <mergeCell ref="T32:U32"/>
    <mergeCell ref="S71:T72"/>
    <mergeCell ref="U71:U72"/>
    <mergeCell ref="T31:U31"/>
    <mergeCell ref="D87:E87"/>
    <mergeCell ref="L32:M32"/>
    <mergeCell ref="F27:G27"/>
    <mergeCell ref="T26:U26"/>
    <mergeCell ref="D22:E22"/>
    <mergeCell ref="F22:G22"/>
    <mergeCell ref="H22:I22"/>
    <mergeCell ref="J22:K22"/>
    <mergeCell ref="R23:S23"/>
    <mergeCell ref="D23:E23"/>
    <mergeCell ref="F23:G23"/>
    <mergeCell ref="D24:E24"/>
    <mergeCell ref="F24:G24"/>
    <mergeCell ref="H24:I24"/>
    <mergeCell ref="J24:K24"/>
    <mergeCell ref="L24:M24"/>
    <mergeCell ref="N24:O24"/>
    <mergeCell ref="P24:Q24"/>
    <mergeCell ref="R24:S24"/>
    <mergeCell ref="H23:I23"/>
    <mergeCell ref="D25:E25"/>
    <mergeCell ref="F25:G25"/>
    <mergeCell ref="H25:I25"/>
    <mergeCell ref="J25:K25"/>
    <mergeCell ref="D26:E26"/>
    <mergeCell ref="J26:K26"/>
    <mergeCell ref="P25:Q25"/>
    <mergeCell ref="L25:M25"/>
    <mergeCell ref="N25:O25"/>
    <mergeCell ref="N21:O21"/>
    <mergeCell ref="P21:Q21"/>
    <mergeCell ref="T30:U30"/>
    <mergeCell ref="T22:U22"/>
    <mergeCell ref="T23:U23"/>
    <mergeCell ref="L22:M22"/>
    <mergeCell ref="N22:O22"/>
    <mergeCell ref="P22:Q22"/>
    <mergeCell ref="R22:S22"/>
    <mergeCell ref="T24:U24"/>
    <mergeCell ref="T25:U25"/>
    <mergeCell ref="R25:S25"/>
    <mergeCell ref="L26:M26"/>
    <mergeCell ref="N26:O26"/>
    <mergeCell ref="N10:O10"/>
    <mergeCell ref="P10:Q10"/>
    <mergeCell ref="R10:S10"/>
    <mergeCell ref="T10:U10"/>
    <mergeCell ref="F18:G18"/>
    <mergeCell ref="H18:I18"/>
    <mergeCell ref="J18:K18"/>
    <mergeCell ref="L18:M18"/>
    <mergeCell ref="N18:O18"/>
    <mergeCell ref="P18:Q18"/>
    <mergeCell ref="R18:S18"/>
    <mergeCell ref="T18:U18"/>
    <mergeCell ref="V10:W10"/>
    <mergeCell ref="L13:M13"/>
    <mergeCell ref="F19:G19"/>
    <mergeCell ref="H19:I19"/>
    <mergeCell ref="J19:K19"/>
    <mergeCell ref="L19:M19"/>
    <mergeCell ref="N19:O19"/>
    <mergeCell ref="P19:Q19"/>
    <mergeCell ref="R19:S19"/>
    <mergeCell ref="T19:U19"/>
    <mergeCell ref="L11:M11"/>
    <mergeCell ref="L10:M10"/>
    <mergeCell ref="N13:O13"/>
    <mergeCell ref="P13:Q13"/>
    <mergeCell ref="R13:S13"/>
    <mergeCell ref="T13:U13"/>
    <mergeCell ref="V13:W13"/>
    <mergeCell ref="N11:O11"/>
    <mergeCell ref="P11:Q11"/>
    <mergeCell ref="R11:S11"/>
    <mergeCell ref="T11:U11"/>
    <mergeCell ref="V11:W11"/>
    <mergeCell ref="V14:W14"/>
    <mergeCell ref="V15:W15"/>
    <mergeCell ref="B1:W1"/>
    <mergeCell ref="B2:W2"/>
    <mergeCell ref="B7:C9"/>
    <mergeCell ref="D7:K7"/>
    <mergeCell ref="L7:S7"/>
    <mergeCell ref="T7:W7"/>
    <mergeCell ref="D8:E9"/>
    <mergeCell ref="F8:G9"/>
    <mergeCell ref="H8:I9"/>
    <mergeCell ref="J8:K9"/>
    <mergeCell ref="L8:M9"/>
    <mergeCell ref="N8:O9"/>
    <mergeCell ref="P8:Q9"/>
    <mergeCell ref="R8:S9"/>
    <mergeCell ref="T8:U9"/>
    <mergeCell ref="V8:W9"/>
    <mergeCell ref="B10:C10"/>
    <mergeCell ref="D10:E10"/>
    <mergeCell ref="F10:G10"/>
    <mergeCell ref="H10:I10"/>
    <mergeCell ref="J10:K10"/>
    <mergeCell ref="B13:C13"/>
    <mergeCell ref="D13:E13"/>
    <mergeCell ref="F13:G13"/>
    <mergeCell ref="H13:I13"/>
    <mergeCell ref="J13:K13"/>
    <mergeCell ref="B11:C11"/>
    <mergeCell ref="D11:E11"/>
    <mergeCell ref="F11:G11"/>
    <mergeCell ref="H11:I11"/>
    <mergeCell ref="J11:K11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V16:W16"/>
    <mergeCell ref="D15:E15"/>
    <mergeCell ref="F15:G15"/>
    <mergeCell ref="H15:I15"/>
    <mergeCell ref="J15:K15"/>
    <mergeCell ref="L15:M15"/>
    <mergeCell ref="N15:O15"/>
    <mergeCell ref="P15:Q15"/>
    <mergeCell ref="R15:S15"/>
    <mergeCell ref="T15:U15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V18:W18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V17:W17"/>
    <mergeCell ref="D18:E18"/>
    <mergeCell ref="B70:C72"/>
    <mergeCell ref="D70:H70"/>
    <mergeCell ref="I70:M70"/>
    <mergeCell ref="N70:R70"/>
    <mergeCell ref="P27:Q27"/>
    <mergeCell ref="R27:S27"/>
    <mergeCell ref="P26:Q26"/>
    <mergeCell ref="R26:S26"/>
    <mergeCell ref="D31:E31"/>
    <mergeCell ref="F31:G31"/>
    <mergeCell ref="H31:I31"/>
    <mergeCell ref="J31:K31"/>
    <mergeCell ref="L31:M31"/>
    <mergeCell ref="N31:O31"/>
    <mergeCell ref="P31:Q31"/>
    <mergeCell ref="R31:S31"/>
    <mergeCell ref="D28:E28"/>
    <mergeCell ref="F28:G28"/>
    <mergeCell ref="N33:O33"/>
    <mergeCell ref="S70:W70"/>
    <mergeCell ref="T27:U27"/>
    <mergeCell ref="F26:G26"/>
    <mergeCell ref="H26:I26"/>
    <mergeCell ref="D27:E27"/>
    <mergeCell ref="V20:W20"/>
    <mergeCell ref="V21:W21"/>
    <mergeCell ref="V22:W22"/>
    <mergeCell ref="V23:W23"/>
    <mergeCell ref="V24:W24"/>
    <mergeCell ref="D20:E20"/>
    <mergeCell ref="F20:G20"/>
    <mergeCell ref="H20:I20"/>
    <mergeCell ref="R20:S20"/>
    <mergeCell ref="T20:U20"/>
    <mergeCell ref="R21:S21"/>
    <mergeCell ref="T21:U21"/>
    <mergeCell ref="J20:K20"/>
    <mergeCell ref="L20:M20"/>
    <mergeCell ref="N20:O20"/>
    <mergeCell ref="P20:Q20"/>
    <mergeCell ref="F21:G21"/>
    <mergeCell ref="H21:I21"/>
    <mergeCell ref="J21:K21"/>
    <mergeCell ref="L21:M21"/>
    <mergeCell ref="J23:K23"/>
    <mergeCell ref="L23:M23"/>
    <mergeCell ref="N23:O23"/>
    <mergeCell ref="P23:Q23"/>
    <mergeCell ref="L71:L72"/>
    <mergeCell ref="M71:M72"/>
    <mergeCell ref="N71:O72"/>
    <mergeCell ref="P71:P72"/>
    <mergeCell ref="Q71:Q72"/>
    <mergeCell ref="R71:R72"/>
    <mergeCell ref="D71:E72"/>
    <mergeCell ref="F71:F72"/>
    <mergeCell ref="G71:G72"/>
    <mergeCell ref="H71:H72"/>
    <mergeCell ref="I71:J72"/>
    <mergeCell ref="K71:K72"/>
    <mergeCell ref="I87:J87"/>
    <mergeCell ref="N87:O87"/>
    <mergeCell ref="D79:E79"/>
    <mergeCell ref="I79:J79"/>
    <mergeCell ref="N79:O79"/>
    <mergeCell ref="S79:T79"/>
    <mergeCell ref="N76:O76"/>
    <mergeCell ref="I76:J76"/>
    <mergeCell ref="D78:E78"/>
    <mergeCell ref="S76:T76"/>
    <mergeCell ref="B73:C73"/>
    <mergeCell ref="D73:E73"/>
    <mergeCell ref="I73:J73"/>
    <mergeCell ref="N73:O73"/>
    <mergeCell ref="S73:T73"/>
    <mergeCell ref="B74:C74"/>
    <mergeCell ref="D74:E74"/>
    <mergeCell ref="I74:J74"/>
    <mergeCell ref="N74:O74"/>
    <mergeCell ref="S74:T74"/>
    <mergeCell ref="B100:W100"/>
    <mergeCell ref="D81:E81"/>
    <mergeCell ref="I81:J81"/>
    <mergeCell ref="N81:O81"/>
    <mergeCell ref="S81:T81"/>
    <mergeCell ref="D95:E95"/>
    <mergeCell ref="I95:J95"/>
    <mergeCell ref="N95:O95"/>
    <mergeCell ref="S95:T95"/>
    <mergeCell ref="D82:E82"/>
    <mergeCell ref="I82:J82"/>
    <mergeCell ref="N82:O82"/>
    <mergeCell ref="S82:T82"/>
    <mergeCell ref="D83:E83"/>
    <mergeCell ref="I83:J83"/>
    <mergeCell ref="N83:O83"/>
    <mergeCell ref="S83:T83"/>
    <mergeCell ref="I84:J84"/>
    <mergeCell ref="N84:O84"/>
    <mergeCell ref="S84:T84"/>
    <mergeCell ref="D84:E84"/>
    <mergeCell ref="S85:T85"/>
    <mergeCell ref="S86:T86"/>
    <mergeCell ref="D93:E93"/>
    <mergeCell ref="V30:W30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T12:U12"/>
    <mergeCell ref="V12:W12"/>
    <mergeCell ref="D30:E30"/>
    <mergeCell ref="F30:G30"/>
    <mergeCell ref="H30:I30"/>
    <mergeCell ref="J30:K30"/>
    <mergeCell ref="L30:M30"/>
    <mergeCell ref="N30:O30"/>
    <mergeCell ref="P30:Q30"/>
    <mergeCell ref="R30:S30"/>
    <mergeCell ref="V25:W25"/>
    <mergeCell ref="D21:E21"/>
    <mergeCell ref="V19:W19"/>
    <mergeCell ref="D19:E19"/>
    <mergeCell ref="S108:T108"/>
    <mergeCell ref="I93:J93"/>
    <mergeCell ref="N93:O93"/>
    <mergeCell ref="S93:T93"/>
    <mergeCell ref="B75:C75"/>
    <mergeCell ref="D75:E75"/>
    <mergeCell ref="I75:J75"/>
    <mergeCell ref="N75:O75"/>
    <mergeCell ref="S75:T75"/>
    <mergeCell ref="D91:E91"/>
    <mergeCell ref="I91:J91"/>
    <mergeCell ref="N91:O91"/>
    <mergeCell ref="S91:T91"/>
    <mergeCell ref="D88:E88"/>
    <mergeCell ref="I88:J88"/>
    <mergeCell ref="N88:O88"/>
    <mergeCell ref="S88:T88"/>
    <mergeCell ref="D86:E86"/>
    <mergeCell ref="I86:J86"/>
    <mergeCell ref="N86:O86"/>
    <mergeCell ref="D92:E92"/>
    <mergeCell ref="I92:J92"/>
    <mergeCell ref="B76:C76"/>
    <mergeCell ref="D76:E76"/>
  </mergeCells>
  <conditionalFormatting sqref="B14:W31 B77:W94">
    <cfRule type="expression" dxfId="20" priority="1">
      <formula>$B14&lt;&gt;""</formula>
    </cfRule>
  </conditionalFormatting>
  <hyperlinks>
    <hyperlink ref="Y4" location="Índice!A1" display="Índice" xr:uid="{00000000-0004-0000-2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Folha40"/>
  <dimension ref="B1:X109"/>
  <sheetViews>
    <sheetView showGridLines="0"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6" width="10.85546875" style="9" customWidth="1"/>
    <col min="7" max="7" width="10.140625" style="9" customWidth="1"/>
    <col min="8" max="9" width="10.85546875" style="9" customWidth="1"/>
    <col min="10" max="10" width="10.140625" style="9" customWidth="1"/>
    <col min="11" max="11" width="9.85546875" style="9" customWidth="1"/>
    <col min="12" max="12" width="10.85546875" style="9" customWidth="1"/>
    <col min="13" max="13" width="10.140625" style="9" customWidth="1"/>
    <col min="14" max="15" width="10.85546875" style="9" customWidth="1"/>
    <col min="16" max="16" width="10.140625" style="9" customWidth="1"/>
    <col min="17" max="18" width="10.85546875" style="9" customWidth="1"/>
    <col min="19" max="19" width="10.140625" style="9" customWidth="1"/>
    <col min="20" max="20" width="9.85546875" style="9" customWidth="1"/>
    <col min="21" max="23" width="10.85546875" style="9" customWidth="1"/>
    <col min="24" max="24" width="11.5703125" style="9" customWidth="1"/>
    <col min="25" max="27" width="10.85546875" style="9" customWidth="1"/>
    <col min="28" max="16384" width="9.140625" style="9"/>
  </cols>
  <sheetData>
    <row r="1" spans="2:24" ht="26.25" customHeight="1" x14ac:dyDescent="0.2">
      <c r="B1" s="2085" t="s">
        <v>10</v>
      </c>
      <c r="C1" s="2085"/>
      <c r="D1" s="2085"/>
      <c r="E1" s="2085"/>
      <c r="F1" s="2085"/>
      <c r="G1" s="2085"/>
      <c r="H1" s="2085"/>
      <c r="I1" s="2085"/>
      <c r="J1" s="2085"/>
      <c r="K1" s="2085"/>
      <c r="L1" s="2085"/>
      <c r="M1" s="2085"/>
      <c r="N1" s="2085"/>
      <c r="O1" s="2085"/>
      <c r="P1" s="2085"/>
      <c r="Q1" s="2085"/>
      <c r="R1" s="2085"/>
      <c r="S1" s="2085"/>
      <c r="T1" s="2085"/>
      <c r="U1" s="2085"/>
      <c r="V1" s="40"/>
      <c r="W1" s="40"/>
      <c r="X1" s="40"/>
    </row>
    <row r="2" spans="2:24" s="20" customFormat="1" ht="4.3499999999999996" customHeight="1" x14ac:dyDescent="0.2">
      <c r="B2" s="1326"/>
      <c r="C2" s="1326"/>
      <c r="D2" s="1326"/>
      <c r="E2" s="1326"/>
      <c r="F2" s="1326"/>
      <c r="G2" s="1326"/>
      <c r="H2" s="1326"/>
      <c r="I2" s="1326"/>
      <c r="J2" s="1326"/>
      <c r="K2" s="1326"/>
      <c r="L2" s="1326"/>
      <c r="M2" s="1326"/>
      <c r="N2" s="1326"/>
      <c r="O2" s="1326"/>
      <c r="P2" s="1326"/>
      <c r="Q2" s="1326"/>
      <c r="R2" s="1326"/>
      <c r="S2" s="1326"/>
      <c r="T2" s="1326"/>
      <c r="U2" s="1326"/>
      <c r="V2" s="129"/>
      <c r="W2" s="129"/>
      <c r="X2" s="129"/>
    </row>
    <row r="3" spans="2:24" ht="18" customHeight="1" x14ac:dyDescent="0.2">
      <c r="B3" s="129"/>
      <c r="C3" s="129"/>
      <c r="D3" s="129"/>
      <c r="E3" s="129"/>
      <c r="F3" s="129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</row>
    <row r="4" spans="2:24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V4" s="40"/>
      <c r="W4" s="764" t="s">
        <v>0</v>
      </c>
      <c r="X4" s="40"/>
    </row>
    <row r="5" spans="2:24" ht="18" customHeight="1" x14ac:dyDescent="0.25">
      <c r="B5" s="36" t="s">
        <v>505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</row>
    <row r="6" spans="2:24" ht="28.35" customHeight="1" x14ac:dyDescent="0.2">
      <c r="B6" s="1597"/>
      <c r="C6" s="2079"/>
      <c r="D6" s="1748" t="s">
        <v>506</v>
      </c>
      <c r="E6" s="1748"/>
      <c r="F6" s="1748"/>
      <c r="G6" s="1748" t="s">
        <v>507</v>
      </c>
      <c r="H6" s="1748"/>
      <c r="I6" s="1748"/>
      <c r="J6" s="1748" t="s">
        <v>508</v>
      </c>
      <c r="K6" s="1748"/>
      <c r="L6" s="1748"/>
      <c r="M6" s="1748" t="s">
        <v>509</v>
      </c>
      <c r="N6" s="1748"/>
      <c r="O6" s="1748"/>
      <c r="P6" s="1748" t="s">
        <v>510</v>
      </c>
      <c r="Q6" s="1748"/>
      <c r="R6" s="1748"/>
      <c r="S6" s="1748" t="s">
        <v>511</v>
      </c>
      <c r="T6" s="1748"/>
      <c r="U6" s="1753"/>
      <c r="V6" s="40"/>
      <c r="W6" s="40"/>
      <c r="X6" s="40"/>
    </row>
    <row r="7" spans="2:24" ht="28.35" customHeight="1" x14ac:dyDescent="0.2">
      <c r="B7" s="2080"/>
      <c r="C7" s="1900"/>
      <c r="D7" s="1233"/>
      <c r="E7" s="1233"/>
      <c r="F7" s="1233"/>
      <c r="G7" s="1233"/>
      <c r="H7" s="1233"/>
      <c r="I7" s="1233"/>
      <c r="J7" s="1233"/>
      <c r="K7" s="1233"/>
      <c r="L7" s="1233"/>
      <c r="M7" s="1233"/>
      <c r="N7" s="1233"/>
      <c r="O7" s="1233"/>
      <c r="P7" s="1233"/>
      <c r="Q7" s="1233"/>
      <c r="R7" s="1233"/>
      <c r="S7" s="1233"/>
      <c r="T7" s="1233"/>
      <c r="U7" s="1521"/>
      <c r="V7" s="40"/>
      <c r="W7" s="40"/>
      <c r="X7" s="40"/>
    </row>
    <row r="8" spans="2:24" ht="20.100000000000001" customHeight="1" x14ac:dyDescent="0.2">
      <c r="B8" s="2080"/>
      <c r="C8" s="1900"/>
      <c r="D8" s="1233" t="s">
        <v>498</v>
      </c>
      <c r="E8" s="1233" t="s">
        <v>59</v>
      </c>
      <c r="F8" s="1233" t="s">
        <v>499</v>
      </c>
      <c r="G8" s="1233" t="s">
        <v>498</v>
      </c>
      <c r="H8" s="1233" t="s">
        <v>59</v>
      </c>
      <c r="I8" s="1233" t="s">
        <v>499</v>
      </c>
      <c r="J8" s="1233" t="s">
        <v>498</v>
      </c>
      <c r="K8" s="1233" t="s">
        <v>59</v>
      </c>
      <c r="L8" s="1233" t="s">
        <v>499</v>
      </c>
      <c r="M8" s="1233" t="s">
        <v>498</v>
      </c>
      <c r="N8" s="1233" t="s">
        <v>59</v>
      </c>
      <c r="O8" s="1233" t="s">
        <v>499</v>
      </c>
      <c r="P8" s="1233" t="s">
        <v>498</v>
      </c>
      <c r="Q8" s="1233" t="s">
        <v>59</v>
      </c>
      <c r="R8" s="1233" t="s">
        <v>499</v>
      </c>
      <c r="S8" s="1233" t="s">
        <v>498</v>
      </c>
      <c r="T8" s="1233" t="s">
        <v>59</v>
      </c>
      <c r="U8" s="1521" t="s">
        <v>499</v>
      </c>
      <c r="V8" s="40"/>
      <c r="W8" s="40"/>
      <c r="X8" s="40"/>
    </row>
    <row r="9" spans="2:24" ht="20.100000000000001" customHeight="1" x14ac:dyDescent="0.2">
      <c r="B9" s="1595"/>
      <c r="C9" s="1901"/>
      <c r="D9" s="1749"/>
      <c r="E9" s="1749"/>
      <c r="F9" s="1749"/>
      <c r="G9" s="1749"/>
      <c r="H9" s="1749"/>
      <c r="I9" s="1749"/>
      <c r="J9" s="1749"/>
      <c r="K9" s="1749"/>
      <c r="L9" s="1749"/>
      <c r="M9" s="1749"/>
      <c r="N9" s="1749"/>
      <c r="O9" s="1749"/>
      <c r="P9" s="1749"/>
      <c r="Q9" s="1749"/>
      <c r="R9" s="1749"/>
      <c r="S9" s="1749"/>
      <c r="T9" s="1749"/>
      <c r="U9" s="1750"/>
      <c r="V9" s="40"/>
      <c r="W9" s="40"/>
      <c r="X9" s="40"/>
    </row>
    <row r="10" spans="2:24" ht="24" customHeight="1" x14ac:dyDescent="0.2">
      <c r="B10" s="1217">
        <v>2022</v>
      </c>
      <c r="C10" s="1217"/>
      <c r="D10" s="45"/>
      <c r="E10" s="114">
        <v>12.991070945062578</v>
      </c>
      <c r="F10" s="44"/>
      <c r="G10" s="114"/>
      <c r="H10" s="114">
        <v>2.5755975847365553</v>
      </c>
      <c r="I10" s="114"/>
      <c r="J10" s="45"/>
      <c r="K10" s="114">
        <v>0.77261303317412988</v>
      </c>
      <c r="L10" s="44"/>
      <c r="M10" s="114"/>
      <c r="N10" s="114">
        <v>12.843154754701413</v>
      </c>
      <c r="O10" s="114"/>
      <c r="P10" s="45"/>
      <c r="Q10" s="114">
        <v>9.1857093115165647</v>
      </c>
      <c r="R10" s="44"/>
      <c r="S10" s="114"/>
      <c r="T10" s="114">
        <v>-1.3649005900496447</v>
      </c>
      <c r="U10" s="114"/>
      <c r="V10" s="40"/>
      <c r="X10" s="835"/>
    </row>
    <row r="11" spans="2:24" ht="24" customHeight="1" x14ac:dyDescent="0.2">
      <c r="B11" s="1217">
        <v>2023</v>
      </c>
      <c r="C11" s="1217"/>
      <c r="D11" s="45"/>
      <c r="E11" s="114">
        <v>10.040388590411474</v>
      </c>
      <c r="F11" s="44"/>
      <c r="G11" s="114"/>
      <c r="H11" s="114">
        <v>4.0035951556844473</v>
      </c>
      <c r="I11" s="114"/>
      <c r="J11" s="45"/>
      <c r="K11" s="114">
        <v>0.77888012743279056</v>
      </c>
      <c r="L11" s="44"/>
      <c r="M11" s="114"/>
      <c r="N11" s="114">
        <v>-1.0246328795421311</v>
      </c>
      <c r="O11" s="114"/>
      <c r="P11" s="45"/>
      <c r="Q11" s="114">
        <v>5.6422121922435009</v>
      </c>
      <c r="R11" s="44"/>
      <c r="S11" s="114"/>
      <c r="T11" s="114">
        <v>2.4239806401390895</v>
      </c>
      <c r="U11" s="114"/>
      <c r="V11" s="40"/>
      <c r="X11" s="835"/>
    </row>
    <row r="12" spans="2:24" ht="24" customHeight="1" x14ac:dyDescent="0.2">
      <c r="B12" s="1217">
        <v>2024</v>
      </c>
      <c r="C12" s="1217"/>
      <c r="D12" s="45"/>
      <c r="E12" s="114">
        <v>2.3515328143792757</v>
      </c>
      <c r="F12" s="44"/>
      <c r="G12" s="114"/>
      <c r="H12" s="114">
        <v>2.989306901840294</v>
      </c>
      <c r="I12" s="114"/>
      <c r="J12" s="45"/>
      <c r="K12" s="114">
        <v>-1.2162950881476231</v>
      </c>
      <c r="L12" s="44"/>
      <c r="M12" s="114"/>
      <c r="N12" s="114">
        <v>6.5462509362332222</v>
      </c>
      <c r="O12" s="114"/>
      <c r="P12" s="45"/>
      <c r="Q12" s="114">
        <v>-1.5857277160820415</v>
      </c>
      <c r="R12" s="44"/>
      <c r="S12" s="114"/>
      <c r="T12" s="114">
        <v>3.5885346905973892</v>
      </c>
      <c r="U12" s="114"/>
      <c r="V12" s="40"/>
      <c r="X12" s="835"/>
    </row>
    <row r="13" spans="2:24" ht="24" customHeight="1" x14ac:dyDescent="0.2">
      <c r="B13" s="1255"/>
      <c r="C13" s="1255"/>
      <c r="D13" s="54"/>
      <c r="E13" s="116"/>
      <c r="F13" s="89"/>
      <c r="G13" s="116"/>
      <c r="H13" s="116"/>
      <c r="I13" s="116"/>
      <c r="J13" s="54"/>
      <c r="K13" s="116"/>
      <c r="L13" s="89"/>
      <c r="M13" s="116"/>
      <c r="N13" s="116"/>
      <c r="O13" s="116"/>
      <c r="P13" s="54"/>
      <c r="Q13" s="116"/>
      <c r="R13" s="89"/>
      <c r="S13" s="116"/>
      <c r="T13" s="116"/>
      <c r="U13" s="116"/>
      <c r="V13" s="40"/>
      <c r="X13" s="40"/>
    </row>
    <row r="14" spans="2:24" ht="24" customHeight="1" x14ac:dyDescent="0.2">
      <c r="B14" s="50" t="s">
        <v>989</v>
      </c>
      <c r="C14" s="51" t="s">
        <v>990</v>
      </c>
      <c r="D14" s="54">
        <v>-0.35166053814276177</v>
      </c>
      <c r="E14" s="116">
        <v>0.80224362522600678</v>
      </c>
      <c r="F14" s="89">
        <v>6.941561194451662</v>
      </c>
      <c r="G14" s="54">
        <v>-1.9892565246869109</v>
      </c>
      <c r="H14" s="116">
        <v>2.3193771437904909</v>
      </c>
      <c r="I14" s="89">
        <v>3.6695051025009917</v>
      </c>
      <c r="J14" s="54">
        <v>-6.7030940509527959</v>
      </c>
      <c r="K14" s="116">
        <v>-3.7093431459628623</v>
      </c>
      <c r="L14" s="89">
        <v>4.0437126349313068E-2</v>
      </c>
      <c r="M14" s="54">
        <v>0.60086974141559946</v>
      </c>
      <c r="N14" s="116">
        <v>5.7155258545853682</v>
      </c>
      <c r="O14" s="89">
        <v>-1.3335710134516843</v>
      </c>
      <c r="P14" s="54">
        <v>-0.3034955229973324</v>
      </c>
      <c r="Q14" s="116">
        <v>-1.0001762425096983</v>
      </c>
      <c r="R14" s="89">
        <v>3.7799604494601402</v>
      </c>
      <c r="S14" s="54">
        <v>0.55511999062785033</v>
      </c>
      <c r="T14" s="116">
        <v>3.86770674312098</v>
      </c>
      <c r="U14" s="116">
        <v>3.3187359859966126</v>
      </c>
      <c r="V14" s="40"/>
      <c r="X14" s="835"/>
    </row>
    <row r="15" spans="2:24" ht="24" customHeight="1" x14ac:dyDescent="0.2">
      <c r="B15" s="50" t="s">
        <v>991</v>
      </c>
      <c r="C15" s="51" t="s">
        <v>992</v>
      </c>
      <c r="D15" s="54">
        <v>0.19548696021436385</v>
      </c>
      <c r="E15" s="116">
        <v>2.1195731618184332E-2</v>
      </c>
      <c r="F15" s="89">
        <v>5.3780578690689085</v>
      </c>
      <c r="G15" s="116">
        <v>3.1683529581683301</v>
      </c>
      <c r="H15" s="116">
        <v>2.3714878370733494</v>
      </c>
      <c r="I15" s="116">
        <v>3.5212574635383742</v>
      </c>
      <c r="J15" s="54">
        <v>26.101789217839453</v>
      </c>
      <c r="K15" s="116">
        <v>-1.0410083763256806</v>
      </c>
      <c r="L15" s="89">
        <v>-0.18905390060298677</v>
      </c>
      <c r="M15" s="116">
        <v>0.42685052484796593</v>
      </c>
      <c r="N15" s="116">
        <v>5.779540280531692</v>
      </c>
      <c r="O15" s="116">
        <v>-1.3649442338985129</v>
      </c>
      <c r="P15" s="54">
        <v>-9.0791757532604489E-2</v>
      </c>
      <c r="Q15" s="116">
        <v>-1.1780139283859126</v>
      </c>
      <c r="R15" s="89">
        <v>2.8881221754572195</v>
      </c>
      <c r="S15" s="116">
        <v>0.43555021822321294</v>
      </c>
      <c r="T15" s="116">
        <v>3.4562658666051238</v>
      </c>
      <c r="U15" s="116">
        <v>3.64219622562032</v>
      </c>
      <c r="V15" s="40"/>
      <c r="X15" s="835"/>
    </row>
    <row r="16" spans="2:24" ht="24" customHeight="1" x14ac:dyDescent="0.2">
      <c r="B16" s="50" t="s">
        <v>991</v>
      </c>
      <c r="C16" s="51" t="s">
        <v>993</v>
      </c>
      <c r="D16" s="54">
        <v>0.20972020255902724</v>
      </c>
      <c r="E16" s="116">
        <v>0.32848771280369338</v>
      </c>
      <c r="F16" s="89">
        <v>4.1647151092215173</v>
      </c>
      <c r="G16" s="116">
        <v>1.5679455345235516</v>
      </c>
      <c r="H16" s="116">
        <v>3.326612147606256</v>
      </c>
      <c r="I16" s="116">
        <v>3.2666628496951899</v>
      </c>
      <c r="J16" s="54">
        <v>1.7590711175616836</v>
      </c>
      <c r="K16" s="116">
        <v>-0.32980780166042001</v>
      </c>
      <c r="L16" s="89">
        <v>-0.38294045730568049</v>
      </c>
      <c r="M16" s="116">
        <v>-0.49137585238668846</v>
      </c>
      <c r="N16" s="116">
        <v>7.2997679312610808</v>
      </c>
      <c r="O16" s="116">
        <v>-0.78461572950139225</v>
      </c>
      <c r="P16" s="54">
        <v>-0.54435465908786451</v>
      </c>
      <c r="Q16" s="116">
        <v>-1.9378414940529387</v>
      </c>
      <c r="R16" s="89">
        <v>2.0333280188193914</v>
      </c>
      <c r="S16" s="116">
        <v>0.16329225744853293</v>
      </c>
      <c r="T16" s="116">
        <v>3.542998404220965</v>
      </c>
      <c r="U16" s="116">
        <v>3.9984809027777457</v>
      </c>
      <c r="V16" s="40"/>
      <c r="X16" s="835"/>
    </row>
    <row r="17" spans="2:24" ht="24" customHeight="1" x14ac:dyDescent="0.2">
      <c r="B17" s="50" t="s">
        <v>991</v>
      </c>
      <c r="C17" s="51" t="s">
        <v>994</v>
      </c>
      <c r="D17" s="54">
        <v>-0.1166725002916813</v>
      </c>
      <c r="E17" s="116">
        <v>3.4062084792849445</v>
      </c>
      <c r="F17" s="89">
        <v>3.6924665396874223</v>
      </c>
      <c r="G17" s="116">
        <v>-2.6115911118851365E-2</v>
      </c>
      <c r="H17" s="116">
        <v>3.1226148251245922</v>
      </c>
      <c r="I17" s="116">
        <v>3.1724602144334035</v>
      </c>
      <c r="J17" s="54">
        <v>-0.22592423550891194</v>
      </c>
      <c r="K17" s="116">
        <v>-0.66682570516535256</v>
      </c>
      <c r="L17" s="89">
        <v>-0.56241459835745244</v>
      </c>
      <c r="M17" s="116">
        <v>-0.12945836789433063</v>
      </c>
      <c r="N17" s="116">
        <v>7.1786893837924026</v>
      </c>
      <c r="O17" s="116">
        <v>3.6685968112970535E-2</v>
      </c>
      <c r="P17" s="54">
        <v>-0.31263437007310602</v>
      </c>
      <c r="Q17" s="116">
        <v>-2.3584947047933236</v>
      </c>
      <c r="R17" s="89">
        <v>1.2795695225044756</v>
      </c>
      <c r="S17" s="116">
        <v>0.16837116487902204</v>
      </c>
      <c r="T17" s="116">
        <v>3.3712100318090688</v>
      </c>
      <c r="U17" s="116">
        <v>4.3227384632325894</v>
      </c>
      <c r="V17" s="40"/>
      <c r="X17" s="835"/>
    </row>
    <row r="18" spans="2:24" ht="24" customHeight="1" x14ac:dyDescent="0.2">
      <c r="B18" s="50" t="s">
        <v>991</v>
      </c>
      <c r="C18" s="51" t="s">
        <v>995</v>
      </c>
      <c r="D18" s="54">
        <v>-0.10950823501927331</v>
      </c>
      <c r="E18" s="116">
        <v>2.9657222410354844</v>
      </c>
      <c r="F18" s="89">
        <v>3.2507367189918757</v>
      </c>
      <c r="G18" s="116">
        <v>-6.5306833271772113E-3</v>
      </c>
      <c r="H18" s="116">
        <v>3.3928571428571308</v>
      </c>
      <c r="I18" s="116">
        <v>3.1079284501819737</v>
      </c>
      <c r="J18" s="54">
        <v>-1.4443859930010627</v>
      </c>
      <c r="K18" s="116">
        <v>-0.73030536901155241</v>
      </c>
      <c r="L18" s="89">
        <v>-0.72838241639481272</v>
      </c>
      <c r="M18" s="116">
        <v>2.0895429706905277</v>
      </c>
      <c r="N18" s="116">
        <v>9.7863105175292286</v>
      </c>
      <c r="O18" s="116">
        <v>1.1111413131754677</v>
      </c>
      <c r="P18" s="54">
        <v>0.36124115992559602</v>
      </c>
      <c r="Q18" s="116">
        <v>-1.8335076601242783</v>
      </c>
      <c r="R18" s="89">
        <v>0.67308751999377581</v>
      </c>
      <c r="S18" s="116">
        <v>0.41710763867273126</v>
      </c>
      <c r="T18" s="116">
        <v>3.6641908207016183</v>
      </c>
      <c r="U18" s="116">
        <v>4.2200568450674103</v>
      </c>
      <c r="V18" s="40"/>
      <c r="X18" s="835"/>
    </row>
    <row r="19" spans="2:24" ht="24" customHeight="1" x14ac:dyDescent="0.2">
      <c r="B19" s="50" t="s">
        <v>991</v>
      </c>
      <c r="C19" s="51" t="s">
        <v>996</v>
      </c>
      <c r="D19" s="54">
        <v>0.27041644131964304</v>
      </c>
      <c r="E19" s="116">
        <v>3.6536718041704219</v>
      </c>
      <c r="F19" s="89">
        <v>2.966504267722625</v>
      </c>
      <c r="G19" s="116">
        <v>1.6690614069458931E-2</v>
      </c>
      <c r="H19" s="116">
        <v>3.1801882060534359</v>
      </c>
      <c r="I19" s="116">
        <v>3.017340988943773</v>
      </c>
      <c r="J19" s="54">
        <v>-12.747885215655785</v>
      </c>
      <c r="K19" s="116">
        <v>-0.41453659311843083</v>
      </c>
      <c r="L19" s="89">
        <v>-0.77004107759381935</v>
      </c>
      <c r="M19" s="116">
        <v>0.35126668896929836</v>
      </c>
      <c r="N19" s="116">
        <v>5.9719947329543555</v>
      </c>
      <c r="O19" s="116">
        <v>1.8485573264767741</v>
      </c>
      <c r="P19" s="54">
        <v>-0.38232528987778291</v>
      </c>
      <c r="Q19" s="116">
        <v>-1.6356049085829549</v>
      </c>
      <c r="R19" s="89">
        <v>0.14531067109944118</v>
      </c>
      <c r="S19" s="116">
        <v>7.8823841998043598E-2</v>
      </c>
      <c r="T19" s="116">
        <v>3.5889773018957793</v>
      </c>
      <c r="U19" s="116">
        <v>4.106410238403968</v>
      </c>
      <c r="V19" s="40"/>
      <c r="X19" s="835"/>
    </row>
    <row r="20" spans="2:24" ht="24" customHeight="1" x14ac:dyDescent="0.2">
      <c r="B20" s="50" t="s">
        <v>991</v>
      </c>
      <c r="C20" s="51" t="s">
        <v>997</v>
      </c>
      <c r="D20" s="54">
        <v>-0.49126796699612285</v>
      </c>
      <c r="E20" s="116">
        <v>2.7145372195555018</v>
      </c>
      <c r="F20" s="89">
        <v>2.6413934219677637</v>
      </c>
      <c r="G20" s="116">
        <v>0.11971703246873577</v>
      </c>
      <c r="H20" s="116">
        <v>3.6622469293468018</v>
      </c>
      <c r="I20" s="116">
        <v>2.9849988642232983</v>
      </c>
      <c r="J20" s="54">
        <v>-7.0152806777226466</v>
      </c>
      <c r="K20" s="116">
        <v>0.2667355016348516</v>
      </c>
      <c r="L20" s="89">
        <v>-0.74488815588515944</v>
      </c>
      <c r="M20" s="116">
        <v>0.17426090645979997</v>
      </c>
      <c r="N20" s="116">
        <v>5.8413852176210312</v>
      </c>
      <c r="O20" s="116">
        <v>2.4868734479919441</v>
      </c>
      <c r="P20" s="54">
        <v>1.0785741250063374E-2</v>
      </c>
      <c r="Q20" s="116">
        <v>-1.9414310012073388</v>
      </c>
      <c r="R20" s="89">
        <v>-0.38790940552825282</v>
      </c>
      <c r="S20" s="116">
        <v>0.25044469420083537</v>
      </c>
      <c r="T20" s="116">
        <v>3.6479253396770162</v>
      </c>
      <c r="U20" s="116">
        <v>3.999835244215455</v>
      </c>
      <c r="V20" s="40"/>
      <c r="X20" s="835"/>
    </row>
    <row r="21" spans="2:24" ht="24" customHeight="1" x14ac:dyDescent="0.2">
      <c r="B21" s="50" t="s">
        <v>991</v>
      </c>
      <c r="C21" s="51" t="s">
        <v>998</v>
      </c>
      <c r="D21" s="54">
        <v>0.23073204318717622</v>
      </c>
      <c r="E21" s="116">
        <v>2.6403234396213504</v>
      </c>
      <c r="F21" s="89">
        <v>2.3432250559104473</v>
      </c>
      <c r="G21" s="116">
        <v>-0.65294586564244028</v>
      </c>
      <c r="H21" s="116">
        <v>3.0558395477507716</v>
      </c>
      <c r="I21" s="116">
        <v>2.9240361642788759</v>
      </c>
      <c r="J21" s="54">
        <v>22.500643611087277</v>
      </c>
      <c r="K21" s="116">
        <v>-1.427091725169749</v>
      </c>
      <c r="L21" s="89">
        <v>-0.9185367898368324</v>
      </c>
      <c r="M21" s="116">
        <v>0.22387608156348993</v>
      </c>
      <c r="N21" s="116">
        <v>5.7043259067812047</v>
      </c>
      <c r="O21" s="116">
        <v>3.0825377279535937</v>
      </c>
      <c r="P21" s="54">
        <v>0.17255324885414591</v>
      </c>
      <c r="Q21" s="116">
        <v>-1.8958597380650533</v>
      </c>
      <c r="R21" s="89">
        <v>-0.77975468988232821</v>
      </c>
      <c r="S21" s="116">
        <v>0.21627443018308323</v>
      </c>
      <c r="T21" s="116">
        <v>3.7306750484265905</v>
      </c>
      <c r="U21" s="116">
        <v>3.8947850747377499</v>
      </c>
      <c r="V21" s="40"/>
      <c r="X21" s="835"/>
    </row>
    <row r="22" spans="2:24" ht="24" customHeight="1" x14ac:dyDescent="0.2">
      <c r="B22" s="50" t="s">
        <v>991</v>
      </c>
      <c r="C22" s="51" t="s">
        <v>999</v>
      </c>
      <c r="D22" s="54">
        <v>0.49255683769742209</v>
      </c>
      <c r="E22" s="116">
        <v>3.0338223614212234</v>
      </c>
      <c r="F22" s="89">
        <v>2.2404514257588382</v>
      </c>
      <c r="G22" s="116">
        <v>0.40557593971799477</v>
      </c>
      <c r="H22" s="116">
        <v>3.67722934853838</v>
      </c>
      <c r="I22" s="116">
        <v>2.9389224623772581</v>
      </c>
      <c r="J22" s="54">
        <v>1.6520723876240373</v>
      </c>
      <c r="K22" s="116">
        <v>-1.8764792065817715</v>
      </c>
      <c r="L22" s="89">
        <v>-1.1147005287423739</v>
      </c>
      <c r="M22" s="116">
        <v>0.46863680270465835</v>
      </c>
      <c r="N22" s="116">
        <v>6.9504583028735523</v>
      </c>
      <c r="O22" s="116">
        <v>4.2041163002865423</v>
      </c>
      <c r="P22" s="54">
        <v>-3.3195169654232082E-2</v>
      </c>
      <c r="Q22" s="116">
        <v>-1.9870870131241003</v>
      </c>
      <c r="R22" s="89">
        <v>-1.1350248323475975</v>
      </c>
      <c r="S22" s="116">
        <v>8.8084772785324006E-2</v>
      </c>
      <c r="T22" s="116">
        <v>3.7196947568278071</v>
      </c>
      <c r="U22" s="116">
        <v>3.8058097927783363</v>
      </c>
      <c r="V22" s="40"/>
      <c r="X22" s="835"/>
    </row>
    <row r="23" spans="2:24" ht="24" customHeight="1" x14ac:dyDescent="0.2">
      <c r="B23" s="50" t="s">
        <v>991</v>
      </c>
      <c r="C23" s="51" t="s">
        <v>1000</v>
      </c>
      <c r="D23" s="54">
        <v>0.10908218251630686</v>
      </c>
      <c r="E23" s="116">
        <v>2.7006662140688364</v>
      </c>
      <c r="F23" s="89">
        <v>2.2143755272841847</v>
      </c>
      <c r="G23" s="116">
        <v>0.23538813614731868</v>
      </c>
      <c r="H23" s="116">
        <v>3.2756207286309902</v>
      </c>
      <c r="I23" s="116">
        <v>3.0119575583792635</v>
      </c>
      <c r="J23" s="54">
        <v>0.42611841727446809</v>
      </c>
      <c r="K23" s="116">
        <v>-1.2123060931656604</v>
      </c>
      <c r="L23" s="89">
        <v>-1.2272632955202534</v>
      </c>
      <c r="M23" s="116">
        <v>0.26890402830253013</v>
      </c>
      <c r="N23" s="116">
        <v>7.070326285732631</v>
      </c>
      <c r="O23" s="116">
        <v>5.3644212766530419</v>
      </c>
      <c r="P23" s="54">
        <v>-0.11218308279111744</v>
      </c>
      <c r="Q23" s="116">
        <v>-1.6349977905435353</v>
      </c>
      <c r="R23" s="89">
        <v>-1.3711771966439579</v>
      </c>
      <c r="S23" s="116">
        <v>0.13905145784012252</v>
      </c>
      <c r="T23" s="116">
        <v>3.1614353841411313</v>
      </c>
      <c r="U23" s="116">
        <v>3.6915553664170542</v>
      </c>
      <c r="V23" s="40"/>
      <c r="X23" s="835"/>
    </row>
    <row r="24" spans="2:24" ht="24" customHeight="1" x14ac:dyDescent="0.2">
      <c r="B24" s="50" t="s">
        <v>991</v>
      </c>
      <c r="C24" s="51" t="s">
        <v>1001</v>
      </c>
      <c r="D24" s="54">
        <v>0.13075598753460316</v>
      </c>
      <c r="E24" s="116">
        <v>3.4058259127838664</v>
      </c>
      <c r="F24" s="89">
        <v>2.3515328143792757</v>
      </c>
      <c r="G24" s="116">
        <v>-1.1589559973617214</v>
      </c>
      <c r="H24" s="116">
        <v>2.6017214397496158</v>
      </c>
      <c r="I24" s="116">
        <v>2.9893069018403162</v>
      </c>
      <c r="J24" s="54">
        <v>-1.857358525092645</v>
      </c>
      <c r="K24" s="116">
        <v>-0.72996078340640258</v>
      </c>
      <c r="L24" s="89">
        <v>-1.2162950881476231</v>
      </c>
      <c r="M24" s="116">
        <v>8.1653444801510489E-2</v>
      </c>
      <c r="N24" s="116">
        <v>7.0993394471878357</v>
      </c>
      <c r="O24" s="116">
        <v>6.5462509362332222</v>
      </c>
      <c r="P24" s="54">
        <v>3.5938903863441674E-2</v>
      </c>
      <c r="Q24" s="116">
        <v>-1.5117338499234911</v>
      </c>
      <c r="R24" s="89">
        <v>-1.5857277160820415</v>
      </c>
      <c r="S24" s="116">
        <v>0.18367974689106337</v>
      </c>
      <c r="T24" s="116">
        <v>3.2329928276461528</v>
      </c>
      <c r="U24" s="116">
        <v>3.5885346905973892</v>
      </c>
      <c r="V24" s="40"/>
      <c r="X24" s="835"/>
    </row>
    <row r="25" spans="2:24" ht="24" customHeight="1" x14ac:dyDescent="0.2">
      <c r="B25" s="50" t="s">
        <v>1002</v>
      </c>
      <c r="C25" s="51" t="s">
        <v>1003</v>
      </c>
      <c r="D25" s="54">
        <v>0.87274468409255235</v>
      </c>
      <c r="E25" s="116">
        <v>1.4445806338644784</v>
      </c>
      <c r="F25" s="89">
        <v>2.2455162309645393</v>
      </c>
      <c r="G25" s="116">
        <v>1.17987827234729</v>
      </c>
      <c r="H25" s="116">
        <v>2.7998599324993823</v>
      </c>
      <c r="I25" s="116">
        <v>3.0677705063599126</v>
      </c>
      <c r="J25" s="54">
        <v>-14.225283177178005</v>
      </c>
      <c r="K25" s="116">
        <v>0.54641076429207125</v>
      </c>
      <c r="L25" s="89">
        <v>-0.94812108548951723</v>
      </c>
      <c r="M25" s="116">
        <v>-0.61751497005987366</v>
      </c>
      <c r="N25" s="116">
        <v>3.4766276478015001</v>
      </c>
      <c r="O25" s="116">
        <v>6.468667843511966</v>
      </c>
      <c r="P25" s="54">
        <v>0.26315789473683182</v>
      </c>
      <c r="Q25" s="116">
        <v>-0.93533415567013112</v>
      </c>
      <c r="R25" s="89">
        <v>-1.6550512410680618</v>
      </c>
      <c r="S25" s="116">
        <v>0.55002894889204512</v>
      </c>
      <c r="T25" s="116">
        <v>3.2928708534969875</v>
      </c>
      <c r="U25" s="116">
        <v>3.5218750786660813</v>
      </c>
      <c r="V25" s="40"/>
      <c r="X25" s="835"/>
    </row>
    <row r="26" spans="2:24" ht="24" customHeight="1" x14ac:dyDescent="0.2">
      <c r="B26" s="50" t="s">
        <v>991</v>
      </c>
      <c r="C26" s="51" t="s">
        <v>990</v>
      </c>
      <c r="D26" s="54">
        <v>-0.25099968355342117</v>
      </c>
      <c r="E26" s="116">
        <v>1.5470559810223827</v>
      </c>
      <c r="F26" s="89">
        <v>2.3076536528078506</v>
      </c>
      <c r="G26" s="116">
        <v>-1.3987635799650677</v>
      </c>
      <c r="H26" s="116">
        <v>3.4192062394052591</v>
      </c>
      <c r="I26" s="116">
        <v>3.1569334613540612</v>
      </c>
      <c r="J26" s="54">
        <v>-4.9398818015080614</v>
      </c>
      <c r="K26" s="116">
        <v>2.4466309408767373</v>
      </c>
      <c r="L26" s="89">
        <v>-0.51483310978647223</v>
      </c>
      <c r="M26" s="116">
        <v>0.77047636979852285</v>
      </c>
      <c r="N26" s="116">
        <v>3.6510826199790847</v>
      </c>
      <c r="O26" s="116">
        <v>6.2861548773697873</v>
      </c>
      <c r="P26" s="54">
        <v>-0.20871964383291086</v>
      </c>
      <c r="Q26" s="116">
        <v>-0.8411589300814426</v>
      </c>
      <c r="R26" s="89">
        <v>-1.6424644170692115</v>
      </c>
      <c r="S26" s="116">
        <v>0.5688311914919586</v>
      </c>
      <c r="T26" s="116">
        <v>3.3069553605836077</v>
      </c>
      <c r="U26" s="116">
        <v>3.4753884946573388</v>
      </c>
      <c r="V26" s="40"/>
      <c r="X26" s="835"/>
    </row>
    <row r="27" spans="2:24" ht="24" customHeight="1" x14ac:dyDescent="0.2">
      <c r="B27" s="50" t="s">
        <v>991</v>
      </c>
      <c r="C27" s="51" t="s">
        <v>992</v>
      </c>
      <c r="D27" s="54">
        <v>0.2819135513176585</v>
      </c>
      <c r="E27" s="116">
        <v>1.6346484080994594</v>
      </c>
      <c r="F27" s="89">
        <v>2.4445911288731637</v>
      </c>
      <c r="G27" s="116">
        <v>2.199207638424383</v>
      </c>
      <c r="H27" s="116">
        <v>2.4477044481612698</v>
      </c>
      <c r="I27" s="116">
        <v>3.1618526213735176</v>
      </c>
      <c r="J27" s="54">
        <v>21.782503680201227</v>
      </c>
      <c r="K27" s="116">
        <v>-1.0624092888243952</v>
      </c>
      <c r="L27" s="89">
        <v>-0.51621865525597332</v>
      </c>
      <c r="M27" s="116">
        <v>0.28326282904078681</v>
      </c>
      <c r="N27" s="116">
        <v>3.5028850010799362</v>
      </c>
      <c r="O27" s="116">
        <v>6.0864711662510951</v>
      </c>
      <c r="P27" s="54">
        <v>0.14093357271094398</v>
      </c>
      <c r="Q27" s="116">
        <v>-0.61117397075985957</v>
      </c>
      <c r="R27" s="89">
        <v>-1.5961028305253477</v>
      </c>
      <c r="S27" s="116">
        <v>0.56040876874896561</v>
      </c>
      <c r="T27" s="116">
        <v>3.4353835583435188</v>
      </c>
      <c r="U27" s="116">
        <v>3.4735596973051841</v>
      </c>
      <c r="V27" s="40"/>
      <c r="X27" s="835"/>
    </row>
    <row r="28" spans="2:24" ht="24" customHeight="1" x14ac:dyDescent="0.2">
      <c r="B28" s="50" t="s">
        <v>991</v>
      </c>
      <c r="C28" s="51" t="s">
        <v>993</v>
      </c>
      <c r="D28" s="54">
        <v>0.17111715053994558</v>
      </c>
      <c r="E28" s="116">
        <v>1.5954964414887529</v>
      </c>
      <c r="F28" s="89">
        <v>2.5517637026126305</v>
      </c>
      <c r="G28" s="116">
        <v>-0.98388245193863355</v>
      </c>
      <c r="H28" s="116">
        <v>-0.12622690374111123</v>
      </c>
      <c r="I28" s="116">
        <v>2.8658019984550753</v>
      </c>
      <c r="J28" s="54">
        <v>0.81563196807887817</v>
      </c>
      <c r="K28" s="116">
        <v>-1.9796896394340457</v>
      </c>
      <c r="L28" s="89">
        <v>-0.66293411230119448</v>
      </c>
      <c r="M28" s="116">
        <v>0.40468932827533166</v>
      </c>
      <c r="N28" s="116">
        <v>4.4349181001403171</v>
      </c>
      <c r="O28" s="116">
        <v>5.847952439116777</v>
      </c>
      <c r="P28" s="54">
        <v>-0.52798121139865373</v>
      </c>
      <c r="Q28" s="116">
        <v>-0.59481152357746536</v>
      </c>
      <c r="R28" s="89">
        <v>-1.4850423334357821</v>
      </c>
      <c r="S28" s="116">
        <v>0.2208438651127187</v>
      </c>
      <c r="T28" s="116">
        <v>3.4948152371449881</v>
      </c>
      <c r="U28" s="116">
        <v>3.4696721230912608</v>
      </c>
      <c r="V28" s="40"/>
      <c r="X28" s="835"/>
    </row>
    <row r="29" spans="2:24" ht="24" customHeight="1" x14ac:dyDescent="0.2">
      <c r="B29" s="50" t="s">
        <v>991</v>
      </c>
      <c r="C29" s="51" t="s">
        <v>994</v>
      </c>
      <c r="D29" s="54">
        <v>0.8182366282908804</v>
      </c>
      <c r="E29" s="116">
        <v>2.5464314916481712</v>
      </c>
      <c r="F29" s="89">
        <v>2.481311309943135</v>
      </c>
      <c r="G29" s="116">
        <v>1.6270437921742209</v>
      </c>
      <c r="H29" s="116">
        <v>1.5252773726335267</v>
      </c>
      <c r="I29" s="116">
        <v>2.7296908872986414</v>
      </c>
      <c r="J29" s="54">
        <v>2.3281531924790322E-2</v>
      </c>
      <c r="K29" s="116">
        <v>-1.7348642528761893</v>
      </c>
      <c r="L29" s="89">
        <v>-0.75771338217639483</v>
      </c>
      <c r="M29" s="116">
        <v>-0.39340855106888561</v>
      </c>
      <c r="N29" s="116">
        <v>4.158904619970194</v>
      </c>
      <c r="O29" s="116">
        <v>5.5984723089477662</v>
      </c>
      <c r="P29" s="54">
        <v>0.46229543652223093</v>
      </c>
      <c r="Q29" s="116">
        <v>0.1779247504111181</v>
      </c>
      <c r="R29" s="89">
        <v>-1.2748506138292703</v>
      </c>
      <c r="S29" s="116">
        <v>0.19797718958467492</v>
      </c>
      <c r="T29" s="116">
        <v>3.5254044343255631</v>
      </c>
      <c r="U29" s="116">
        <v>3.4824719074014743</v>
      </c>
      <c r="V29" s="40"/>
      <c r="X29" s="835"/>
    </row>
    <row r="30" spans="2:24" ht="24" customHeight="1" x14ac:dyDescent="0.2">
      <c r="B30" s="50" t="s">
        <v>991</v>
      </c>
      <c r="C30" s="51" t="s">
        <v>995</v>
      </c>
      <c r="D30" s="54">
        <v>0.40579792687094329</v>
      </c>
      <c r="E30" s="116">
        <v>3.0754388785757092</v>
      </c>
      <c r="F30" s="89">
        <v>2.4917511296695061</v>
      </c>
      <c r="G30" s="116">
        <v>-0.26302059136751321</v>
      </c>
      <c r="H30" s="116">
        <v>1.2648582749161807</v>
      </c>
      <c r="I30" s="116">
        <v>2.5498548578474445</v>
      </c>
      <c r="J30" s="54">
        <v>-0.71224905440790964</v>
      </c>
      <c r="K30" s="116">
        <v>-1.0048851808445169</v>
      </c>
      <c r="L30" s="89">
        <v>-0.78176173632753532</v>
      </c>
      <c r="M30" s="116">
        <v>9.0915865563756526E-2</v>
      </c>
      <c r="N30" s="116">
        <v>2.1197652139533618</v>
      </c>
      <c r="O30" s="116">
        <v>4.9695138543287332</v>
      </c>
      <c r="P30" s="54">
        <v>1.0764166091092875E-2</v>
      </c>
      <c r="Q30" s="116">
        <v>-0.17191207413709275</v>
      </c>
      <c r="R30" s="89">
        <v>-1.1367242252885545</v>
      </c>
      <c r="S30" s="116">
        <v>0.1176925389802852</v>
      </c>
      <c r="T30" s="116">
        <v>3.2167212824373514</v>
      </c>
      <c r="U30" s="116">
        <v>3.4450383704961007</v>
      </c>
      <c r="V30" s="40"/>
      <c r="X30" s="835"/>
    </row>
    <row r="31" spans="2:24" ht="24" customHeight="1" x14ac:dyDescent="0.2">
      <c r="B31" s="50" t="s">
        <v>991</v>
      </c>
      <c r="C31" s="51" t="s">
        <v>996</v>
      </c>
      <c r="D31" s="54">
        <v>0.93948976842463949</v>
      </c>
      <c r="E31" s="116">
        <v>3.7632292486661445</v>
      </c>
      <c r="F31" s="89">
        <v>2.5044535648202748</v>
      </c>
      <c r="G31" s="116">
        <v>0.47511555412234063</v>
      </c>
      <c r="H31" s="116">
        <v>1.7290041719572047</v>
      </c>
      <c r="I31" s="116">
        <v>2.4279083391680834</v>
      </c>
      <c r="J31" s="54">
        <v>-13.634498845428023</v>
      </c>
      <c r="K31" s="116">
        <v>-2.0108254757756683</v>
      </c>
      <c r="L31" s="89">
        <v>-0.90381212248040743</v>
      </c>
      <c r="M31" s="116">
        <v>0.46161176961103667</v>
      </c>
      <c r="N31" s="116">
        <v>2.2320549149152269</v>
      </c>
      <c r="O31" s="116">
        <v>4.6522902573933766</v>
      </c>
      <c r="P31" s="54">
        <v>-0.16413586503187805</v>
      </c>
      <c r="Q31" s="116">
        <v>4.673821208363016E-2</v>
      </c>
      <c r="R31" s="89">
        <v>-0.99740390562216286</v>
      </c>
      <c r="S31" s="116">
        <v>4.0328808498224511E-2</v>
      </c>
      <c r="T31" s="116">
        <v>3.1770192656572105</v>
      </c>
      <c r="U31" s="116">
        <v>3.4105711591819743</v>
      </c>
      <c r="V31" s="40"/>
      <c r="X31" s="835"/>
    </row>
    <row r="32" spans="2:24" ht="2.1" customHeight="1" x14ac:dyDescent="0.2">
      <c r="B32" s="485"/>
      <c r="C32" s="51"/>
      <c r="D32" s="54"/>
      <c r="E32" s="116"/>
      <c r="F32" s="89"/>
      <c r="G32" s="116"/>
      <c r="H32" s="116"/>
      <c r="I32" s="116"/>
      <c r="J32" s="54"/>
      <c r="K32" s="116"/>
      <c r="L32" s="89"/>
      <c r="M32" s="116"/>
      <c r="N32" s="116"/>
      <c r="O32" s="116"/>
      <c r="P32" s="54"/>
      <c r="Q32" s="116"/>
      <c r="R32" s="89"/>
      <c r="S32" s="116"/>
      <c r="T32" s="116"/>
      <c r="U32" s="116"/>
      <c r="V32" s="40"/>
      <c r="X32" s="40"/>
    </row>
    <row r="33" spans="2:21" s="61" customFormat="1" ht="18" customHeight="1" x14ac:dyDescent="0.2">
      <c r="B33" s="79" t="s">
        <v>235</v>
      </c>
      <c r="C33" s="79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  <c r="S33" s="80"/>
      <c r="T33" s="80"/>
      <c r="U33" s="80"/>
    </row>
    <row r="34" spans="2:21" ht="18" customHeight="1" x14ac:dyDescent="0.2">
      <c r="B34" s="281"/>
      <c r="C34" s="84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</row>
    <row r="35" spans="2:21" ht="18" customHeight="1" x14ac:dyDescent="0.2">
      <c r="B35" s="281"/>
      <c r="C35" s="84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</row>
    <row r="36" spans="2:21" ht="30" customHeight="1" x14ac:dyDescent="0.2">
      <c r="B36" s="84"/>
      <c r="C36" s="8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</row>
    <row r="37" spans="2:21" ht="24" customHeight="1" x14ac:dyDescent="0.2">
      <c r="B37" s="84"/>
      <c r="C37" s="8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</row>
    <row r="38" spans="2:21" ht="11.1" customHeight="1" x14ac:dyDescent="0.2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</row>
    <row r="39" spans="2:21" ht="5.0999999999999996" customHeight="1" x14ac:dyDescent="0.2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</row>
    <row r="40" spans="2:21" ht="5.0999999999999996" customHeight="1" x14ac:dyDescent="0.2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</row>
    <row r="41" spans="2:21" ht="5.0999999999999996" customHeight="1" x14ac:dyDescent="0.2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</row>
    <row r="42" spans="2:21" ht="5.0999999999999996" customHeight="1" x14ac:dyDescent="0.2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</row>
    <row r="43" spans="2:21" ht="5.0999999999999996" customHeight="1" x14ac:dyDescent="0.2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</row>
    <row r="44" spans="2:21" ht="5.0999999999999996" customHeight="1" x14ac:dyDescent="0.2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</row>
    <row r="45" spans="2:21" ht="5.0999999999999996" customHeight="1" x14ac:dyDescent="0.2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</row>
    <row r="46" spans="2:21" ht="5.0999999999999996" customHeight="1" x14ac:dyDescent="0.2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</row>
    <row r="47" spans="2:21" ht="5.0999999999999996" customHeight="1" x14ac:dyDescent="0.2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</row>
    <row r="48" spans="2:21" ht="5.0999999999999996" customHeight="1" x14ac:dyDescent="0.2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</row>
    <row r="49" spans="2:21" ht="5.0999999999999996" customHeight="1" x14ac:dyDescent="0.2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</row>
    <row r="50" spans="2:21" ht="5.0999999999999996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</row>
    <row r="51" spans="2:21" ht="5.0999999999999996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</row>
    <row r="52" spans="2:21" ht="5.0999999999999996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</row>
    <row r="53" spans="2:21" ht="5.0999999999999996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</row>
    <row r="54" spans="2:21" ht="5.0999999999999996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</row>
    <row r="55" spans="2:21" ht="5.0999999999999996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</row>
    <row r="56" spans="2:21" ht="5.0999999999999996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</row>
    <row r="57" spans="2:21" ht="5.0999999999999996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</row>
    <row r="58" spans="2:21" ht="5.0999999999999996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</row>
    <row r="59" spans="2:21" ht="5.0999999999999996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</row>
    <row r="60" spans="2:21" ht="5.0999999999999996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</row>
    <row r="61" spans="2:21" ht="5.0999999999999996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</row>
    <row r="62" spans="2:21" ht="5.0999999999999996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</row>
    <row r="63" spans="2:21" ht="5.0999999999999996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</row>
    <row r="64" spans="2:21" ht="5.0999999999999996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</row>
    <row r="65" spans="2:24" ht="11.1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X65" s="40"/>
    </row>
    <row r="66" spans="2:24" ht="18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X66" s="40"/>
    </row>
    <row r="67" spans="2:24" ht="18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X67" s="40"/>
    </row>
    <row r="68" spans="2:24" ht="18" customHeight="1" x14ac:dyDescent="0.25">
      <c r="B68" s="36" t="s">
        <v>512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X68" s="40"/>
    </row>
    <row r="69" spans="2:24" ht="28.35" customHeight="1" x14ac:dyDescent="0.2">
      <c r="B69" s="1597"/>
      <c r="C69" s="2079"/>
      <c r="D69" s="1748" t="s">
        <v>513</v>
      </c>
      <c r="E69" s="1748"/>
      <c r="F69" s="1748"/>
      <c r="G69" s="1748" t="s">
        <v>514</v>
      </c>
      <c r="H69" s="1748"/>
      <c r="I69" s="1748"/>
      <c r="J69" s="1748" t="s">
        <v>515</v>
      </c>
      <c r="K69" s="1748"/>
      <c r="L69" s="1748"/>
      <c r="M69" s="1748" t="s">
        <v>516</v>
      </c>
      <c r="N69" s="1748"/>
      <c r="O69" s="1748"/>
      <c r="P69" s="1748" t="s">
        <v>517</v>
      </c>
      <c r="Q69" s="1748"/>
      <c r="R69" s="1748"/>
      <c r="S69" s="1748" t="s">
        <v>518</v>
      </c>
      <c r="T69" s="1748"/>
      <c r="U69" s="1753"/>
      <c r="V69" s="40"/>
      <c r="X69" s="40"/>
    </row>
    <row r="70" spans="2:24" ht="28.35" customHeight="1" x14ac:dyDescent="0.2">
      <c r="B70" s="2080"/>
      <c r="C70" s="1900"/>
      <c r="D70" s="1233"/>
      <c r="E70" s="1233"/>
      <c r="F70" s="1233"/>
      <c r="G70" s="1233"/>
      <c r="H70" s="1233"/>
      <c r="I70" s="1233"/>
      <c r="J70" s="1233"/>
      <c r="K70" s="1233"/>
      <c r="L70" s="1233"/>
      <c r="M70" s="1233"/>
      <c r="N70" s="1233"/>
      <c r="O70" s="1233"/>
      <c r="P70" s="1233"/>
      <c r="Q70" s="1233"/>
      <c r="R70" s="1233"/>
      <c r="S70" s="1233"/>
      <c r="T70" s="1233"/>
      <c r="U70" s="1521"/>
      <c r="V70" s="40"/>
      <c r="X70" s="40"/>
    </row>
    <row r="71" spans="2:24" ht="20.100000000000001" customHeight="1" x14ac:dyDescent="0.2">
      <c r="B71" s="2080"/>
      <c r="C71" s="1900"/>
      <c r="D71" s="1233" t="s">
        <v>498</v>
      </c>
      <c r="E71" s="1233" t="s">
        <v>59</v>
      </c>
      <c r="F71" s="1233" t="s">
        <v>499</v>
      </c>
      <c r="G71" s="1233" t="s">
        <v>498</v>
      </c>
      <c r="H71" s="1233" t="s">
        <v>59</v>
      </c>
      <c r="I71" s="1233" t="s">
        <v>499</v>
      </c>
      <c r="J71" s="1233" t="s">
        <v>498</v>
      </c>
      <c r="K71" s="1233" t="s">
        <v>59</v>
      </c>
      <c r="L71" s="1233" t="s">
        <v>499</v>
      </c>
      <c r="M71" s="1233" t="s">
        <v>498</v>
      </c>
      <c r="N71" s="1233" t="s">
        <v>59</v>
      </c>
      <c r="O71" s="1233" t="s">
        <v>499</v>
      </c>
      <c r="P71" s="1233" t="s">
        <v>498</v>
      </c>
      <c r="Q71" s="1233" t="s">
        <v>59</v>
      </c>
      <c r="R71" s="1233" t="s">
        <v>499</v>
      </c>
      <c r="S71" s="1233" t="s">
        <v>498</v>
      </c>
      <c r="T71" s="1233" t="s">
        <v>59</v>
      </c>
      <c r="U71" s="1521" t="s">
        <v>499</v>
      </c>
      <c r="V71" s="40"/>
      <c r="X71" s="40"/>
    </row>
    <row r="72" spans="2:24" ht="20.100000000000001" customHeight="1" x14ac:dyDescent="0.2">
      <c r="B72" s="1595"/>
      <c r="C72" s="1901"/>
      <c r="D72" s="1749"/>
      <c r="E72" s="1749"/>
      <c r="F72" s="1749"/>
      <c r="G72" s="1749"/>
      <c r="H72" s="1749"/>
      <c r="I72" s="1749"/>
      <c r="J72" s="1749"/>
      <c r="K72" s="1749"/>
      <c r="L72" s="1749"/>
      <c r="M72" s="1749"/>
      <c r="N72" s="1749"/>
      <c r="O72" s="1749"/>
      <c r="P72" s="1749"/>
      <c r="Q72" s="1749"/>
      <c r="R72" s="1749"/>
      <c r="S72" s="1749"/>
      <c r="T72" s="1749"/>
      <c r="U72" s="1750"/>
      <c r="V72" s="40"/>
      <c r="X72" s="40"/>
    </row>
    <row r="73" spans="2:24" ht="24" customHeight="1" x14ac:dyDescent="0.2">
      <c r="B73" s="1217">
        <v>2022</v>
      </c>
      <c r="C73" s="1217"/>
      <c r="D73" s="114"/>
      <c r="E73" s="114">
        <v>10.002020739335027</v>
      </c>
      <c r="F73" s="44"/>
      <c r="G73" s="114"/>
      <c r="H73" s="114">
        <v>1.8833326996065214</v>
      </c>
      <c r="I73" s="114"/>
      <c r="J73" s="45"/>
      <c r="K73" s="114">
        <v>3.9235786263834616</v>
      </c>
      <c r="L73" s="44"/>
      <c r="M73" s="114"/>
      <c r="N73" s="114">
        <v>1.6194460997224436</v>
      </c>
      <c r="O73" s="114"/>
      <c r="P73" s="45"/>
      <c r="Q73" s="114">
        <v>11.671248618141593</v>
      </c>
      <c r="R73" s="44"/>
      <c r="S73" s="114"/>
      <c r="T73" s="114">
        <v>2.3282688084292236</v>
      </c>
      <c r="U73" s="114"/>
      <c r="V73" s="40"/>
      <c r="X73" s="835"/>
    </row>
    <row r="74" spans="2:24" ht="24" customHeight="1" x14ac:dyDescent="0.2">
      <c r="B74" s="1217">
        <v>2023</v>
      </c>
      <c r="C74" s="1217"/>
      <c r="D74" s="114"/>
      <c r="E74" s="114">
        <v>0.27402551762796268</v>
      </c>
      <c r="F74" s="44"/>
      <c r="G74" s="114"/>
      <c r="H74" s="114">
        <v>3.7938432970814118</v>
      </c>
      <c r="I74" s="114"/>
      <c r="J74" s="45"/>
      <c r="K74" s="114">
        <v>3.9704708859781057</v>
      </c>
      <c r="L74" s="44"/>
      <c r="M74" s="114"/>
      <c r="N74" s="114">
        <v>3.0514153650283982</v>
      </c>
      <c r="O74" s="114"/>
      <c r="P74" s="45"/>
      <c r="Q74" s="114">
        <v>9.4427963411020333</v>
      </c>
      <c r="R74" s="44"/>
      <c r="S74" s="114"/>
      <c r="T74" s="114">
        <v>1.8928578851629796</v>
      </c>
      <c r="U74" s="114"/>
      <c r="V74" s="40"/>
      <c r="X74" s="835"/>
    </row>
    <row r="75" spans="2:24" ht="24" customHeight="1" x14ac:dyDescent="0.2">
      <c r="B75" s="1217">
        <v>2024</v>
      </c>
      <c r="C75" s="1217"/>
      <c r="D75" s="114"/>
      <c r="E75" s="114">
        <v>1.3402432118915009</v>
      </c>
      <c r="F75" s="44"/>
      <c r="G75" s="114"/>
      <c r="H75" s="114">
        <v>5.9262346689131107</v>
      </c>
      <c r="I75" s="114"/>
      <c r="J75" s="45"/>
      <c r="K75" s="114">
        <v>1.2321852041740966</v>
      </c>
      <c r="L75" s="44"/>
      <c r="M75" s="114"/>
      <c r="N75" s="114">
        <v>3.735502987839423</v>
      </c>
      <c r="O75" s="114"/>
      <c r="P75" s="45"/>
      <c r="Q75" s="114">
        <v>4.7933764296251402</v>
      </c>
      <c r="R75" s="44"/>
      <c r="S75" s="114"/>
      <c r="T75" s="114">
        <v>1.2399235435884837</v>
      </c>
      <c r="U75" s="114"/>
      <c r="V75" s="40"/>
      <c r="X75" s="835"/>
    </row>
    <row r="76" spans="2:24" ht="24" customHeight="1" x14ac:dyDescent="0.2">
      <c r="B76" s="1255"/>
      <c r="C76" s="1255"/>
      <c r="D76" s="114"/>
      <c r="E76" s="114"/>
      <c r="F76" s="44"/>
      <c r="G76" s="114"/>
      <c r="H76" s="114"/>
      <c r="I76" s="114"/>
      <c r="J76" s="45"/>
      <c r="K76" s="114"/>
      <c r="L76" s="44"/>
      <c r="M76" s="114"/>
      <c r="N76" s="114"/>
      <c r="O76" s="114"/>
      <c r="P76" s="45"/>
      <c r="Q76" s="114"/>
      <c r="R76" s="44"/>
      <c r="S76" s="114"/>
      <c r="T76" s="114"/>
      <c r="U76" s="114"/>
      <c r="V76" s="40"/>
      <c r="X76" s="40"/>
    </row>
    <row r="77" spans="2:24" ht="24" customHeight="1" x14ac:dyDescent="0.2">
      <c r="B77" s="50" t="s">
        <v>989</v>
      </c>
      <c r="C77" s="51" t="s">
        <v>990</v>
      </c>
      <c r="D77" s="116">
        <v>1.0515137271287056</v>
      </c>
      <c r="E77" s="116">
        <v>3.1810223000417803</v>
      </c>
      <c r="F77" s="89">
        <v>9.6232077407276684E-2</v>
      </c>
      <c r="G77" s="54">
        <v>5.6955122002709135</v>
      </c>
      <c r="H77" s="116">
        <v>6.70260094305275</v>
      </c>
      <c r="I77" s="89">
        <v>4.5919406569686849</v>
      </c>
      <c r="J77" s="54">
        <v>0.73338241186831077</v>
      </c>
      <c r="K77" s="116">
        <v>1.567227285539774</v>
      </c>
      <c r="L77" s="89">
        <v>3.7355090771212796</v>
      </c>
      <c r="M77" s="54">
        <v>-1.863651692373125E-2</v>
      </c>
      <c r="N77" s="116">
        <v>3.890559008502259</v>
      </c>
      <c r="O77" s="89">
        <v>3.26133701939475</v>
      </c>
      <c r="P77" s="54">
        <v>0.93280757780003221</v>
      </c>
      <c r="Q77" s="116">
        <v>6.1210104669582099</v>
      </c>
      <c r="R77" s="89">
        <v>8.6123314746258117</v>
      </c>
      <c r="S77" s="54">
        <v>0.14254910275264265</v>
      </c>
      <c r="T77" s="116">
        <v>0.56262230919765788</v>
      </c>
      <c r="U77" s="116">
        <v>1.4284467393101963</v>
      </c>
      <c r="V77" s="40"/>
      <c r="X77" s="835"/>
    </row>
    <row r="78" spans="2:24" ht="24" customHeight="1" x14ac:dyDescent="0.2">
      <c r="B78" s="50" t="s">
        <v>991</v>
      </c>
      <c r="C78" s="51" t="s">
        <v>992</v>
      </c>
      <c r="D78" s="116">
        <v>0.8415884227754189</v>
      </c>
      <c r="E78" s="116">
        <v>3.9736040428800967</v>
      </c>
      <c r="F78" s="89">
        <v>0.49314609290451727</v>
      </c>
      <c r="G78" s="54">
        <v>0.94206939023477876</v>
      </c>
      <c r="H78" s="116">
        <v>5.7249945521900214</v>
      </c>
      <c r="I78" s="89">
        <v>4.6222222894788612</v>
      </c>
      <c r="J78" s="54">
        <v>0.74469462894781735</v>
      </c>
      <c r="K78" s="116">
        <v>2.409230682427288</v>
      </c>
      <c r="L78" s="89">
        <v>3.5872184891385883</v>
      </c>
      <c r="M78" s="54">
        <v>0</v>
      </c>
      <c r="N78" s="116">
        <v>3.8235402536125118</v>
      </c>
      <c r="O78" s="89">
        <v>3.3532487395821819</v>
      </c>
      <c r="P78" s="54">
        <v>1.9490768846195161</v>
      </c>
      <c r="Q78" s="116">
        <v>6.115166743484135</v>
      </c>
      <c r="R78" s="89">
        <v>8.1567308125333184</v>
      </c>
      <c r="S78" s="54">
        <v>0.16667117129292031</v>
      </c>
      <c r="T78" s="116">
        <v>0.78867212995865632</v>
      </c>
      <c r="U78" s="116">
        <v>1.2677267852068352</v>
      </c>
      <c r="V78" s="40"/>
      <c r="X78" s="835"/>
    </row>
    <row r="79" spans="2:24" ht="24" customHeight="1" x14ac:dyDescent="0.2">
      <c r="B79" s="50" t="s">
        <v>991</v>
      </c>
      <c r="C79" s="51" t="s">
        <v>993</v>
      </c>
      <c r="D79" s="116">
        <v>0.44333586749467635</v>
      </c>
      <c r="E79" s="116">
        <v>2.7454475551361268</v>
      </c>
      <c r="F79" s="89">
        <v>0.85428040855568543</v>
      </c>
      <c r="G79" s="54">
        <v>-0.21765476985482479</v>
      </c>
      <c r="H79" s="116">
        <v>5.5832293747655415</v>
      </c>
      <c r="I79" s="89">
        <v>4.7622136080484267</v>
      </c>
      <c r="J79" s="54">
        <v>1.3773725241739143E-2</v>
      </c>
      <c r="K79" s="116">
        <v>0.50938486241072223</v>
      </c>
      <c r="L79" s="89">
        <v>3.2376188348578916</v>
      </c>
      <c r="M79" s="54">
        <v>-3.5504744321457338E-3</v>
      </c>
      <c r="N79" s="116">
        <v>3.7940279530859877</v>
      </c>
      <c r="O79" s="89">
        <v>3.4401709401709279</v>
      </c>
      <c r="P79" s="54">
        <v>2.3083281959311641</v>
      </c>
      <c r="Q79" s="116">
        <v>4.2636738132465046</v>
      </c>
      <c r="R79" s="89">
        <v>7.529370363504384</v>
      </c>
      <c r="S79" s="54">
        <v>0.34178194312028953</v>
      </c>
      <c r="T79" s="116">
        <v>1.333405998510373</v>
      </c>
      <c r="U79" s="116">
        <v>1.1986609525842962</v>
      </c>
      <c r="V79" s="40"/>
      <c r="X79" s="835"/>
    </row>
    <row r="80" spans="2:24" ht="24" customHeight="1" x14ac:dyDescent="0.2">
      <c r="B80" s="50" t="s">
        <v>991</v>
      </c>
      <c r="C80" s="51" t="s">
        <v>994</v>
      </c>
      <c r="D80" s="116">
        <v>-0.7322300273842175</v>
      </c>
      <c r="E80" s="116">
        <v>3.4475118535915339</v>
      </c>
      <c r="F80" s="89">
        <v>1.2742295583588303</v>
      </c>
      <c r="G80" s="54">
        <v>0.22308702872866348</v>
      </c>
      <c r="H80" s="116">
        <v>5.8344675950162461</v>
      </c>
      <c r="I80" s="89">
        <v>4.921366084811285</v>
      </c>
      <c r="J80" s="54">
        <v>-0.17536128096365955</v>
      </c>
      <c r="K80" s="116">
        <v>-0.20742889135682008</v>
      </c>
      <c r="L80" s="89">
        <v>2.795666914220285</v>
      </c>
      <c r="M80" s="54">
        <v>6.0360208420240369E-2</v>
      </c>
      <c r="N80" s="116">
        <v>3.8471105215156065</v>
      </c>
      <c r="O80" s="89">
        <v>3.5324827155267968</v>
      </c>
      <c r="P80" s="54">
        <v>3.0457617485740274</v>
      </c>
      <c r="Q80" s="116">
        <v>5.9357291190031969</v>
      </c>
      <c r="R80" s="89">
        <v>7.0281860647498196</v>
      </c>
      <c r="S80" s="54">
        <v>0.12817984618418432</v>
      </c>
      <c r="T80" s="116">
        <v>1.1307670022452365</v>
      </c>
      <c r="U80" s="116">
        <v>1.108168815540389</v>
      </c>
      <c r="V80" s="40"/>
      <c r="X80" s="835"/>
    </row>
    <row r="81" spans="2:24" ht="24" customHeight="1" x14ac:dyDescent="0.2">
      <c r="B81" s="50" t="s">
        <v>991</v>
      </c>
      <c r="C81" s="51" t="s">
        <v>995</v>
      </c>
      <c r="D81" s="116">
        <v>-0.37352752195329852</v>
      </c>
      <c r="E81" s="116">
        <v>1.5544629679763222</v>
      </c>
      <c r="F81" s="89">
        <v>1.7396916582598898</v>
      </c>
      <c r="G81" s="54">
        <v>-0.2959628686139304</v>
      </c>
      <c r="H81" s="116">
        <v>5.9705939049822021</v>
      </c>
      <c r="I81" s="89">
        <v>5.1089174499475476</v>
      </c>
      <c r="J81" s="54">
        <v>9.1053740101343372E-2</v>
      </c>
      <c r="K81" s="116">
        <v>-0.26851419092916995</v>
      </c>
      <c r="L81" s="89">
        <v>2.3473671262946638</v>
      </c>
      <c r="M81" s="54">
        <v>4.4355732978562656E-3</v>
      </c>
      <c r="N81" s="116">
        <v>3.8383242909646897</v>
      </c>
      <c r="O81" s="89">
        <v>3.6236060004346982</v>
      </c>
      <c r="P81" s="54">
        <v>-0.66650275439074091</v>
      </c>
      <c r="Q81" s="116">
        <v>4.1156190144523874</v>
      </c>
      <c r="R81" s="89">
        <v>6.5503434613892741</v>
      </c>
      <c r="S81" s="54">
        <v>3.2227742715185137E-2</v>
      </c>
      <c r="T81" s="116">
        <v>1.0444360045575474</v>
      </c>
      <c r="U81" s="116">
        <v>1.0195390115380176</v>
      </c>
      <c r="V81" s="40"/>
      <c r="X81" s="835"/>
    </row>
    <row r="82" spans="2:24" ht="24" customHeight="1" x14ac:dyDescent="0.2">
      <c r="B82" s="50" t="s">
        <v>991</v>
      </c>
      <c r="C82" s="51" t="s">
        <v>996</v>
      </c>
      <c r="D82" s="116">
        <v>1.034491654412717</v>
      </c>
      <c r="E82" s="116">
        <v>1.3709740041241369</v>
      </c>
      <c r="F82" s="89">
        <v>2.0798369520879101</v>
      </c>
      <c r="G82" s="54">
        <v>5.0438233834970703E-2</v>
      </c>
      <c r="H82" s="116">
        <v>5.9915382661329231</v>
      </c>
      <c r="I82" s="89">
        <v>5.291360228889852</v>
      </c>
      <c r="J82" s="54">
        <v>0.12864572804294205</v>
      </c>
      <c r="K82" s="116">
        <v>0.1820388349514479</v>
      </c>
      <c r="L82" s="89">
        <v>1.9605302219939391</v>
      </c>
      <c r="M82" s="54">
        <v>1.0644903752332624E-2</v>
      </c>
      <c r="N82" s="116">
        <v>3.8694698826260865</v>
      </c>
      <c r="O82" s="89">
        <v>3.7159095820547217</v>
      </c>
      <c r="P82" s="54">
        <v>-0.37997377645768715</v>
      </c>
      <c r="Q82" s="116">
        <v>3.5217240180743792</v>
      </c>
      <c r="R82" s="89">
        <v>6.099694123229904</v>
      </c>
      <c r="S82" s="54">
        <v>-8.6807886093731579E-2</v>
      </c>
      <c r="T82" s="116">
        <v>1.2515417543350615</v>
      </c>
      <c r="U82" s="116">
        <v>0.97669972154992291</v>
      </c>
      <c r="V82" s="40"/>
      <c r="X82" s="835"/>
    </row>
    <row r="83" spans="2:24" ht="24" customHeight="1" x14ac:dyDescent="0.2">
      <c r="B83" s="50" t="s">
        <v>991</v>
      </c>
      <c r="C83" s="51" t="s">
        <v>997</v>
      </c>
      <c r="D83" s="116">
        <v>-0.38045143499132461</v>
      </c>
      <c r="E83" s="116">
        <v>-1.4913690801821256</v>
      </c>
      <c r="F83" s="89">
        <v>1.7850558838993891</v>
      </c>
      <c r="G83" s="54">
        <v>-2.4793183527405116E-2</v>
      </c>
      <c r="H83" s="116">
        <v>6.0907161524564657</v>
      </c>
      <c r="I83" s="89">
        <v>5.495962378093</v>
      </c>
      <c r="J83" s="54">
        <v>0.76445863847440787</v>
      </c>
      <c r="K83" s="116">
        <v>1.2233571797330312</v>
      </c>
      <c r="L83" s="89">
        <v>1.6924907996390903</v>
      </c>
      <c r="M83" s="54">
        <v>-1.7739617888756776E-3</v>
      </c>
      <c r="N83" s="116">
        <v>3.8284077618043311</v>
      </c>
      <c r="O83" s="89">
        <v>3.8051292082093902</v>
      </c>
      <c r="P83" s="54">
        <v>0.9622874640736967</v>
      </c>
      <c r="Q83" s="116">
        <v>2.3548233371911031</v>
      </c>
      <c r="R83" s="89">
        <v>5.5100818891083314</v>
      </c>
      <c r="S83" s="54">
        <v>0.23736161370069286</v>
      </c>
      <c r="T83" s="116">
        <v>1.1990993190635235</v>
      </c>
      <c r="U83" s="116">
        <v>0.91253952166481245</v>
      </c>
      <c r="V83" s="40"/>
      <c r="X83" s="835"/>
    </row>
    <row r="84" spans="2:24" ht="24" customHeight="1" x14ac:dyDescent="0.2">
      <c r="B84" s="50" t="s">
        <v>991</v>
      </c>
      <c r="C84" s="51" t="s">
        <v>998</v>
      </c>
      <c r="D84" s="116">
        <v>-0.63565295399204969</v>
      </c>
      <c r="E84" s="116">
        <v>-1.7653368921624168</v>
      </c>
      <c r="F84" s="89">
        <v>1.3973212990103567</v>
      </c>
      <c r="G84" s="54">
        <v>-2.3146043266575322E-2</v>
      </c>
      <c r="H84" s="116">
        <v>6.1909528325079899</v>
      </c>
      <c r="I84" s="89">
        <v>5.7023578884523252</v>
      </c>
      <c r="J84" s="54">
        <v>-4.0983979817665883E-2</v>
      </c>
      <c r="K84" s="116">
        <v>1.9062032850205801</v>
      </c>
      <c r="L84" s="89">
        <v>1.4879091301778002</v>
      </c>
      <c r="M84" s="54">
        <v>0.15788540003549567</v>
      </c>
      <c r="N84" s="116">
        <v>3.8402825035404931</v>
      </c>
      <c r="O84" s="89">
        <v>3.8950930418039098</v>
      </c>
      <c r="P84" s="54">
        <v>1.378792010588703</v>
      </c>
      <c r="Q84" s="116">
        <v>4.717084833328733</v>
      </c>
      <c r="R84" s="89">
        <v>5.3256883009707989</v>
      </c>
      <c r="S84" s="54">
        <v>0.15905780589586804</v>
      </c>
      <c r="T84" s="116">
        <v>1.2337316317591052</v>
      </c>
      <c r="U84" s="116">
        <v>0.89357858135039603</v>
      </c>
      <c r="V84" s="40"/>
      <c r="X84" s="835"/>
    </row>
    <row r="85" spans="2:24" ht="24" customHeight="1" x14ac:dyDescent="0.2">
      <c r="B85" s="50" t="s">
        <v>991</v>
      </c>
      <c r="C85" s="51" t="s">
        <v>999</v>
      </c>
      <c r="D85" s="116">
        <v>-0.1573503237289553</v>
      </c>
      <c r="E85" s="116">
        <v>-1.0793542616177598</v>
      </c>
      <c r="F85" s="89">
        <v>1.2612400925097855</v>
      </c>
      <c r="G85" s="54">
        <v>0.12237169575750606</v>
      </c>
      <c r="H85" s="116">
        <v>6.1838493848595633</v>
      </c>
      <c r="I85" s="89">
        <v>5.8699674363528631</v>
      </c>
      <c r="J85" s="54">
        <v>-1.2938025037811829</v>
      </c>
      <c r="K85" s="116">
        <v>1.070092455241789</v>
      </c>
      <c r="L85" s="89">
        <v>1.2914431974920815</v>
      </c>
      <c r="M85" s="54">
        <v>2.9818098088878475</v>
      </c>
      <c r="N85" s="116">
        <v>3.4214411497892172</v>
      </c>
      <c r="O85" s="89">
        <v>3.8437562700738281</v>
      </c>
      <c r="P85" s="54">
        <v>-1.3574155961737722</v>
      </c>
      <c r="Q85" s="116">
        <v>4.3082216965097286</v>
      </c>
      <c r="R85" s="89">
        <v>5.0919019455927028</v>
      </c>
      <c r="S85" s="54">
        <v>-0.1436384237244348</v>
      </c>
      <c r="T85" s="116">
        <v>2.0003463014098166</v>
      </c>
      <c r="U85" s="116">
        <v>1.0063049070596852</v>
      </c>
      <c r="V85" s="40"/>
      <c r="X85" s="835"/>
    </row>
    <row r="86" spans="2:24" ht="24" customHeight="1" x14ac:dyDescent="0.2">
      <c r="B86" s="50" t="s">
        <v>991</v>
      </c>
      <c r="C86" s="51" t="s">
        <v>1000</v>
      </c>
      <c r="D86" s="116">
        <v>-0.10420434385710609</v>
      </c>
      <c r="E86" s="116">
        <v>0.37294706055412963</v>
      </c>
      <c r="F86" s="89">
        <v>1.2867677719206938</v>
      </c>
      <c r="G86" s="54">
        <v>-0.15277766307981722</v>
      </c>
      <c r="H86" s="116">
        <v>6.00861003217803</v>
      </c>
      <c r="I86" s="89">
        <v>5.963549614662722</v>
      </c>
      <c r="J86" s="54">
        <v>0.68584193328040666</v>
      </c>
      <c r="K86" s="116">
        <v>1.575639055734035</v>
      </c>
      <c r="L86" s="89">
        <v>1.2146911286036399</v>
      </c>
      <c r="M86" s="54">
        <v>7.1376359805652712E-2</v>
      </c>
      <c r="N86" s="116">
        <v>3.3509480882810028</v>
      </c>
      <c r="O86" s="89">
        <v>3.7872704846460437</v>
      </c>
      <c r="P86" s="54">
        <v>-2.6510944244544588</v>
      </c>
      <c r="Q86" s="116">
        <v>4.7791196283224924</v>
      </c>
      <c r="R86" s="89">
        <v>4.9187242115162677</v>
      </c>
      <c r="S86" s="54">
        <v>0.214427389525218</v>
      </c>
      <c r="T86" s="116">
        <v>1.888506363149145</v>
      </c>
      <c r="U86" s="116">
        <v>1.1074709320999521</v>
      </c>
      <c r="V86" s="40"/>
      <c r="X86" s="835"/>
    </row>
    <row r="87" spans="2:24" ht="24" customHeight="1" x14ac:dyDescent="0.2">
      <c r="B87" s="50" t="s">
        <v>991</v>
      </c>
      <c r="C87" s="51" t="s">
        <v>1001</v>
      </c>
      <c r="D87" s="116">
        <v>1.670732863780966</v>
      </c>
      <c r="E87" s="116">
        <v>2.4532842213168093</v>
      </c>
      <c r="F87" s="89">
        <v>1.3402432118914787</v>
      </c>
      <c r="G87" s="54">
        <v>-0.58888723471126614</v>
      </c>
      <c r="H87" s="116">
        <v>5.3889590347923733</v>
      </c>
      <c r="I87" s="89">
        <v>5.9262346689130885</v>
      </c>
      <c r="J87" s="54">
        <v>1.2119878617857127</v>
      </c>
      <c r="K87" s="116">
        <v>2.4613214289028962</v>
      </c>
      <c r="L87" s="89">
        <v>1.2321852041740966</v>
      </c>
      <c r="M87" s="54">
        <v>5.2419909253398345E-2</v>
      </c>
      <c r="N87" s="116">
        <v>3.3986962931386699</v>
      </c>
      <c r="O87" s="89">
        <v>3.735502987839423</v>
      </c>
      <c r="P87" s="54">
        <v>-0.88271263331215488</v>
      </c>
      <c r="Q87" s="116">
        <v>5.2396773351130133</v>
      </c>
      <c r="R87" s="89">
        <v>4.7933764296251402</v>
      </c>
      <c r="S87" s="54">
        <v>0.10520121962092066</v>
      </c>
      <c r="T87" s="116">
        <v>1.9919884459220105</v>
      </c>
      <c r="U87" s="116">
        <v>1.2399235435884837</v>
      </c>
      <c r="V87" s="40"/>
      <c r="X87" s="835"/>
    </row>
    <row r="88" spans="2:24" ht="24" customHeight="1" x14ac:dyDescent="0.2">
      <c r="B88" s="50" t="s">
        <v>1002</v>
      </c>
      <c r="C88" s="51" t="s">
        <v>1003</v>
      </c>
      <c r="D88" s="116">
        <v>-0.24250646542587351</v>
      </c>
      <c r="E88" s="116">
        <v>2.408558346825429</v>
      </c>
      <c r="F88" s="89">
        <v>1.3989690132738097</v>
      </c>
      <c r="G88" s="54">
        <v>-0.21631695425728958</v>
      </c>
      <c r="H88" s="116">
        <v>5.4958394173424852</v>
      </c>
      <c r="I88" s="89">
        <v>5.9295197316985959</v>
      </c>
      <c r="J88" s="54">
        <v>1.1259159956158893</v>
      </c>
      <c r="K88" s="116">
        <v>4.0359329425687873</v>
      </c>
      <c r="L88" s="89">
        <v>1.3652243812703801</v>
      </c>
      <c r="M88" s="54">
        <v>4.2085734653740658E-2</v>
      </c>
      <c r="N88" s="116">
        <v>3.3687722972613132</v>
      </c>
      <c r="O88" s="89">
        <v>3.6855782084928013</v>
      </c>
      <c r="P88" s="54">
        <v>0.97260037911424124</v>
      </c>
      <c r="Q88" s="116">
        <v>5.5975663381895968</v>
      </c>
      <c r="R88" s="89">
        <v>4.7298261486910853</v>
      </c>
      <c r="S88" s="54">
        <v>0.55929607067792819</v>
      </c>
      <c r="T88" s="116">
        <v>1.8702803164950987</v>
      </c>
      <c r="U88" s="116">
        <v>1.3574848580966137</v>
      </c>
      <c r="V88" s="40"/>
      <c r="X88" s="835"/>
    </row>
    <row r="89" spans="2:24" ht="24" customHeight="1" x14ac:dyDescent="0.2">
      <c r="B89" s="50" t="s">
        <v>991</v>
      </c>
      <c r="C89" s="51" t="s">
        <v>990</v>
      </c>
      <c r="D89" s="116">
        <v>-8.07486676469793E-2</v>
      </c>
      <c r="E89" s="116">
        <v>1.2610905332069988</v>
      </c>
      <c r="F89" s="89">
        <v>1.2428183820570426</v>
      </c>
      <c r="G89" s="54">
        <v>0.48943585638767662</v>
      </c>
      <c r="H89" s="116">
        <v>0.29959803929726636</v>
      </c>
      <c r="I89" s="89">
        <v>5.3746735476595031</v>
      </c>
      <c r="J89" s="54">
        <v>0.50876910123429653</v>
      </c>
      <c r="K89" s="116">
        <v>3.8039556698551191</v>
      </c>
      <c r="L89" s="89">
        <v>1.5521271405722237</v>
      </c>
      <c r="M89" s="54">
        <v>4.6360686138147145E-2</v>
      </c>
      <c r="N89" s="116">
        <v>3.4359716317092781</v>
      </c>
      <c r="O89" s="89">
        <v>3.6475214057662519</v>
      </c>
      <c r="P89" s="54">
        <v>0.48946657018418271</v>
      </c>
      <c r="Q89" s="116">
        <v>5.1337356711780968</v>
      </c>
      <c r="R89" s="89">
        <v>4.654986378366166</v>
      </c>
      <c r="S89" s="54">
        <v>0.64032166643048782</v>
      </c>
      <c r="T89" s="116">
        <v>2.3766408101119962</v>
      </c>
      <c r="U89" s="116">
        <v>1.5091023965832395</v>
      </c>
      <c r="V89" s="40"/>
      <c r="X89" s="835"/>
    </row>
    <row r="90" spans="2:24" ht="24" customHeight="1" x14ac:dyDescent="0.2">
      <c r="B90" s="50" t="s">
        <v>991</v>
      </c>
      <c r="C90" s="51" t="s">
        <v>992</v>
      </c>
      <c r="D90" s="116">
        <v>-0.30539156472770834</v>
      </c>
      <c r="E90" s="116">
        <v>0.10933909641488437</v>
      </c>
      <c r="F90" s="89">
        <v>0.92638389647736741</v>
      </c>
      <c r="G90" s="54">
        <v>7.0527128052377819E-2</v>
      </c>
      <c r="H90" s="116">
        <v>-0.56639707155401453</v>
      </c>
      <c r="I90" s="89">
        <v>4.8244554597223432</v>
      </c>
      <c r="J90" s="54">
        <v>-0.55431779698779104</v>
      </c>
      <c r="K90" s="116">
        <v>2.4654968182694637</v>
      </c>
      <c r="L90" s="89">
        <v>1.558539610634746</v>
      </c>
      <c r="M90" s="54">
        <v>2.8318401812388316E-2</v>
      </c>
      <c r="N90" s="116">
        <v>3.4652630457744804</v>
      </c>
      <c r="O90" s="89">
        <v>3.6176578957877847</v>
      </c>
      <c r="P90" s="54">
        <v>2.0495506205715941</v>
      </c>
      <c r="Q90" s="116">
        <v>5.237347979599849</v>
      </c>
      <c r="R90" s="89">
        <v>4.5885457016032083</v>
      </c>
      <c r="S90" s="54">
        <v>0.14784177410127608</v>
      </c>
      <c r="T90" s="116">
        <v>2.3573959813638856</v>
      </c>
      <c r="U90" s="116">
        <v>1.6402000254972737</v>
      </c>
      <c r="V90" s="40"/>
      <c r="X90" s="835"/>
    </row>
    <row r="91" spans="2:24" ht="24" customHeight="1" x14ac:dyDescent="0.2">
      <c r="B91" s="50" t="s">
        <v>991</v>
      </c>
      <c r="C91" s="51" t="s">
        <v>993</v>
      </c>
      <c r="D91" s="116">
        <v>1.5939246554887321</v>
      </c>
      <c r="E91" s="116">
        <v>1.2561019168948695</v>
      </c>
      <c r="F91" s="89">
        <v>0.804867796824138</v>
      </c>
      <c r="G91" s="54">
        <v>-0.90625673681241636</v>
      </c>
      <c r="H91" s="116">
        <v>-1.2525923538986405</v>
      </c>
      <c r="I91" s="89">
        <v>4.2323734492047294</v>
      </c>
      <c r="J91" s="54">
        <v>1.1614152059361338</v>
      </c>
      <c r="K91" s="116">
        <v>3.6412714151930814</v>
      </c>
      <c r="L91" s="89">
        <v>1.8207832972164661</v>
      </c>
      <c r="M91" s="54">
        <v>-1.7157808947732001E-3</v>
      </c>
      <c r="N91" s="116">
        <v>3.4671613836690263</v>
      </c>
      <c r="O91" s="89">
        <v>3.5905429006028111</v>
      </c>
      <c r="P91" s="54">
        <v>3.7338570097190882</v>
      </c>
      <c r="Q91" s="116">
        <v>6.7036887406788814</v>
      </c>
      <c r="R91" s="89">
        <v>4.7956585439688615</v>
      </c>
      <c r="S91" s="54">
        <v>3.5148458300748864E-2</v>
      </c>
      <c r="T91" s="116">
        <v>2.0446030010218497</v>
      </c>
      <c r="U91" s="116">
        <v>1.6996471250449563</v>
      </c>
      <c r="V91" s="40"/>
      <c r="X91" s="835"/>
    </row>
    <row r="92" spans="2:24" ht="24" customHeight="1" x14ac:dyDescent="0.2">
      <c r="B92" s="50" t="s">
        <v>991</v>
      </c>
      <c r="C92" s="51" t="s">
        <v>994</v>
      </c>
      <c r="D92" s="116">
        <v>-1.0137490236261537</v>
      </c>
      <c r="E92" s="116">
        <v>0.96894409937888781</v>
      </c>
      <c r="F92" s="89">
        <v>0.60527942135801815</v>
      </c>
      <c r="G92" s="54">
        <v>0.35895676620951722</v>
      </c>
      <c r="H92" s="116">
        <v>-1.1187231551785359</v>
      </c>
      <c r="I92" s="89">
        <v>3.6358022170591475</v>
      </c>
      <c r="J92" s="54">
        <v>-9.6559299812193355E-2</v>
      </c>
      <c r="K92" s="116">
        <v>3.7230862619220595</v>
      </c>
      <c r="L92" s="89">
        <v>2.1502908338057347</v>
      </c>
      <c r="M92" s="54">
        <v>7.7211465044690897E-3</v>
      </c>
      <c r="N92" s="116">
        <v>3.4127300953648243</v>
      </c>
      <c r="O92" s="89">
        <v>3.5546792806325334</v>
      </c>
      <c r="P92" s="54">
        <v>2.505310308094133</v>
      </c>
      <c r="Q92" s="116">
        <v>6.1440523101663258</v>
      </c>
      <c r="R92" s="89">
        <v>4.8194802981920137</v>
      </c>
      <c r="S92" s="54">
        <v>-0.15899089096387264</v>
      </c>
      <c r="T92" s="116">
        <v>1.7519359026006098</v>
      </c>
      <c r="U92" s="116">
        <v>1.7513482912610456</v>
      </c>
      <c r="V92" s="40"/>
      <c r="X92" s="835"/>
    </row>
    <row r="93" spans="2:24" ht="24" customHeight="1" x14ac:dyDescent="0.2">
      <c r="B93" s="50" t="s">
        <v>991</v>
      </c>
      <c r="C93" s="51" t="s">
        <v>995</v>
      </c>
      <c r="D93" s="116">
        <v>0.41151914200379114</v>
      </c>
      <c r="E93" s="116">
        <v>1.7645693057812828</v>
      </c>
      <c r="F93" s="89">
        <v>0.62394092921049804</v>
      </c>
      <c r="G93" s="54">
        <v>-0.22344132997614841</v>
      </c>
      <c r="H93" s="116">
        <v>-1.0468000661485011</v>
      </c>
      <c r="I93" s="89">
        <v>3.0420774731984901</v>
      </c>
      <c r="J93" s="54">
        <v>-0.66326756816670329</v>
      </c>
      <c r="K93" s="116">
        <v>2.9413926818958824</v>
      </c>
      <c r="L93" s="89">
        <v>2.4199506487843747</v>
      </c>
      <c r="M93" s="54">
        <v>1.1151906118089805E-2</v>
      </c>
      <c r="N93" s="116">
        <v>3.4196753304355454</v>
      </c>
      <c r="O93" s="89">
        <v>3.5203319155162172</v>
      </c>
      <c r="P93" s="54">
        <v>-5.4465889953869695E-2</v>
      </c>
      <c r="Q93" s="116">
        <v>6.7980519654277316</v>
      </c>
      <c r="R93" s="89">
        <v>5.0494589306578019</v>
      </c>
      <c r="S93" s="54">
        <v>0.41790572046944696</v>
      </c>
      <c r="T93" s="116">
        <v>2.1442442791813177</v>
      </c>
      <c r="U93" s="116">
        <v>1.8431699665213408</v>
      </c>
      <c r="V93" s="40"/>
      <c r="X93" s="835"/>
    </row>
    <row r="94" spans="2:24" ht="24" customHeight="1" x14ac:dyDescent="0.2">
      <c r="B94" s="50" t="s">
        <v>991</v>
      </c>
      <c r="C94" s="51" t="s">
        <v>996</v>
      </c>
      <c r="D94" s="116">
        <v>1.0190889040991635</v>
      </c>
      <c r="E94" s="116">
        <v>1.7490552548258487</v>
      </c>
      <c r="F94" s="89">
        <v>0.65648590232203485</v>
      </c>
      <c r="G94" s="54">
        <v>5.3478616909274912E-2</v>
      </c>
      <c r="H94" s="116">
        <v>-1.0437930265039141</v>
      </c>
      <c r="I94" s="89">
        <v>2.4524164098911116</v>
      </c>
      <c r="J94" s="54">
        <v>0.14728592214376945</v>
      </c>
      <c r="K94" s="116">
        <v>2.9605565038635984</v>
      </c>
      <c r="L94" s="89">
        <v>2.6528202390773581</v>
      </c>
      <c r="M94" s="54">
        <v>-9.435176051808547E-3</v>
      </c>
      <c r="N94" s="116">
        <v>3.3989107874616398</v>
      </c>
      <c r="O94" s="89">
        <v>3.4819447276342785</v>
      </c>
      <c r="P94" s="54">
        <v>0.29252220537940854</v>
      </c>
      <c r="Q94" s="116">
        <v>7.5190040022563132</v>
      </c>
      <c r="R94" s="89">
        <v>5.388959965051332</v>
      </c>
      <c r="S94" s="54">
        <v>-0.10688908942761977</v>
      </c>
      <c r="T94" s="116">
        <v>2.1237146644692118</v>
      </c>
      <c r="U94" s="116">
        <v>1.9157206155612672</v>
      </c>
      <c r="V94" s="40"/>
      <c r="X94" s="835"/>
    </row>
    <row r="95" spans="2:24" ht="2.1" customHeight="1" x14ac:dyDescent="0.2">
      <c r="B95" s="485"/>
      <c r="C95" s="356"/>
      <c r="D95" s="429"/>
      <c r="E95" s="429"/>
      <c r="F95" s="446"/>
      <c r="G95" s="429"/>
      <c r="H95" s="429"/>
      <c r="I95" s="446"/>
      <c r="J95" s="429"/>
      <c r="K95" s="429"/>
      <c r="L95" s="446"/>
      <c r="M95" s="429"/>
      <c r="N95" s="429"/>
      <c r="O95" s="446"/>
      <c r="P95" s="429"/>
      <c r="Q95" s="429"/>
      <c r="R95" s="446"/>
      <c r="S95" s="429"/>
      <c r="T95" s="429"/>
      <c r="U95" s="525"/>
      <c r="V95" s="40"/>
      <c r="W95" s="40"/>
      <c r="X95" s="40"/>
    </row>
    <row r="96" spans="2:24" s="61" customFormat="1" ht="18" customHeight="1" x14ac:dyDescent="0.2">
      <c r="B96" s="79" t="s">
        <v>235</v>
      </c>
      <c r="C96" s="79"/>
      <c r="D96" s="80"/>
      <c r="E96" s="80"/>
      <c r="F96" s="80"/>
      <c r="G96" s="80"/>
      <c r="H96" s="80"/>
      <c r="I96" s="80"/>
      <c r="J96" s="80"/>
      <c r="K96" s="80"/>
      <c r="L96" s="80"/>
      <c r="M96" s="80"/>
      <c r="N96" s="80"/>
      <c r="O96" s="80"/>
      <c r="P96" s="80"/>
      <c r="Q96" s="80"/>
      <c r="R96" s="80"/>
      <c r="S96" s="80"/>
      <c r="T96" s="80"/>
      <c r="U96" s="80"/>
    </row>
    <row r="97" spans="2:21" ht="18" customHeight="1" x14ac:dyDescent="0.2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</row>
    <row r="98" spans="2:21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  <c r="T98" s="40"/>
      <c r="U98" s="40"/>
    </row>
    <row r="99" spans="2:21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  <c r="T99" s="40"/>
      <c r="U99" s="40"/>
    </row>
    <row r="100" spans="2:21" s="20" customFormat="1" ht="4.3499999999999996" customHeight="1" x14ac:dyDescent="0.2">
      <c r="B100" s="1326"/>
      <c r="C100" s="1326"/>
      <c r="D100" s="1326"/>
      <c r="E100" s="1326"/>
      <c r="F100" s="1326"/>
      <c r="G100" s="1326"/>
      <c r="H100" s="1326"/>
      <c r="I100" s="1326"/>
      <c r="J100" s="1326"/>
      <c r="K100" s="1326"/>
      <c r="L100" s="1326"/>
      <c r="M100" s="1326"/>
      <c r="N100" s="1326"/>
      <c r="O100" s="1326"/>
      <c r="P100" s="1326"/>
      <c r="Q100" s="1326"/>
      <c r="R100" s="1326"/>
      <c r="S100" s="1326"/>
      <c r="T100" s="1326"/>
      <c r="U100" s="1326"/>
    </row>
    <row r="101" spans="2:21" ht="18" customHeight="1" x14ac:dyDescent="0.3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40"/>
      <c r="T101" s="40"/>
      <c r="U101" s="127" t="s">
        <v>811</v>
      </c>
    </row>
    <row r="102" spans="2:21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</row>
    <row r="103" spans="2:21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</row>
    <row r="104" spans="2:21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</row>
    <row r="105" spans="2:21" s="468" customFormat="1" ht="18" customHeight="1" x14ac:dyDescent="0.2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</row>
    <row r="106" spans="2:21" s="468" customFormat="1" ht="18" customHeight="1" x14ac:dyDescent="0.2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</row>
    <row r="107" spans="2:21" s="468" customFormat="1" ht="18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  <c r="Q107" s="459"/>
      <c r="R107" s="459"/>
      <c r="S107" s="459"/>
      <c r="T107" s="459"/>
      <c r="U107" s="459"/>
    </row>
    <row r="108" spans="2:21" s="468" customFormat="1" ht="18" customHeight="1" x14ac:dyDescent="0.2">
      <c r="B108" s="459"/>
      <c r="C108" s="459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459"/>
      <c r="T108" s="459"/>
      <c r="U108" s="459"/>
    </row>
    <row r="109" spans="2:21" s="468" customFormat="1" ht="18" customHeight="1" x14ac:dyDescent="0.2">
      <c r="B109" s="459"/>
      <c r="C109" s="459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459"/>
      <c r="T109" s="459"/>
      <c r="U109" s="459"/>
    </row>
  </sheetData>
  <mergeCells count="61">
    <mergeCell ref="B1:U1"/>
    <mergeCell ref="B2:U2"/>
    <mergeCell ref="B6:C9"/>
    <mergeCell ref="D6:F7"/>
    <mergeCell ref="G6:I7"/>
    <mergeCell ref="J6:L7"/>
    <mergeCell ref="M6:O7"/>
    <mergeCell ref="P6:R7"/>
    <mergeCell ref="S6:U7"/>
    <mergeCell ref="D8:D9"/>
    <mergeCell ref="O8:O9"/>
    <mergeCell ref="P8:P9"/>
    <mergeCell ref="E8:E9"/>
    <mergeCell ref="F8:F9"/>
    <mergeCell ref="G8:G9"/>
    <mergeCell ref="H8:H9"/>
    <mergeCell ref="T8:T9"/>
    <mergeCell ref="U8:U9"/>
    <mergeCell ref="B10:C10"/>
    <mergeCell ref="B11:C11"/>
    <mergeCell ref="B13:C13"/>
    <mergeCell ref="M8:M9"/>
    <mergeCell ref="N8:N9"/>
    <mergeCell ref="Q8:Q9"/>
    <mergeCell ref="R8:R9"/>
    <mergeCell ref="S8:S9"/>
    <mergeCell ref="I8:I9"/>
    <mergeCell ref="J8:J9"/>
    <mergeCell ref="K8:K9"/>
    <mergeCell ref="L8:L9"/>
    <mergeCell ref="B12:C12"/>
    <mergeCell ref="G69:I70"/>
    <mergeCell ref="U71:U72"/>
    <mergeCell ref="J71:J72"/>
    <mergeCell ref="K71:K72"/>
    <mergeCell ref="L71:L72"/>
    <mergeCell ref="M71:M72"/>
    <mergeCell ref="N71:N72"/>
    <mergeCell ref="O71:O72"/>
    <mergeCell ref="P71:P72"/>
    <mergeCell ref="E71:E72"/>
    <mergeCell ref="F71:F72"/>
    <mergeCell ref="G71:G72"/>
    <mergeCell ref="H71:H72"/>
    <mergeCell ref="I71:I72"/>
    <mergeCell ref="B75:C75"/>
    <mergeCell ref="B76:C76"/>
    <mergeCell ref="B100:U100"/>
    <mergeCell ref="S71:S72"/>
    <mergeCell ref="T71:T72"/>
    <mergeCell ref="B73:C73"/>
    <mergeCell ref="B74:C74"/>
    <mergeCell ref="B69:C72"/>
    <mergeCell ref="D69:F70"/>
    <mergeCell ref="J69:L70"/>
    <mergeCell ref="M69:O70"/>
    <mergeCell ref="P69:R70"/>
    <mergeCell ref="Q71:Q72"/>
    <mergeCell ref="R71:R72"/>
    <mergeCell ref="S69:U70"/>
    <mergeCell ref="D71:D72"/>
  </mergeCells>
  <conditionalFormatting sqref="B14:U31 B77:U94">
    <cfRule type="expression" dxfId="19" priority="1">
      <formula>$B14&lt;&gt;""</formula>
    </cfRule>
  </conditionalFormatting>
  <hyperlinks>
    <hyperlink ref="W4" location="Índice!A1" display="Índice" xr:uid="{00000000-0004-0000-2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Folha41"/>
  <dimension ref="B1:R109"/>
  <sheetViews>
    <sheetView showGridLines="0"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15" width="15.85546875" style="9" customWidth="1"/>
    <col min="16" max="16" width="9.140625" style="9"/>
    <col min="17" max="17" width="12.85546875" style="9" bestFit="1" customWidth="1"/>
    <col min="18" max="18" width="14.85546875" style="9" customWidth="1"/>
    <col min="19" max="16384" width="9.140625" style="9"/>
  </cols>
  <sheetData>
    <row r="1" spans="2:18" ht="26.25" customHeight="1" x14ac:dyDescent="0.2">
      <c r="B1" s="1352" t="s">
        <v>10</v>
      </c>
      <c r="C1" s="1352"/>
      <c r="D1" s="1352"/>
      <c r="E1" s="1352"/>
      <c r="F1" s="1352"/>
      <c r="G1" s="1352"/>
      <c r="H1" s="1352"/>
      <c r="I1" s="1352"/>
      <c r="J1" s="1352"/>
      <c r="K1" s="1352"/>
      <c r="L1" s="1352"/>
      <c r="M1" s="1352"/>
      <c r="N1" s="1352"/>
      <c r="O1" s="1352"/>
      <c r="P1" s="40"/>
      <c r="Q1" s="40"/>
    </row>
    <row r="2" spans="2:18" s="20" customFormat="1" ht="4.3499999999999996" customHeight="1" x14ac:dyDescent="0.2">
      <c r="B2" s="1326"/>
      <c r="C2" s="1326"/>
      <c r="D2" s="1326"/>
      <c r="E2" s="1326"/>
      <c r="F2" s="1326"/>
      <c r="G2" s="1326"/>
      <c r="H2" s="1326"/>
      <c r="I2" s="1326"/>
      <c r="J2" s="1326"/>
      <c r="K2" s="1326"/>
      <c r="L2" s="1326"/>
      <c r="M2" s="1326"/>
      <c r="N2" s="1326"/>
      <c r="O2" s="1326"/>
      <c r="P2" s="129"/>
      <c r="Q2" s="129"/>
    </row>
    <row r="3" spans="2:18" ht="18" customHeight="1" x14ac:dyDescent="0.2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129"/>
      <c r="O3" s="129"/>
      <c r="P3" s="40"/>
      <c r="Q3" s="40"/>
    </row>
    <row r="4" spans="2:18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64" t="s">
        <v>0</v>
      </c>
    </row>
    <row r="5" spans="2:18" ht="18" customHeight="1" x14ac:dyDescent="0.25">
      <c r="B5" s="36" t="s">
        <v>519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757"/>
      <c r="P5" s="40"/>
      <c r="Q5" s="40"/>
    </row>
    <row r="6" spans="2:18" ht="18" customHeight="1" x14ac:dyDescent="0.2">
      <c r="B6" s="72" t="s">
        <v>974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2:18" ht="28.35" customHeight="1" x14ac:dyDescent="0.2">
      <c r="B7" s="1597"/>
      <c r="C7" s="2079"/>
      <c r="D7" s="1748" t="s">
        <v>520</v>
      </c>
      <c r="E7" s="1748"/>
      <c r="F7" s="1748"/>
      <c r="G7" s="1748" t="s">
        <v>450</v>
      </c>
      <c r="H7" s="1748"/>
      <c r="I7" s="1748"/>
      <c r="J7" s="1748" t="s">
        <v>521</v>
      </c>
      <c r="K7" s="1748"/>
      <c r="L7" s="1748"/>
      <c r="M7" s="1743" t="s">
        <v>522</v>
      </c>
      <c r="N7" s="1743"/>
      <c r="O7" s="1517"/>
      <c r="P7" s="40"/>
      <c r="Q7" s="40"/>
    </row>
    <row r="8" spans="2:18" ht="28.35" customHeight="1" x14ac:dyDescent="0.2">
      <c r="B8" s="2080"/>
      <c r="C8" s="1900"/>
      <c r="D8" s="1233"/>
      <c r="E8" s="1233"/>
      <c r="F8" s="1233"/>
      <c r="G8" s="1233"/>
      <c r="H8" s="1233"/>
      <c r="I8" s="1233"/>
      <c r="J8" s="1233"/>
      <c r="K8" s="1233"/>
      <c r="L8" s="1233"/>
      <c r="M8" s="1254"/>
      <c r="N8" s="1254"/>
      <c r="O8" s="2087"/>
      <c r="P8" s="40"/>
      <c r="Q8" s="40"/>
    </row>
    <row r="9" spans="2:18" ht="20.100000000000001" customHeight="1" x14ac:dyDescent="0.2">
      <c r="B9" s="2080"/>
      <c r="C9" s="1900"/>
      <c r="D9" s="1233" t="s">
        <v>0</v>
      </c>
      <c r="E9" s="1233" t="s">
        <v>59</v>
      </c>
      <c r="F9" s="1233" t="s">
        <v>499</v>
      </c>
      <c r="G9" s="1233" t="s">
        <v>0</v>
      </c>
      <c r="H9" s="1233" t="s">
        <v>59</v>
      </c>
      <c r="I9" s="1233" t="s">
        <v>499</v>
      </c>
      <c r="J9" s="1233" t="s">
        <v>0</v>
      </c>
      <c r="K9" s="1233" t="s">
        <v>59</v>
      </c>
      <c r="L9" s="1233" t="s">
        <v>499</v>
      </c>
      <c r="M9" s="1254" t="s">
        <v>0</v>
      </c>
      <c r="N9" s="1254" t="s">
        <v>59</v>
      </c>
      <c r="O9" s="2087" t="s">
        <v>499</v>
      </c>
      <c r="P9" s="40"/>
      <c r="Q9" s="40"/>
    </row>
    <row r="10" spans="2:18" ht="20.100000000000001" customHeight="1" x14ac:dyDescent="0.2">
      <c r="B10" s="1595"/>
      <c r="C10" s="1901"/>
      <c r="D10" s="1749"/>
      <c r="E10" s="1749"/>
      <c r="F10" s="1749"/>
      <c r="G10" s="1749"/>
      <c r="H10" s="1749"/>
      <c r="I10" s="1749"/>
      <c r="J10" s="1749"/>
      <c r="K10" s="1749"/>
      <c r="L10" s="1749"/>
      <c r="M10" s="1932"/>
      <c r="N10" s="1932"/>
      <c r="O10" s="2088"/>
      <c r="P10" s="40"/>
      <c r="Q10" s="40"/>
    </row>
    <row r="11" spans="2:18" ht="24" customHeight="1" x14ac:dyDescent="0.2">
      <c r="B11" s="1217">
        <v>2022</v>
      </c>
      <c r="C11" s="1217"/>
      <c r="D11" s="45">
        <v>118.87666666666667</v>
      </c>
      <c r="E11" s="114">
        <v>18.876666666666676</v>
      </c>
      <c r="F11" s="44"/>
      <c r="G11" s="114">
        <v>119.85916666666667</v>
      </c>
      <c r="H11" s="114">
        <v>19.860165501379168</v>
      </c>
      <c r="I11" s="114"/>
      <c r="J11" s="45">
        <v>113.58166666666666</v>
      </c>
      <c r="K11" s="114">
        <v>13.580720160665315</v>
      </c>
      <c r="L11" s="44"/>
      <c r="M11" s="114">
        <v>112.8575</v>
      </c>
      <c r="N11" s="114">
        <v>12.857500000000011</v>
      </c>
      <c r="O11" s="114"/>
      <c r="P11" s="40"/>
      <c r="R11" s="867"/>
    </row>
    <row r="12" spans="2:18" ht="24" customHeight="1" x14ac:dyDescent="0.2">
      <c r="B12" s="1217">
        <v>2023</v>
      </c>
      <c r="C12" s="1217"/>
      <c r="D12" s="45">
        <v>118.89</v>
      </c>
      <c r="E12" s="114">
        <v>1.1216106328681974E-2</v>
      </c>
      <c r="F12" s="44"/>
      <c r="G12" s="114">
        <v>122.48833333333333</v>
      </c>
      <c r="H12" s="114">
        <v>2.1935465928763609</v>
      </c>
      <c r="I12" s="114"/>
      <c r="J12" s="45">
        <v>91.776666666666685</v>
      </c>
      <c r="K12" s="114">
        <v>-19.197640464276787</v>
      </c>
      <c r="L12" s="44"/>
      <c r="M12" s="114">
        <v>108.92</v>
      </c>
      <c r="N12" s="114">
        <v>-3.4889130097689569</v>
      </c>
      <c r="O12" s="114"/>
      <c r="P12" s="40"/>
      <c r="R12" s="867"/>
    </row>
    <row r="13" spans="2:18" ht="24" customHeight="1" x14ac:dyDescent="0.2">
      <c r="B13" s="1217">
        <v>2024</v>
      </c>
      <c r="C13" s="1217"/>
      <c r="D13" s="45">
        <v>119.2</v>
      </c>
      <c r="E13" s="114">
        <v>0.26074522668013689</v>
      </c>
      <c r="F13" s="44"/>
      <c r="G13" s="114">
        <v>121.68583333333332</v>
      </c>
      <c r="H13" s="114">
        <v>-0.65516443742942299</v>
      </c>
      <c r="I13" s="114"/>
      <c r="J13" s="45">
        <v>100.66583333333334</v>
      </c>
      <c r="K13" s="114">
        <v>9.6856499473359179</v>
      </c>
      <c r="L13" s="44"/>
      <c r="M13" s="114">
        <v>110.58333333333333</v>
      </c>
      <c r="N13" s="114">
        <v>1.5271147019218834</v>
      </c>
      <c r="O13" s="114"/>
      <c r="P13" s="40"/>
      <c r="R13" s="867"/>
    </row>
    <row r="14" spans="2:18" ht="24" customHeight="1" x14ac:dyDescent="0.2">
      <c r="B14" s="1217"/>
      <c r="C14" s="1217"/>
      <c r="D14" s="45"/>
      <c r="E14" s="114"/>
      <c r="F14" s="44"/>
      <c r="G14" s="114"/>
      <c r="H14" s="114"/>
      <c r="I14" s="114"/>
      <c r="J14" s="45"/>
      <c r="K14" s="114"/>
      <c r="L14" s="44"/>
      <c r="M14" s="114"/>
      <c r="N14" s="114"/>
      <c r="O14" s="114"/>
      <c r="P14" s="40"/>
      <c r="R14" s="867"/>
    </row>
    <row r="15" spans="2:18" ht="24" customHeight="1" x14ac:dyDescent="0.2">
      <c r="B15" s="50" t="s">
        <v>989</v>
      </c>
      <c r="C15" s="51" t="s">
        <v>990</v>
      </c>
      <c r="D15" s="54">
        <v>118.57</v>
      </c>
      <c r="E15" s="116">
        <v>-2.4195539461772775</v>
      </c>
      <c r="F15" s="89">
        <v>-2.055304367004851</v>
      </c>
      <c r="G15" s="116">
        <v>122.02</v>
      </c>
      <c r="H15" s="116">
        <v>-2.6177174780526724</v>
      </c>
      <c r="I15" s="116">
        <v>-0.62051013681128087</v>
      </c>
      <c r="J15" s="54">
        <v>92.52</v>
      </c>
      <c r="K15" s="116">
        <v>-0.32320620555914559</v>
      </c>
      <c r="L15" s="89">
        <v>-15.743948571385236</v>
      </c>
      <c r="M15" s="116">
        <v>106.15</v>
      </c>
      <c r="N15" s="116">
        <v>-6.8941320936759976</v>
      </c>
      <c r="O15" s="116">
        <v>-4.7941528981830794</v>
      </c>
      <c r="P15" s="40"/>
      <c r="R15" s="867"/>
    </row>
    <row r="16" spans="2:18" ht="24" customHeight="1" x14ac:dyDescent="0.2">
      <c r="B16" s="50" t="s">
        <v>991</v>
      </c>
      <c r="C16" s="51" t="s">
        <v>992</v>
      </c>
      <c r="D16" s="54">
        <v>118.37</v>
      </c>
      <c r="E16" s="116">
        <v>-1.5306546876299731</v>
      </c>
      <c r="F16" s="89">
        <v>-2.5401556094244659</v>
      </c>
      <c r="G16" s="116">
        <v>122.13</v>
      </c>
      <c r="H16" s="116">
        <v>-1.9272464466393635</v>
      </c>
      <c r="I16" s="116">
        <v>-1.4673524210639832</v>
      </c>
      <c r="J16" s="54">
        <v>89.49</v>
      </c>
      <c r="K16" s="116">
        <v>2.8029867892016114</v>
      </c>
      <c r="L16" s="89">
        <v>-13.306715233025091</v>
      </c>
      <c r="M16" s="116">
        <v>106.74</v>
      </c>
      <c r="N16" s="116">
        <v>-5.7316965468515502</v>
      </c>
      <c r="O16" s="116">
        <v>-5.22676279103983</v>
      </c>
      <c r="P16" s="40"/>
      <c r="R16" s="867"/>
    </row>
    <row r="17" spans="2:18" ht="24" customHeight="1" x14ac:dyDescent="0.2">
      <c r="B17" s="50" t="s">
        <v>991</v>
      </c>
      <c r="C17" s="51" t="s">
        <v>993</v>
      </c>
      <c r="D17" s="54">
        <v>118.31</v>
      </c>
      <c r="E17" s="116">
        <v>-0.92949254731200526</v>
      </c>
      <c r="F17" s="89">
        <v>-2.7872796945371814</v>
      </c>
      <c r="G17" s="116">
        <v>122.76</v>
      </c>
      <c r="H17" s="116">
        <v>-1.0159651669085612</v>
      </c>
      <c r="I17" s="116">
        <v>-1.9567248553125971</v>
      </c>
      <c r="J17" s="54">
        <v>83.59</v>
      </c>
      <c r="K17" s="116">
        <v>-0.29818702290076438</v>
      </c>
      <c r="L17" s="89">
        <v>-11.512820716561677</v>
      </c>
      <c r="M17" s="116">
        <v>108.81</v>
      </c>
      <c r="N17" s="116">
        <v>-2.7874564459930307</v>
      </c>
      <c r="O17" s="116">
        <v>-5.1114507423896889</v>
      </c>
      <c r="P17" s="40"/>
      <c r="R17" s="867"/>
    </row>
    <row r="18" spans="2:18" ht="24" customHeight="1" x14ac:dyDescent="0.2">
      <c r="B18" s="50" t="s">
        <v>991</v>
      </c>
      <c r="C18" s="51" t="s">
        <v>994</v>
      </c>
      <c r="D18" s="54">
        <v>118.68</v>
      </c>
      <c r="E18" s="116">
        <v>0.61037639877925542</v>
      </c>
      <c r="F18" s="89">
        <v>-2.6297910304361238</v>
      </c>
      <c r="G18" s="116">
        <v>122.63</v>
      </c>
      <c r="H18" s="116">
        <v>7.3445405581851197E-2</v>
      </c>
      <c r="I18" s="116">
        <v>-2.1217346959316541</v>
      </c>
      <c r="J18" s="54">
        <v>87.99</v>
      </c>
      <c r="K18" s="116">
        <v>6.8228724050018119</v>
      </c>
      <c r="L18" s="89">
        <v>-8.3911733892089941</v>
      </c>
      <c r="M18" s="116">
        <v>109.87</v>
      </c>
      <c r="N18" s="116">
        <v>-6.3671093323625083E-2</v>
      </c>
      <c r="O18" s="116">
        <v>-4.6158984635938598</v>
      </c>
      <c r="P18" s="40"/>
      <c r="R18" s="867"/>
    </row>
    <row r="19" spans="2:18" ht="24" customHeight="1" x14ac:dyDescent="0.2">
      <c r="B19" s="50" t="s">
        <v>991</v>
      </c>
      <c r="C19" s="51" t="s">
        <v>995</v>
      </c>
      <c r="D19" s="54">
        <v>119.73</v>
      </c>
      <c r="E19" s="116">
        <v>2.0716112531969477</v>
      </c>
      <c r="F19" s="89">
        <v>-2.1433636970786152</v>
      </c>
      <c r="G19" s="116">
        <v>122.19</v>
      </c>
      <c r="H19" s="116">
        <v>0.55962472224506676</v>
      </c>
      <c r="I19" s="116">
        <v>-1.9748110831234289</v>
      </c>
      <c r="J19" s="54">
        <v>101.35</v>
      </c>
      <c r="K19" s="116">
        <v>19.714150720529176</v>
      </c>
      <c r="L19" s="89">
        <v>-4.5019672461916516</v>
      </c>
      <c r="M19" s="54">
        <v>111.55</v>
      </c>
      <c r="N19" s="116">
        <v>1.6678818811520113</v>
      </c>
      <c r="O19" s="116">
        <v>-3.9073525129361797</v>
      </c>
      <c r="P19" s="40"/>
      <c r="R19" s="867"/>
    </row>
    <row r="20" spans="2:18" ht="24" customHeight="1" x14ac:dyDescent="0.2">
      <c r="B20" s="50" t="s">
        <v>991</v>
      </c>
      <c r="C20" s="51" t="s">
        <v>996</v>
      </c>
      <c r="D20" s="54">
        <v>120.67</v>
      </c>
      <c r="E20" s="116">
        <v>1.8398177061355492</v>
      </c>
      <c r="F20" s="89">
        <v>-1.722602337768131</v>
      </c>
      <c r="G20" s="116">
        <v>122.64</v>
      </c>
      <c r="H20" s="116">
        <v>1.221525255860012</v>
      </c>
      <c r="I20" s="116">
        <v>-1.6997624639153552</v>
      </c>
      <c r="J20" s="54">
        <v>106.57</v>
      </c>
      <c r="K20" s="116">
        <v>7.3861346231358205</v>
      </c>
      <c r="L20" s="89">
        <v>-2.6026358609996691</v>
      </c>
      <c r="M20" s="54">
        <v>112.24</v>
      </c>
      <c r="N20" s="116">
        <v>5.4887218045112762</v>
      </c>
      <c r="O20" s="116">
        <v>-2.8182248716426384</v>
      </c>
      <c r="P20" s="40"/>
      <c r="R20" s="867"/>
    </row>
    <row r="21" spans="2:18" ht="24" customHeight="1" x14ac:dyDescent="0.2">
      <c r="B21" s="50" t="s">
        <v>991</v>
      </c>
      <c r="C21" s="51" t="s">
        <v>997</v>
      </c>
      <c r="D21" s="54">
        <v>120.79</v>
      </c>
      <c r="E21" s="116">
        <v>1.9841269841269993</v>
      </c>
      <c r="F21" s="89">
        <v>-1.2911578189471307</v>
      </c>
      <c r="G21" s="116">
        <v>122.28</v>
      </c>
      <c r="H21" s="116">
        <v>1.0161090458488342</v>
      </c>
      <c r="I21" s="116">
        <v>-1.4558591591065317</v>
      </c>
      <c r="J21" s="54">
        <v>110.78</v>
      </c>
      <c r="K21" s="116">
        <v>11.068778824944857</v>
      </c>
      <c r="L21" s="89">
        <v>-0.20403575813116026</v>
      </c>
      <c r="M21" s="116">
        <v>111.18</v>
      </c>
      <c r="N21" s="116">
        <v>5.124810892586984</v>
      </c>
      <c r="O21" s="116">
        <v>-1.8389135892084907</v>
      </c>
      <c r="P21" s="40"/>
      <c r="R21" s="867"/>
    </row>
    <row r="22" spans="2:18" ht="24" customHeight="1" x14ac:dyDescent="0.2">
      <c r="B22" s="50" t="s">
        <v>991</v>
      </c>
      <c r="C22" s="51" t="s">
        <v>998</v>
      </c>
      <c r="D22" s="54">
        <v>119.63</v>
      </c>
      <c r="E22" s="116">
        <v>0.94506792675723705</v>
      </c>
      <c r="F22" s="89">
        <v>-0.90696333951399977</v>
      </c>
      <c r="G22" s="116">
        <v>121.49</v>
      </c>
      <c r="H22" s="116">
        <v>0.36348616274266554</v>
      </c>
      <c r="I22" s="116">
        <v>-1.1977868304250072</v>
      </c>
      <c r="J22" s="54">
        <v>106.31</v>
      </c>
      <c r="K22" s="116">
        <v>5.9392127553562712</v>
      </c>
      <c r="L22" s="89">
        <v>1.5633753501400616</v>
      </c>
      <c r="M22" s="116">
        <v>110.76</v>
      </c>
      <c r="N22" s="116">
        <v>4.3232551568239685</v>
      </c>
      <c r="O22" s="116">
        <v>-1.1652695065053509</v>
      </c>
      <c r="P22" s="40"/>
      <c r="R22" s="867"/>
    </row>
    <row r="23" spans="2:18" ht="24" customHeight="1" x14ac:dyDescent="0.2">
      <c r="B23" s="50" t="s">
        <v>991</v>
      </c>
      <c r="C23" s="51" t="s">
        <v>999</v>
      </c>
      <c r="D23" s="54">
        <v>118.78</v>
      </c>
      <c r="E23" s="116">
        <v>0.10112927692567109</v>
      </c>
      <c r="F23" s="89">
        <v>-0.62534383465295829</v>
      </c>
      <c r="G23" s="116">
        <v>120.63</v>
      </c>
      <c r="H23" s="116">
        <v>-0.69152877253643164</v>
      </c>
      <c r="I23" s="116">
        <v>-1.0553393129125177</v>
      </c>
      <c r="J23" s="54">
        <v>105.21</v>
      </c>
      <c r="K23" s="116">
        <v>7.1712335744117173</v>
      </c>
      <c r="L23" s="89">
        <v>3.378647655315925</v>
      </c>
      <c r="M23" s="116">
        <v>111.69</v>
      </c>
      <c r="N23" s="116">
        <v>4.2273236282194926</v>
      </c>
      <c r="O23" s="116">
        <v>-0.57873803168232429</v>
      </c>
      <c r="P23" s="40"/>
      <c r="R23" s="867"/>
    </row>
    <row r="24" spans="2:18" ht="24" customHeight="1" x14ac:dyDescent="0.2">
      <c r="B24" s="50" t="s">
        <v>991</v>
      </c>
      <c r="C24" s="51" t="s">
        <v>1000</v>
      </c>
      <c r="D24" s="54">
        <v>119.24</v>
      </c>
      <c r="E24" s="116">
        <v>1.2481956355608448</v>
      </c>
      <c r="F24" s="89">
        <v>-0.15516662938940273</v>
      </c>
      <c r="G24" s="116">
        <v>120.04</v>
      </c>
      <c r="H24" s="116">
        <v>-0.75237701529556889</v>
      </c>
      <c r="I24" s="116">
        <v>-0.83230935295754982</v>
      </c>
      <c r="J24" s="54">
        <v>114.12</v>
      </c>
      <c r="K24" s="116">
        <v>21.326812672762063</v>
      </c>
      <c r="L24" s="89">
        <v>6.6187760966192277</v>
      </c>
      <c r="M24" s="116">
        <v>115.47</v>
      </c>
      <c r="N24" s="116">
        <v>8.2294498078545395</v>
      </c>
      <c r="O24" s="116">
        <v>0.29950387526005429</v>
      </c>
      <c r="P24" s="40"/>
      <c r="R24" s="867"/>
    </row>
    <row r="25" spans="2:18" ht="24" customHeight="1" x14ac:dyDescent="0.2">
      <c r="B25" s="50" t="s">
        <v>991</v>
      </c>
      <c r="C25" s="51" t="s">
        <v>1001</v>
      </c>
      <c r="D25" s="54">
        <v>119.48</v>
      </c>
      <c r="E25" s="116">
        <v>1.6159210750127606</v>
      </c>
      <c r="F25" s="89">
        <v>0.26074522668013689</v>
      </c>
      <c r="G25" s="116">
        <v>120.2</v>
      </c>
      <c r="H25" s="116">
        <v>-0.43074884029158378</v>
      </c>
      <c r="I25" s="116">
        <v>-0.65516443742942299</v>
      </c>
      <c r="J25" s="54">
        <v>115.03</v>
      </c>
      <c r="K25" s="116">
        <v>21.853813559322035</v>
      </c>
      <c r="L25" s="89">
        <v>9.6856499473359179</v>
      </c>
      <c r="M25" s="116">
        <v>115.99</v>
      </c>
      <c r="N25" s="116">
        <v>10.372062042059182</v>
      </c>
      <c r="O25" s="116">
        <v>1.5271147019219056</v>
      </c>
      <c r="P25" s="40"/>
      <c r="R25" s="867"/>
    </row>
    <row r="26" spans="2:18" ht="24" customHeight="1" x14ac:dyDescent="0.2">
      <c r="B26" s="50" t="s">
        <v>1002</v>
      </c>
      <c r="C26" s="51" t="s">
        <v>1003</v>
      </c>
      <c r="D26" s="54">
        <v>117.91</v>
      </c>
      <c r="E26" s="116">
        <v>-0.20313161235717692</v>
      </c>
      <c r="F26" s="89">
        <v>0.43258426966292784</v>
      </c>
      <c r="G26" s="116">
        <v>119.5</v>
      </c>
      <c r="H26" s="116">
        <v>-1.4189077709948816</v>
      </c>
      <c r="I26" s="116">
        <v>-0.47832851138162047</v>
      </c>
      <c r="J26" s="54">
        <v>105.52</v>
      </c>
      <c r="K26" s="116">
        <v>11.038619383352621</v>
      </c>
      <c r="L26" s="89">
        <v>9.602151601557928</v>
      </c>
      <c r="M26" s="116">
        <v>115.86</v>
      </c>
      <c r="N26" s="116">
        <v>8.7376818395119784</v>
      </c>
      <c r="O26" s="116">
        <v>2.5839634591026117</v>
      </c>
      <c r="P26" s="40"/>
      <c r="R26" s="867"/>
    </row>
    <row r="27" spans="2:18" ht="24" customHeight="1" x14ac:dyDescent="0.2">
      <c r="B27" s="50" t="s">
        <v>991</v>
      </c>
      <c r="C27" s="51" t="s">
        <v>990</v>
      </c>
      <c r="D27" s="54">
        <v>118.29</v>
      </c>
      <c r="E27" s="116">
        <v>-0.23614742346291795</v>
      </c>
      <c r="F27" s="89">
        <v>0.62066344841174015</v>
      </c>
      <c r="G27" s="116">
        <v>119.57</v>
      </c>
      <c r="H27" s="116">
        <v>-2.0078675626946429</v>
      </c>
      <c r="I27" s="116">
        <v>-0.42263923842871254</v>
      </c>
      <c r="J27" s="54">
        <v>108.63</v>
      </c>
      <c r="K27" s="116">
        <v>17.41245136186771</v>
      </c>
      <c r="L27" s="89">
        <v>11.081219689948995</v>
      </c>
      <c r="M27" s="116">
        <v>115.99</v>
      </c>
      <c r="N27" s="116">
        <v>9.2699010833725772</v>
      </c>
      <c r="O27" s="116">
        <v>3.9666664092246728</v>
      </c>
      <c r="P27" s="40"/>
      <c r="R27" s="867"/>
    </row>
    <row r="28" spans="2:18" ht="24" customHeight="1" x14ac:dyDescent="0.2">
      <c r="B28" s="50" t="s">
        <v>991</v>
      </c>
      <c r="C28" s="51" t="s">
        <v>992</v>
      </c>
      <c r="D28" s="54">
        <v>116.84</v>
      </c>
      <c r="E28" s="116">
        <v>-1.2925572357860959</v>
      </c>
      <c r="F28" s="89">
        <v>0.64331111455588896</v>
      </c>
      <c r="G28" s="116">
        <v>119.64</v>
      </c>
      <c r="H28" s="116">
        <v>-2.0388111029231104</v>
      </c>
      <c r="I28" s="116">
        <v>-0.42949912319160122</v>
      </c>
      <c r="J28" s="54">
        <v>94.38</v>
      </c>
      <c r="K28" s="116">
        <v>5.4642976868923832</v>
      </c>
      <c r="L28" s="89">
        <v>11.276899458644184</v>
      </c>
      <c r="M28" s="116">
        <v>114.86</v>
      </c>
      <c r="N28" s="116">
        <v>7.6072700018737116</v>
      </c>
      <c r="O28" s="116">
        <v>5.1207016999146093</v>
      </c>
      <c r="P28" s="40"/>
      <c r="R28" s="867"/>
    </row>
    <row r="29" spans="2:18" ht="24" customHeight="1" x14ac:dyDescent="0.2">
      <c r="B29" s="50" t="s">
        <v>991</v>
      </c>
      <c r="C29" s="51" t="s">
        <v>993</v>
      </c>
      <c r="D29" s="54">
        <v>115.22</v>
      </c>
      <c r="E29" s="116">
        <v>-2.6117826050207071</v>
      </c>
      <c r="F29" s="89">
        <v>0.50419219947674954</v>
      </c>
      <c r="G29" s="116">
        <v>118.63</v>
      </c>
      <c r="H29" s="116">
        <v>-3.3642880417074084</v>
      </c>
      <c r="I29" s="116">
        <v>-0.62663686599295776</v>
      </c>
      <c r="J29" s="54">
        <v>87.23</v>
      </c>
      <c r="K29" s="116">
        <v>4.3545878693623585</v>
      </c>
      <c r="L29" s="89">
        <v>11.628742299886884</v>
      </c>
      <c r="M29" s="116">
        <v>115.38</v>
      </c>
      <c r="N29" s="116">
        <v>6.038047973531846</v>
      </c>
      <c r="O29" s="116">
        <v>5.8871130892170553</v>
      </c>
      <c r="P29" s="40"/>
      <c r="R29" s="867"/>
    </row>
    <row r="30" spans="2:18" ht="24" customHeight="1" x14ac:dyDescent="0.2">
      <c r="B30" s="50" t="s">
        <v>991</v>
      </c>
      <c r="C30" s="51" t="s">
        <v>994</v>
      </c>
      <c r="D30" s="54">
        <v>115.03</v>
      </c>
      <c r="E30" s="116">
        <v>-3.07549713515336</v>
      </c>
      <c r="F30" s="89">
        <v>0.19593608818531116</v>
      </c>
      <c r="G30" s="116">
        <v>118.42</v>
      </c>
      <c r="H30" s="116">
        <v>-3.4330914131941559</v>
      </c>
      <c r="I30" s="116">
        <v>-0.92138729116250095</v>
      </c>
      <c r="J30" s="54">
        <v>87.23</v>
      </c>
      <c r="K30" s="116">
        <v>-0.8637345152858189</v>
      </c>
      <c r="L30" s="89">
        <v>11.000321646831779</v>
      </c>
      <c r="M30" s="116">
        <v>114.59</v>
      </c>
      <c r="N30" s="116">
        <v>4.2959861654682685</v>
      </c>
      <c r="O30" s="116">
        <v>6.2601644995370131</v>
      </c>
      <c r="P30" s="40"/>
      <c r="R30" s="867"/>
    </row>
    <row r="31" spans="2:18" ht="24" customHeight="1" x14ac:dyDescent="0.2">
      <c r="B31" s="50" t="s">
        <v>991</v>
      </c>
      <c r="C31" s="51" t="s">
        <v>995</v>
      </c>
      <c r="D31" s="54">
        <v>116.12</v>
      </c>
      <c r="E31" s="116">
        <v>-3.015117347364904</v>
      </c>
      <c r="F31" s="89">
        <v>-0.22937393580344523</v>
      </c>
      <c r="G31" s="116">
        <v>118.17</v>
      </c>
      <c r="H31" s="116">
        <v>-3.2899582617235468</v>
      </c>
      <c r="I31" s="116">
        <v>-1.2430191523623124</v>
      </c>
      <c r="J31" s="54">
        <v>99.58</v>
      </c>
      <c r="K31" s="116">
        <v>-1.7464232856438056</v>
      </c>
      <c r="L31" s="89">
        <v>9.2135959081985686</v>
      </c>
      <c r="M31" s="54">
        <v>115.32</v>
      </c>
      <c r="N31" s="116">
        <v>3.3796503809950584</v>
      </c>
      <c r="O31" s="116">
        <v>6.4020078636144673</v>
      </c>
      <c r="P31" s="40"/>
      <c r="R31" s="867"/>
    </row>
    <row r="32" spans="2:18" ht="24" customHeight="1" x14ac:dyDescent="0.2">
      <c r="B32" s="50" t="s">
        <v>991</v>
      </c>
      <c r="C32" s="51" t="s">
        <v>996</v>
      </c>
      <c r="D32" s="54">
        <v>116.2</v>
      </c>
      <c r="E32" s="116">
        <v>-3.7043175602883838</v>
      </c>
      <c r="F32" s="89">
        <v>-0.69620075310518059</v>
      </c>
      <c r="G32" s="116">
        <v>118.27</v>
      </c>
      <c r="H32" s="116">
        <v>-3.5632746249184666</v>
      </c>
      <c r="I32" s="116">
        <v>-1.6422170957606341</v>
      </c>
      <c r="J32" s="54">
        <v>99.43</v>
      </c>
      <c r="K32" s="116">
        <v>-6.6998217134277782</v>
      </c>
      <c r="L32" s="89">
        <v>7.8888441824257027</v>
      </c>
      <c r="M32" s="54">
        <v>116.28</v>
      </c>
      <c r="N32" s="116">
        <v>3.5994297933000796</v>
      </c>
      <c r="O32" s="116">
        <v>6.2338526276706219</v>
      </c>
      <c r="P32" s="40"/>
      <c r="R32" s="867"/>
    </row>
    <row r="33" spans="2:15" ht="2.1" customHeight="1" x14ac:dyDescent="0.2">
      <c r="B33" s="485"/>
      <c r="C33" s="486"/>
      <c r="D33" s="429"/>
      <c r="E33" s="429"/>
      <c r="F33" s="446"/>
      <c r="G33" s="429"/>
      <c r="H33" s="429"/>
      <c r="I33" s="446"/>
      <c r="J33" s="429"/>
      <c r="K33" s="429"/>
      <c r="L33" s="446"/>
      <c r="M33" s="68"/>
      <c r="N33" s="68"/>
      <c r="O33" s="446"/>
    </row>
    <row r="34" spans="2:15" s="61" customFormat="1" ht="18" customHeight="1" x14ac:dyDescent="0.2">
      <c r="B34" s="477" t="s">
        <v>235</v>
      </c>
      <c r="C34" s="477"/>
      <c r="D34" s="518"/>
      <c r="E34" s="518"/>
      <c r="F34" s="518"/>
      <c r="G34" s="518"/>
      <c r="H34" s="518"/>
      <c r="I34" s="518"/>
      <c r="J34" s="518"/>
      <c r="K34" s="518"/>
      <c r="L34" s="518"/>
      <c r="M34" s="80"/>
      <c r="N34" s="80"/>
      <c r="O34" s="80"/>
    </row>
    <row r="35" spans="2:15" ht="24" customHeight="1" x14ac:dyDescent="0.2">
      <c r="B35" s="527"/>
      <c r="C35" s="527"/>
      <c r="D35" s="106"/>
      <c r="E35" s="106"/>
      <c r="F35" s="106"/>
      <c r="G35" s="106"/>
      <c r="H35" s="106"/>
      <c r="I35" s="106"/>
      <c r="J35" s="106"/>
      <c r="K35" s="106"/>
      <c r="L35" s="106"/>
      <c r="M35" s="40"/>
      <c r="N35" s="40"/>
      <c r="O35" s="40"/>
    </row>
    <row r="36" spans="2:15" ht="24" customHeight="1" x14ac:dyDescent="0.2">
      <c r="B36" s="527"/>
      <c r="C36" s="527"/>
      <c r="D36" s="106"/>
      <c r="E36" s="106"/>
      <c r="F36" s="106"/>
      <c r="G36" s="106"/>
      <c r="H36" s="106"/>
      <c r="I36" s="106"/>
      <c r="J36" s="106"/>
      <c r="K36" s="106"/>
      <c r="L36" s="106"/>
      <c r="M36" s="40"/>
      <c r="N36" s="40"/>
      <c r="O36" s="40"/>
    </row>
    <row r="37" spans="2:15" ht="24" customHeight="1" x14ac:dyDescent="0.2">
      <c r="B37" s="527"/>
      <c r="C37" s="527"/>
      <c r="D37" s="106"/>
      <c r="E37" s="106"/>
      <c r="F37" s="106"/>
      <c r="G37" s="106"/>
      <c r="H37" s="106"/>
      <c r="I37" s="106"/>
      <c r="J37" s="106"/>
      <c r="K37" s="106"/>
      <c r="L37" s="106"/>
      <c r="M37" s="40"/>
      <c r="N37" s="40"/>
      <c r="O37" s="40"/>
    </row>
    <row r="38" spans="2:15" ht="24" customHeight="1" x14ac:dyDescent="0.2">
      <c r="B38" s="527"/>
      <c r="C38" s="527"/>
      <c r="D38" s="106"/>
      <c r="E38" s="106"/>
      <c r="F38" s="106"/>
      <c r="G38" s="106"/>
      <c r="H38" s="106"/>
      <c r="I38" s="106"/>
      <c r="J38" s="106"/>
      <c r="K38" s="106"/>
      <c r="L38" s="106"/>
      <c r="M38" s="40"/>
      <c r="N38" s="40"/>
      <c r="O38" s="40"/>
    </row>
    <row r="39" spans="2:15" ht="24" customHeight="1" x14ac:dyDescent="0.2">
      <c r="B39" s="527"/>
      <c r="C39" s="527"/>
      <c r="D39" s="106"/>
      <c r="E39" s="106"/>
      <c r="F39" s="106"/>
      <c r="G39" s="106"/>
      <c r="H39" s="106"/>
      <c r="I39" s="106"/>
      <c r="J39" s="106"/>
      <c r="K39" s="106"/>
      <c r="L39" s="106"/>
      <c r="M39" s="40"/>
      <c r="N39" s="40"/>
      <c r="O39" s="40"/>
    </row>
    <row r="40" spans="2:15" ht="11.1" customHeight="1" x14ac:dyDescent="0.2">
      <c r="B40" s="528"/>
      <c r="C40" s="528"/>
      <c r="D40" s="106"/>
      <c r="E40" s="106"/>
      <c r="F40" s="106"/>
      <c r="G40" s="106"/>
      <c r="H40" s="106"/>
      <c r="I40" s="106"/>
      <c r="J40" s="106"/>
      <c r="K40" s="106"/>
      <c r="L40" s="106"/>
      <c r="M40" s="40"/>
      <c r="N40" s="40"/>
      <c r="O40" s="40"/>
    </row>
    <row r="41" spans="2:15" ht="5.0999999999999996" customHeight="1" x14ac:dyDescent="0.2">
      <c r="B41" s="528"/>
      <c r="C41" s="528"/>
      <c r="D41" s="106"/>
      <c r="E41" s="106"/>
      <c r="F41" s="106"/>
      <c r="G41" s="106"/>
      <c r="H41" s="106"/>
      <c r="I41" s="106"/>
      <c r="J41" s="106"/>
      <c r="K41" s="106"/>
      <c r="L41" s="106"/>
      <c r="M41" s="40"/>
      <c r="N41" s="40"/>
      <c r="O41" s="40"/>
    </row>
    <row r="42" spans="2:15" ht="5.0999999999999996" customHeight="1" x14ac:dyDescent="0.2">
      <c r="B42" s="528"/>
      <c r="C42" s="528"/>
      <c r="D42" s="106"/>
      <c r="E42" s="106"/>
      <c r="F42" s="106"/>
      <c r="G42" s="106"/>
      <c r="H42" s="106"/>
      <c r="I42" s="106"/>
      <c r="J42" s="106"/>
      <c r="K42" s="106"/>
      <c r="L42" s="106"/>
      <c r="M42" s="40"/>
      <c r="N42" s="40"/>
      <c r="O42" s="40"/>
    </row>
    <row r="43" spans="2:15" ht="5.0999999999999996" customHeight="1" x14ac:dyDescent="0.2">
      <c r="B43" s="528"/>
      <c r="C43" s="528"/>
      <c r="D43" s="106"/>
      <c r="E43" s="106"/>
      <c r="F43" s="106"/>
      <c r="G43" s="106"/>
      <c r="H43" s="106"/>
      <c r="I43" s="106"/>
      <c r="J43" s="106"/>
      <c r="K43" s="106"/>
      <c r="L43" s="106"/>
      <c r="M43" s="40"/>
      <c r="N43" s="40"/>
      <c r="O43" s="40"/>
    </row>
    <row r="44" spans="2:15" ht="5.0999999999999996" customHeight="1" x14ac:dyDescent="0.2">
      <c r="B44" s="528"/>
      <c r="C44" s="528"/>
      <c r="D44" s="106"/>
      <c r="E44" s="106"/>
      <c r="F44" s="106"/>
      <c r="G44" s="106"/>
      <c r="H44" s="106"/>
      <c r="I44" s="106"/>
      <c r="J44" s="106"/>
      <c r="K44" s="106"/>
      <c r="L44" s="106"/>
      <c r="M44" s="40"/>
      <c r="N44" s="40"/>
      <c r="O44" s="40"/>
    </row>
    <row r="45" spans="2:15" ht="5.0999999999999996" customHeight="1" x14ac:dyDescent="0.2">
      <c r="B45" s="528"/>
      <c r="C45" s="528"/>
      <c r="D45" s="106"/>
      <c r="E45" s="106"/>
      <c r="F45" s="106"/>
      <c r="G45" s="106"/>
      <c r="H45" s="106"/>
      <c r="I45" s="106"/>
      <c r="J45" s="106"/>
      <c r="K45" s="106"/>
      <c r="L45" s="106"/>
      <c r="M45" s="40"/>
      <c r="N45" s="40"/>
      <c r="O45" s="40"/>
    </row>
    <row r="46" spans="2:15" ht="5.0999999999999996" customHeight="1" x14ac:dyDescent="0.2">
      <c r="B46" s="528"/>
      <c r="C46" s="528"/>
      <c r="D46" s="106"/>
      <c r="E46" s="106"/>
      <c r="F46" s="106"/>
      <c r="G46" s="106"/>
      <c r="H46" s="106"/>
      <c r="I46" s="106"/>
      <c r="J46" s="106"/>
      <c r="K46" s="106"/>
      <c r="L46" s="106"/>
      <c r="M46" s="40"/>
      <c r="N46" s="40"/>
      <c r="O46" s="40"/>
    </row>
    <row r="47" spans="2:15" ht="5.0999999999999996" customHeight="1" x14ac:dyDescent="0.2">
      <c r="B47" s="528"/>
      <c r="C47" s="528"/>
      <c r="D47" s="106"/>
      <c r="E47" s="106"/>
      <c r="F47" s="106"/>
      <c r="G47" s="106"/>
      <c r="H47" s="106"/>
      <c r="I47" s="106"/>
      <c r="J47" s="106"/>
      <c r="K47" s="106"/>
      <c r="L47" s="106"/>
      <c r="M47" s="40"/>
      <c r="N47" s="40"/>
      <c r="O47" s="40"/>
    </row>
    <row r="48" spans="2:15" ht="5.0999999999999996" customHeight="1" x14ac:dyDescent="0.2">
      <c r="B48" s="528"/>
      <c r="C48" s="528"/>
      <c r="D48" s="106"/>
      <c r="E48" s="106"/>
      <c r="F48" s="106"/>
      <c r="G48" s="106"/>
      <c r="H48" s="106"/>
      <c r="I48" s="106"/>
      <c r="J48" s="106"/>
      <c r="K48" s="106"/>
      <c r="L48" s="106"/>
      <c r="M48" s="40"/>
      <c r="N48" s="40"/>
      <c r="O48" s="40"/>
    </row>
    <row r="49" spans="2:15" ht="5.0999999999999996" customHeight="1" x14ac:dyDescent="0.2">
      <c r="B49" s="528"/>
      <c r="C49" s="528"/>
      <c r="D49" s="106"/>
      <c r="E49" s="106"/>
      <c r="F49" s="106"/>
      <c r="G49" s="106"/>
      <c r="H49" s="106"/>
      <c r="I49" s="106"/>
      <c r="J49" s="106"/>
      <c r="K49" s="106"/>
      <c r="L49" s="106"/>
      <c r="M49" s="40"/>
      <c r="N49" s="40"/>
      <c r="O49" s="40"/>
    </row>
    <row r="50" spans="2:15" ht="5.0999999999999996" customHeight="1" x14ac:dyDescent="0.2">
      <c r="B50" s="528"/>
      <c r="C50" s="528"/>
      <c r="D50" s="106"/>
      <c r="E50" s="106"/>
      <c r="F50" s="106"/>
      <c r="G50" s="106"/>
      <c r="H50" s="106"/>
      <c r="I50" s="106"/>
      <c r="J50" s="106"/>
      <c r="K50" s="106"/>
      <c r="L50" s="106"/>
      <c r="M50" s="40"/>
      <c r="N50" s="40"/>
      <c r="O50" s="40"/>
    </row>
    <row r="51" spans="2:15" ht="5.0999999999999996" customHeight="1" x14ac:dyDescent="0.2">
      <c r="B51" s="528"/>
      <c r="C51" s="528"/>
      <c r="D51" s="106"/>
      <c r="E51" s="106"/>
      <c r="F51" s="106"/>
      <c r="G51" s="106"/>
      <c r="H51" s="106"/>
      <c r="I51" s="106"/>
      <c r="J51" s="106"/>
      <c r="K51" s="106"/>
      <c r="L51" s="106"/>
      <c r="M51" s="40"/>
      <c r="N51" s="40"/>
      <c r="O51" s="40"/>
    </row>
    <row r="52" spans="2:15" ht="5.0999999999999996" customHeight="1" x14ac:dyDescent="0.2">
      <c r="B52" s="528"/>
      <c r="C52" s="528"/>
      <c r="D52" s="106"/>
      <c r="E52" s="106"/>
      <c r="F52" s="106"/>
      <c r="G52" s="106"/>
      <c r="H52" s="106"/>
      <c r="I52" s="106"/>
      <c r="J52" s="106"/>
      <c r="K52" s="106"/>
      <c r="L52" s="106"/>
      <c r="M52" s="40"/>
      <c r="N52" s="40"/>
      <c r="O52" s="40"/>
    </row>
    <row r="53" spans="2:15" ht="5.0999999999999996" customHeight="1" x14ac:dyDescent="0.2">
      <c r="B53" s="528"/>
      <c r="C53" s="528"/>
      <c r="D53" s="106"/>
      <c r="E53" s="106"/>
      <c r="F53" s="106"/>
      <c r="G53" s="106"/>
      <c r="H53" s="106"/>
      <c r="I53" s="106"/>
      <c r="J53" s="106"/>
      <c r="K53" s="106"/>
      <c r="L53" s="106"/>
      <c r="M53" s="40"/>
      <c r="N53" s="40"/>
      <c r="O53" s="40"/>
    </row>
    <row r="54" spans="2:15" ht="5.0999999999999996" customHeight="1" x14ac:dyDescent="0.2">
      <c r="B54" s="528"/>
      <c r="C54" s="528"/>
      <c r="D54" s="106"/>
      <c r="E54" s="106"/>
      <c r="F54" s="106"/>
      <c r="G54" s="106"/>
      <c r="H54" s="106"/>
      <c r="I54" s="106"/>
      <c r="J54" s="106"/>
      <c r="K54" s="106"/>
      <c r="L54" s="106"/>
      <c r="M54" s="40"/>
      <c r="N54" s="40"/>
      <c r="O54" s="40"/>
    </row>
    <row r="55" spans="2:15" ht="5.0999999999999996" customHeight="1" x14ac:dyDescent="0.2">
      <c r="B55" s="528"/>
      <c r="C55" s="528"/>
      <c r="D55" s="106"/>
      <c r="E55" s="106"/>
      <c r="F55" s="106"/>
      <c r="G55" s="106"/>
      <c r="H55" s="106"/>
      <c r="I55" s="106"/>
      <c r="J55" s="106"/>
      <c r="K55" s="106"/>
      <c r="L55" s="106"/>
      <c r="M55" s="40"/>
      <c r="N55" s="40"/>
      <c r="O55" s="40"/>
    </row>
    <row r="56" spans="2:15" ht="5.0999999999999996" customHeight="1" x14ac:dyDescent="0.2">
      <c r="B56" s="528"/>
      <c r="C56" s="528"/>
      <c r="D56" s="106"/>
      <c r="E56" s="106"/>
      <c r="F56" s="106"/>
      <c r="G56" s="106"/>
      <c r="H56" s="106"/>
      <c r="I56" s="106"/>
      <c r="J56" s="106"/>
      <c r="K56" s="106"/>
      <c r="L56" s="106"/>
      <c r="M56" s="40"/>
      <c r="N56" s="40"/>
      <c r="O56" s="40"/>
    </row>
    <row r="57" spans="2:15" ht="5.0999999999999996" customHeight="1" x14ac:dyDescent="0.2">
      <c r="B57" s="528"/>
      <c r="C57" s="528"/>
      <c r="D57" s="106"/>
      <c r="E57" s="106"/>
      <c r="F57" s="106"/>
      <c r="G57" s="106"/>
      <c r="H57" s="106"/>
      <c r="I57" s="106"/>
      <c r="J57" s="106"/>
      <c r="K57" s="106"/>
      <c r="L57" s="106"/>
      <c r="M57" s="40"/>
      <c r="N57" s="40"/>
      <c r="O57" s="40"/>
    </row>
    <row r="58" spans="2:15" ht="5.0999999999999996" customHeight="1" x14ac:dyDescent="0.2">
      <c r="B58" s="528"/>
      <c r="C58" s="528"/>
      <c r="D58" s="106"/>
      <c r="E58" s="106"/>
      <c r="F58" s="106"/>
      <c r="G58" s="106"/>
      <c r="H58" s="106"/>
      <c r="I58" s="106"/>
      <c r="J58" s="106"/>
      <c r="K58" s="106"/>
      <c r="L58" s="106"/>
      <c r="M58" s="40"/>
      <c r="N58" s="40"/>
      <c r="O58" s="40"/>
    </row>
    <row r="59" spans="2:15" ht="5.0999999999999996" customHeight="1" x14ac:dyDescent="0.2">
      <c r="B59" s="528"/>
      <c r="C59" s="528"/>
      <c r="D59" s="106"/>
      <c r="E59" s="106"/>
      <c r="F59" s="106"/>
      <c r="G59" s="106"/>
      <c r="H59" s="106"/>
      <c r="I59" s="106"/>
      <c r="J59" s="106"/>
      <c r="K59" s="106"/>
      <c r="L59" s="106"/>
      <c r="M59" s="40"/>
      <c r="N59" s="40"/>
      <c r="O59" s="40"/>
    </row>
    <row r="60" spans="2:15" ht="5.0999999999999996" customHeight="1" x14ac:dyDescent="0.2">
      <c r="B60" s="528"/>
      <c r="C60" s="528"/>
      <c r="D60" s="106"/>
      <c r="E60" s="106"/>
      <c r="F60" s="106"/>
      <c r="G60" s="106"/>
      <c r="H60" s="106"/>
      <c r="I60" s="106"/>
      <c r="J60" s="106"/>
      <c r="K60" s="106"/>
      <c r="L60" s="106"/>
      <c r="M60" s="40"/>
      <c r="N60" s="40"/>
      <c r="O60" s="40"/>
    </row>
    <row r="61" spans="2:15" ht="5.0999999999999996" customHeight="1" x14ac:dyDescent="0.2">
      <c r="B61" s="528"/>
      <c r="C61" s="528"/>
      <c r="D61" s="106"/>
      <c r="E61" s="106"/>
      <c r="F61" s="106"/>
      <c r="G61" s="106"/>
      <c r="H61" s="106"/>
      <c r="I61" s="106"/>
      <c r="J61" s="106"/>
      <c r="K61" s="106"/>
      <c r="L61" s="106"/>
      <c r="M61" s="40"/>
      <c r="N61" s="40"/>
      <c r="O61" s="40"/>
    </row>
    <row r="62" spans="2:15" ht="5.0999999999999996" customHeight="1" x14ac:dyDescent="0.2">
      <c r="B62" s="528"/>
      <c r="C62" s="528"/>
      <c r="D62" s="106"/>
      <c r="E62" s="106"/>
      <c r="F62" s="106"/>
      <c r="G62" s="106"/>
      <c r="H62" s="106"/>
      <c r="I62" s="106"/>
      <c r="J62" s="106"/>
      <c r="K62" s="106"/>
      <c r="L62" s="106"/>
      <c r="M62" s="40"/>
      <c r="N62" s="40"/>
      <c r="O62" s="40"/>
    </row>
    <row r="63" spans="2:15" ht="5.0999999999999996" customHeight="1" x14ac:dyDescent="0.2">
      <c r="B63" s="528"/>
      <c r="C63" s="528"/>
      <c r="D63" s="106"/>
      <c r="E63" s="106"/>
      <c r="F63" s="106"/>
      <c r="G63" s="106"/>
      <c r="H63" s="106"/>
      <c r="I63" s="106"/>
      <c r="J63" s="106"/>
      <c r="K63" s="106"/>
      <c r="L63" s="106"/>
      <c r="M63" s="40"/>
      <c r="N63" s="40"/>
      <c r="O63" s="40"/>
    </row>
    <row r="64" spans="2:15" ht="5.0999999999999996" customHeight="1" x14ac:dyDescent="0.2">
      <c r="B64" s="528"/>
      <c r="C64" s="528"/>
      <c r="D64" s="106"/>
      <c r="E64" s="106"/>
      <c r="F64" s="106"/>
      <c r="G64" s="106"/>
      <c r="H64" s="106"/>
      <c r="I64" s="106"/>
      <c r="J64" s="106"/>
      <c r="K64" s="106"/>
      <c r="L64" s="106"/>
      <c r="M64" s="40"/>
      <c r="N64" s="40"/>
      <c r="O64" s="40"/>
    </row>
    <row r="65" spans="2:18" ht="5.0999999999999996" customHeight="1" x14ac:dyDescent="0.2">
      <c r="B65" s="384"/>
      <c r="C65" s="384"/>
      <c r="D65" s="106"/>
      <c r="E65" s="106"/>
      <c r="F65" s="106"/>
      <c r="G65" s="106"/>
      <c r="H65" s="106"/>
      <c r="I65" s="106"/>
      <c r="J65" s="106"/>
      <c r="K65" s="106"/>
      <c r="L65" s="106"/>
      <c r="M65" s="40"/>
      <c r="N65" s="40"/>
      <c r="O65" s="40"/>
      <c r="P65" s="40"/>
      <c r="R65" s="40"/>
    </row>
    <row r="66" spans="2:18" ht="5.0999999999999996" customHeight="1" x14ac:dyDescent="0.2">
      <c r="B66" s="384"/>
      <c r="C66" s="384"/>
      <c r="D66" s="106"/>
      <c r="E66" s="106"/>
      <c r="F66" s="106"/>
      <c r="G66" s="106"/>
      <c r="H66" s="106"/>
      <c r="I66" s="106"/>
      <c r="J66" s="106"/>
      <c r="K66" s="106"/>
      <c r="L66" s="106"/>
      <c r="M66" s="40"/>
      <c r="N66" s="40"/>
      <c r="O66" s="40"/>
      <c r="P66" s="40"/>
      <c r="R66" s="40"/>
    </row>
    <row r="67" spans="2:18" ht="5.0999999999999996" customHeight="1" x14ac:dyDescent="0.2">
      <c r="B67" s="384"/>
      <c r="C67" s="384"/>
      <c r="D67" s="106"/>
      <c r="E67" s="106"/>
      <c r="F67" s="106"/>
      <c r="G67" s="106"/>
      <c r="H67" s="106"/>
      <c r="I67" s="106"/>
      <c r="J67" s="106"/>
      <c r="K67" s="106"/>
      <c r="L67" s="106"/>
      <c r="M67" s="40"/>
      <c r="N67" s="40"/>
      <c r="O67" s="40"/>
      <c r="P67" s="40"/>
      <c r="R67" s="40"/>
    </row>
    <row r="68" spans="2:18" ht="18" customHeight="1" x14ac:dyDescent="0.25">
      <c r="B68" s="36" t="s">
        <v>519</v>
      </c>
      <c r="C68" s="37"/>
      <c r="D68" s="106"/>
      <c r="E68" s="106"/>
      <c r="F68" s="106"/>
      <c r="G68" s="106"/>
      <c r="H68" s="106"/>
      <c r="I68" s="106"/>
      <c r="J68" s="106"/>
      <c r="K68" s="106"/>
      <c r="L68" s="106"/>
      <c r="M68" s="40"/>
      <c r="N68" s="40"/>
      <c r="O68" s="40"/>
      <c r="P68" s="40"/>
      <c r="R68" s="40"/>
    </row>
    <row r="69" spans="2:18" ht="18" customHeight="1" x14ac:dyDescent="0.2">
      <c r="B69" s="72" t="s">
        <v>975</v>
      </c>
      <c r="C69" s="40"/>
      <c r="D69" s="106"/>
      <c r="E69" s="106"/>
      <c r="F69" s="106"/>
      <c r="G69" s="106"/>
      <c r="H69" s="106"/>
      <c r="I69" s="106"/>
      <c r="J69" s="106"/>
      <c r="K69" s="106"/>
      <c r="L69" s="106"/>
      <c r="M69" s="40"/>
      <c r="N69" s="40"/>
      <c r="O69" s="40"/>
      <c r="P69" s="40"/>
      <c r="R69" s="40"/>
    </row>
    <row r="70" spans="2:18" ht="28.35" customHeight="1" x14ac:dyDescent="0.2">
      <c r="B70" s="1900"/>
      <c r="C70" s="1900"/>
      <c r="D70" s="1276" t="s">
        <v>523</v>
      </c>
      <c r="E70" s="1276"/>
      <c r="F70" s="1276"/>
      <c r="G70" s="1274" t="s">
        <v>332</v>
      </c>
      <c r="H70" s="1274"/>
      <c r="I70" s="1274"/>
      <c r="J70" s="1274" t="s">
        <v>524</v>
      </c>
      <c r="K70" s="1274"/>
      <c r="L70" s="1274"/>
      <c r="M70" s="1276" t="s">
        <v>525</v>
      </c>
      <c r="N70" s="1276"/>
      <c r="O70" s="1276"/>
      <c r="P70" s="40"/>
      <c r="R70" s="40"/>
    </row>
    <row r="71" spans="2:18" ht="20.100000000000001" customHeight="1" x14ac:dyDescent="0.2">
      <c r="B71" s="1900"/>
      <c r="C71" s="1900"/>
      <c r="D71" s="1233" t="s">
        <v>0</v>
      </c>
      <c r="E71" s="1233" t="s">
        <v>59</v>
      </c>
      <c r="F71" s="1233" t="s">
        <v>499</v>
      </c>
      <c r="G71" s="1233" t="s">
        <v>0</v>
      </c>
      <c r="H71" s="1233" t="s">
        <v>59</v>
      </c>
      <c r="I71" s="1233" t="s">
        <v>499</v>
      </c>
      <c r="J71" s="1233" t="s">
        <v>0</v>
      </c>
      <c r="K71" s="1233" t="s">
        <v>59</v>
      </c>
      <c r="L71" s="1233" t="s">
        <v>499</v>
      </c>
      <c r="M71" s="1254" t="s">
        <v>0</v>
      </c>
      <c r="N71" s="1254" t="s">
        <v>59</v>
      </c>
      <c r="O71" s="1254" t="s">
        <v>499</v>
      </c>
      <c r="P71" s="40"/>
      <c r="R71" s="40"/>
    </row>
    <row r="72" spans="2:18" ht="20.100000000000001" customHeight="1" x14ac:dyDescent="0.2">
      <c r="B72" s="1900"/>
      <c r="C72" s="1900"/>
      <c r="D72" s="1524"/>
      <c r="E72" s="1524"/>
      <c r="F72" s="1524"/>
      <c r="G72" s="1524"/>
      <c r="H72" s="1524"/>
      <c r="I72" s="1524"/>
      <c r="J72" s="1524"/>
      <c r="K72" s="1524"/>
      <c r="L72" s="1524"/>
      <c r="M72" s="2086"/>
      <c r="N72" s="2086"/>
      <c r="O72" s="2086"/>
      <c r="P72" s="40"/>
      <c r="R72" s="40"/>
    </row>
    <row r="73" spans="2:18" ht="24" customHeight="1" x14ac:dyDescent="0.2">
      <c r="B73" s="1217">
        <v>2022</v>
      </c>
      <c r="C73" s="1217"/>
      <c r="D73" s="45">
        <v>114.18</v>
      </c>
      <c r="E73" s="114">
        <v>14.18095150792924</v>
      </c>
      <c r="F73" s="44"/>
      <c r="G73" s="114">
        <v>122.22250000000001</v>
      </c>
      <c r="H73" s="114">
        <v>22.223518529321098</v>
      </c>
      <c r="I73" s="114"/>
      <c r="J73" s="45">
        <v>107.185</v>
      </c>
      <c r="K73" s="114">
        <v>7.1858932157767841</v>
      </c>
      <c r="L73" s="44"/>
      <c r="M73" s="45">
        <v>130.91249999999999</v>
      </c>
      <c r="N73" s="114">
        <v>30.911409071591066</v>
      </c>
      <c r="O73" s="114"/>
      <c r="P73" s="40"/>
      <c r="R73" s="867"/>
    </row>
    <row r="74" spans="2:18" ht="24" customHeight="1" x14ac:dyDescent="0.2">
      <c r="B74" s="1217">
        <v>2023</v>
      </c>
      <c r="C74" s="1217"/>
      <c r="D74" s="45">
        <v>125.35666666666664</v>
      </c>
      <c r="E74" s="114">
        <v>9.788637823319867</v>
      </c>
      <c r="F74" s="44"/>
      <c r="G74" s="114">
        <v>120.36833333333333</v>
      </c>
      <c r="H74" s="114">
        <v>-1.5170420067227242</v>
      </c>
      <c r="I74" s="114"/>
      <c r="J74" s="45">
        <v>110.0775</v>
      </c>
      <c r="K74" s="114">
        <v>2.6986052152819795</v>
      </c>
      <c r="L74" s="44"/>
      <c r="M74" s="114">
        <v>111.94749999999999</v>
      </c>
      <c r="N74" s="114">
        <v>-14.486775517998662</v>
      </c>
      <c r="O74" s="114"/>
      <c r="P74" s="40"/>
      <c r="R74" s="867"/>
    </row>
    <row r="75" spans="2:18" ht="24" customHeight="1" x14ac:dyDescent="0.2">
      <c r="B75" s="1217">
        <v>2024</v>
      </c>
      <c r="C75" s="1217"/>
      <c r="D75" s="45">
        <v>128.35083333333333</v>
      </c>
      <c r="E75" s="114">
        <v>2.3885180950355078</v>
      </c>
      <c r="F75" s="44"/>
      <c r="G75" s="114">
        <v>117.67666666666668</v>
      </c>
      <c r="H75" s="114">
        <v>-2.236191689397804</v>
      </c>
      <c r="I75" s="114"/>
      <c r="J75" s="45">
        <v>110.20749999999998</v>
      </c>
      <c r="K75" s="114">
        <v>0.1180986123412886</v>
      </c>
      <c r="L75" s="44"/>
      <c r="M75" s="114">
        <v>113.52666666666664</v>
      </c>
      <c r="N75" s="114">
        <v>1.4106314715975454</v>
      </c>
      <c r="O75" s="114"/>
      <c r="P75" s="40"/>
      <c r="R75" s="867"/>
    </row>
    <row r="76" spans="2:18" ht="24" customHeight="1" x14ac:dyDescent="0.2">
      <c r="B76" s="1217"/>
      <c r="C76" s="1217"/>
      <c r="D76" s="925"/>
      <c r="E76" s="926"/>
      <c r="F76" s="927"/>
      <c r="G76" s="926"/>
      <c r="H76" s="926"/>
      <c r="I76" s="926"/>
      <c r="J76" s="925"/>
      <c r="K76" s="926"/>
      <c r="L76" s="927"/>
      <c r="M76" s="926"/>
      <c r="N76" s="926"/>
      <c r="O76" s="926"/>
      <c r="P76" s="40"/>
      <c r="R76" s="867"/>
    </row>
    <row r="77" spans="2:18" ht="24" customHeight="1" x14ac:dyDescent="0.2">
      <c r="B77" s="50" t="s">
        <v>989</v>
      </c>
      <c r="C77" s="51" t="s">
        <v>990</v>
      </c>
      <c r="D77" s="54">
        <v>128.43</v>
      </c>
      <c r="E77" s="116">
        <v>2.7275635898256434</v>
      </c>
      <c r="F77" s="89">
        <v>7.3038133698606789</v>
      </c>
      <c r="G77" s="116">
        <v>116.62</v>
      </c>
      <c r="H77" s="116">
        <v>-7.7519379844961271</v>
      </c>
      <c r="I77" s="116">
        <v>-4.8962029037797556</v>
      </c>
      <c r="J77" s="54">
        <v>110.44</v>
      </c>
      <c r="K77" s="116">
        <v>-0.13563613346595504</v>
      </c>
      <c r="L77" s="89">
        <v>1.7481978929209774</v>
      </c>
      <c r="M77" s="116">
        <v>111.74</v>
      </c>
      <c r="N77" s="116">
        <v>-2.7756025406769469</v>
      </c>
      <c r="O77" s="116">
        <v>-14.604957792456219</v>
      </c>
      <c r="P77" s="40"/>
      <c r="R77" s="867"/>
    </row>
    <row r="78" spans="2:18" ht="24" customHeight="1" x14ac:dyDescent="0.2">
      <c r="B78" s="50" t="s">
        <v>991</v>
      </c>
      <c r="C78" s="51" t="s">
        <v>992</v>
      </c>
      <c r="D78" s="54">
        <v>128.31</v>
      </c>
      <c r="E78" s="116">
        <v>2.623370391106139</v>
      </c>
      <c r="F78" s="89">
        <v>6.3388683800513768</v>
      </c>
      <c r="G78" s="116">
        <v>117.17</v>
      </c>
      <c r="H78" s="116">
        <v>-6.6151271220212031</v>
      </c>
      <c r="I78" s="116">
        <v>-6.0876547961933092</v>
      </c>
      <c r="J78" s="54">
        <v>110.64</v>
      </c>
      <c r="K78" s="116">
        <v>-0.15341575670065888</v>
      </c>
      <c r="L78" s="89">
        <v>1.2865828879875751</v>
      </c>
      <c r="M78" s="116">
        <v>109.52</v>
      </c>
      <c r="N78" s="116">
        <v>0.22879106799671423</v>
      </c>
      <c r="O78" s="116">
        <v>-13.282539600339216</v>
      </c>
      <c r="P78" s="40"/>
      <c r="R78" s="867"/>
    </row>
    <row r="79" spans="2:18" ht="24" customHeight="1" x14ac:dyDescent="0.2">
      <c r="B79" s="50" t="s">
        <v>991</v>
      </c>
      <c r="C79" s="51" t="s">
        <v>993</v>
      </c>
      <c r="D79" s="54">
        <v>128.91</v>
      </c>
      <c r="E79" s="116">
        <v>2.8154410591801016</v>
      </c>
      <c r="F79" s="89">
        <v>5.5832869855394929</v>
      </c>
      <c r="G79" s="116">
        <v>117.84</v>
      </c>
      <c r="H79" s="116">
        <v>-5.1360489454194136</v>
      </c>
      <c r="I79" s="116">
        <v>-6.7060934985463616</v>
      </c>
      <c r="J79" s="54">
        <v>110.39</v>
      </c>
      <c r="K79" s="116">
        <v>-0.38801660350116229</v>
      </c>
      <c r="L79" s="89">
        <v>0.88695692032667584</v>
      </c>
      <c r="M79" s="116">
        <v>107.01</v>
      </c>
      <c r="N79" s="116">
        <v>0.35637250304794144</v>
      </c>
      <c r="O79" s="116">
        <v>-12.100598896665737</v>
      </c>
      <c r="P79" s="40"/>
      <c r="R79" s="867"/>
    </row>
    <row r="80" spans="2:18" ht="24" customHeight="1" x14ac:dyDescent="0.2">
      <c r="B80" s="50" t="s">
        <v>991</v>
      </c>
      <c r="C80" s="51" t="s">
        <v>994</v>
      </c>
      <c r="D80" s="54">
        <v>129.09</v>
      </c>
      <c r="E80" s="116">
        <v>3.0576401085741667</v>
      </c>
      <c r="F80" s="89">
        <v>4.9716291030935666</v>
      </c>
      <c r="G80" s="116">
        <v>118.04</v>
      </c>
      <c r="H80" s="116">
        <v>-2.9994247678527319</v>
      </c>
      <c r="I80" s="116">
        <v>-6.7965930800254704</v>
      </c>
      <c r="J80" s="54">
        <v>110.56</v>
      </c>
      <c r="K80" s="116">
        <v>-0.18958201679154518</v>
      </c>
      <c r="L80" s="89">
        <v>0.55671484928336845</v>
      </c>
      <c r="M80" s="116">
        <v>108.21</v>
      </c>
      <c r="N80" s="116">
        <v>4.4397258951838658</v>
      </c>
      <c r="O80" s="116">
        <v>-10.049972237645754</v>
      </c>
      <c r="P80" s="40"/>
      <c r="R80" s="867"/>
    </row>
    <row r="81" spans="2:18" ht="24" customHeight="1" x14ac:dyDescent="0.2">
      <c r="B81" s="50" t="s">
        <v>991</v>
      </c>
      <c r="C81" s="51" t="s">
        <v>995</v>
      </c>
      <c r="D81" s="54">
        <v>128.69</v>
      </c>
      <c r="E81" s="116">
        <v>3.2410750100280827</v>
      </c>
      <c r="F81" s="89">
        <v>4.5051582384632693</v>
      </c>
      <c r="G81" s="116">
        <v>118.82</v>
      </c>
      <c r="H81" s="116">
        <v>-0.86767895878525625</v>
      </c>
      <c r="I81" s="116">
        <v>-6.5326365542722193</v>
      </c>
      <c r="J81" s="54">
        <v>110.07</v>
      </c>
      <c r="K81" s="116">
        <v>-0.15420899854862169</v>
      </c>
      <c r="L81" s="89">
        <v>0.29552309106517516</v>
      </c>
      <c r="M81" s="116">
        <v>113.75</v>
      </c>
      <c r="N81" s="116">
        <v>8.2405557141497674</v>
      </c>
      <c r="O81" s="116">
        <v>-7.1213847442038736</v>
      </c>
      <c r="P81" s="40"/>
      <c r="R81" s="867"/>
    </row>
    <row r="82" spans="2:18" ht="24" customHeight="1" x14ac:dyDescent="0.2">
      <c r="B82" s="50" t="s">
        <v>991</v>
      </c>
      <c r="C82" s="51" t="s">
        <v>996</v>
      </c>
      <c r="D82" s="54">
        <v>128.83000000000001</v>
      </c>
      <c r="E82" s="116">
        <v>2.9651534526854206</v>
      </c>
      <c r="F82" s="89">
        <v>4.0348348674996926</v>
      </c>
      <c r="G82" s="116">
        <v>119.39</v>
      </c>
      <c r="H82" s="116">
        <v>1.0922946655376853</v>
      </c>
      <c r="I82" s="116">
        <v>-5.9785772110231612</v>
      </c>
      <c r="J82" s="54">
        <v>109.67</v>
      </c>
      <c r="K82" s="116">
        <v>-0.31812397745863974</v>
      </c>
      <c r="L82" s="89">
        <v>9.4797512513267179E-2</v>
      </c>
      <c r="M82" s="116">
        <v>118.07</v>
      </c>
      <c r="N82" s="116">
        <v>2.9650300863346857</v>
      </c>
      <c r="O82" s="116">
        <v>-5.0516502897455133</v>
      </c>
      <c r="P82" s="40"/>
      <c r="R82" s="867"/>
    </row>
    <row r="83" spans="2:18" ht="24" customHeight="1" x14ac:dyDescent="0.2">
      <c r="B83" s="50" t="s">
        <v>991</v>
      </c>
      <c r="C83" s="51" t="s">
        <v>997</v>
      </c>
      <c r="D83" s="54">
        <v>129.08000000000001</v>
      </c>
      <c r="E83" s="116">
        <v>3.3135905234512597</v>
      </c>
      <c r="F83" s="89">
        <v>3.6573914570793509</v>
      </c>
      <c r="G83" s="116">
        <v>119.12</v>
      </c>
      <c r="H83" s="116">
        <v>1.7684750106792047</v>
      </c>
      <c r="I83" s="116">
        <v>-5.2167236874006377</v>
      </c>
      <c r="J83" s="54">
        <v>109.71</v>
      </c>
      <c r="K83" s="116">
        <v>-0.10925976509150725</v>
      </c>
      <c r="L83" s="89">
        <v>1.515691193076929E-2</v>
      </c>
      <c r="M83" s="116">
        <v>118.79</v>
      </c>
      <c r="N83" s="116">
        <v>1.5472730381261846</v>
      </c>
      <c r="O83" s="116">
        <v>-3.5396784821631333</v>
      </c>
      <c r="P83" s="40"/>
      <c r="R83" s="867"/>
    </row>
    <row r="84" spans="2:18" ht="24" customHeight="1" x14ac:dyDescent="0.2">
      <c r="B84" s="50" t="s">
        <v>991</v>
      </c>
      <c r="C84" s="51" t="s">
        <v>998</v>
      </c>
      <c r="D84" s="54">
        <v>128.72999999999999</v>
      </c>
      <c r="E84" s="116">
        <v>3.1159884652354863</v>
      </c>
      <c r="F84" s="89">
        <v>3.4095186878192907</v>
      </c>
      <c r="G84" s="116">
        <v>117.97</v>
      </c>
      <c r="H84" s="116">
        <v>1.4446642015650379</v>
      </c>
      <c r="I84" s="116">
        <v>-4.3901313646726443</v>
      </c>
      <c r="J84" s="54">
        <v>109.77</v>
      </c>
      <c r="K84" s="116">
        <v>0</v>
      </c>
      <c r="L84" s="89">
        <v>-2.5756209897953575E-2</v>
      </c>
      <c r="M84" s="116">
        <v>115.05</v>
      </c>
      <c r="N84" s="116">
        <v>-3.4167226326393574</v>
      </c>
      <c r="O84" s="116">
        <v>-2.6535951470546215</v>
      </c>
      <c r="P84" s="40"/>
      <c r="R84" s="867"/>
    </row>
    <row r="85" spans="2:18" ht="24" customHeight="1" x14ac:dyDescent="0.2">
      <c r="B85" s="50" t="s">
        <v>991</v>
      </c>
      <c r="C85" s="51" t="s">
        <v>999</v>
      </c>
      <c r="D85" s="54">
        <v>127.86</v>
      </c>
      <c r="E85" s="116">
        <v>1.2031027386417481</v>
      </c>
      <c r="F85" s="89">
        <v>3.0558567240894563</v>
      </c>
      <c r="G85" s="116">
        <v>117.57</v>
      </c>
      <c r="H85" s="116">
        <v>1.2923235978288927</v>
      </c>
      <c r="I85" s="116">
        <v>-3.6489569529638444</v>
      </c>
      <c r="J85" s="54">
        <v>109.98</v>
      </c>
      <c r="K85" s="116">
        <v>0.15481285857390503</v>
      </c>
      <c r="L85" s="89">
        <v>-3.3324749685670341E-2</v>
      </c>
      <c r="M85" s="116">
        <v>112.44</v>
      </c>
      <c r="N85" s="116">
        <v>-4.4121397602652319</v>
      </c>
      <c r="O85" s="116">
        <v>-1.9597727041520963</v>
      </c>
      <c r="P85" s="40"/>
      <c r="R85" s="867"/>
    </row>
    <row r="86" spans="2:18" ht="24" customHeight="1" x14ac:dyDescent="0.2">
      <c r="B86" s="50" t="s">
        <v>991</v>
      </c>
      <c r="C86" s="51" t="s">
        <v>1000</v>
      </c>
      <c r="D86" s="54">
        <v>126.84</v>
      </c>
      <c r="E86" s="116">
        <v>0.2054036972665596</v>
      </c>
      <c r="F86" s="89">
        <v>2.729492122360222</v>
      </c>
      <c r="G86" s="116">
        <v>116.65</v>
      </c>
      <c r="H86" s="116">
        <v>0.71662925228803687</v>
      </c>
      <c r="I86" s="116">
        <v>-2.9398819921052866</v>
      </c>
      <c r="J86" s="54">
        <v>110.49</v>
      </c>
      <c r="K86" s="116">
        <v>1.0055763780967064</v>
      </c>
      <c r="L86" s="89">
        <v>3.5591769971143883E-2</v>
      </c>
      <c r="M86" s="116">
        <v>118.28</v>
      </c>
      <c r="N86" s="116">
        <v>4.6910957691626898</v>
      </c>
      <c r="O86" s="116">
        <v>-0.14670106892739065</v>
      </c>
      <c r="P86" s="40"/>
      <c r="R86" s="867"/>
    </row>
    <row r="87" spans="2:18" ht="24" customHeight="1" x14ac:dyDescent="0.2">
      <c r="B87" s="50" t="s">
        <v>991</v>
      </c>
      <c r="C87" s="51" t="s">
        <v>1001</v>
      </c>
      <c r="D87" s="54">
        <v>126.97</v>
      </c>
      <c r="E87" s="116">
        <v>8.6709758789216274E-2</v>
      </c>
      <c r="F87" s="89">
        <v>2.3885180950355078</v>
      </c>
      <c r="G87" s="116">
        <v>116.7</v>
      </c>
      <c r="H87" s="116">
        <v>0.62947313960506346</v>
      </c>
      <c r="I87" s="116">
        <v>-2.236191689397804</v>
      </c>
      <c r="J87" s="54">
        <v>110.99</v>
      </c>
      <c r="K87" s="116">
        <v>1.3607305936073066</v>
      </c>
      <c r="L87" s="89">
        <v>0.1180986123412886</v>
      </c>
      <c r="M87" s="116">
        <v>118.87</v>
      </c>
      <c r="N87" s="116">
        <v>7.0322348280208891</v>
      </c>
      <c r="O87" s="116">
        <v>1.4106314715975454</v>
      </c>
      <c r="P87" s="40"/>
      <c r="R87" s="867"/>
    </row>
    <row r="88" spans="2:18" ht="24" customHeight="1" x14ac:dyDescent="0.2">
      <c r="B88" s="50" t="s">
        <v>1002</v>
      </c>
      <c r="C88" s="51" t="s">
        <v>1003</v>
      </c>
      <c r="D88" s="54">
        <v>125.32</v>
      </c>
      <c r="E88" s="116">
        <v>-2.451934303728498</v>
      </c>
      <c r="F88" s="89">
        <v>1.8939469270595088</v>
      </c>
      <c r="G88" s="116">
        <v>115.51</v>
      </c>
      <c r="H88" s="116">
        <v>-0.61946141271616018</v>
      </c>
      <c r="I88" s="116">
        <v>-1.520384596599178</v>
      </c>
      <c r="J88" s="54">
        <v>111.08</v>
      </c>
      <c r="K88" s="116">
        <v>1.1841865549280461</v>
      </c>
      <c r="L88" s="89">
        <v>0.18617604988908631</v>
      </c>
      <c r="M88" s="116">
        <v>115.22</v>
      </c>
      <c r="N88" s="116">
        <v>4.1866353196491568</v>
      </c>
      <c r="O88" s="116">
        <v>1.8166785841973843</v>
      </c>
      <c r="P88" s="40"/>
      <c r="R88" s="867"/>
    </row>
    <row r="89" spans="2:18" ht="24" customHeight="1" x14ac:dyDescent="0.2">
      <c r="B89" s="50" t="s">
        <v>991</v>
      </c>
      <c r="C89" s="51" t="s">
        <v>990</v>
      </c>
      <c r="D89" s="54">
        <v>124.98</v>
      </c>
      <c r="E89" s="116">
        <v>-2.6862882504087859</v>
      </c>
      <c r="F89" s="89">
        <v>1.4359415305244871</v>
      </c>
      <c r="G89" s="116">
        <v>115.03</v>
      </c>
      <c r="H89" s="116">
        <v>-1.3634025038586906</v>
      </c>
      <c r="I89" s="116">
        <v>-0.95406037698730906</v>
      </c>
      <c r="J89" s="54">
        <v>111.89</v>
      </c>
      <c r="K89" s="116">
        <v>1.3129300977906544</v>
      </c>
      <c r="L89" s="89">
        <v>0.30730104906220301</v>
      </c>
      <c r="M89" s="116">
        <v>118.27</v>
      </c>
      <c r="N89" s="116">
        <v>5.8439233935922763</v>
      </c>
      <c r="O89" s="116">
        <v>2.5467197264385399</v>
      </c>
      <c r="P89" s="40"/>
      <c r="R89" s="867"/>
    </row>
    <row r="90" spans="2:18" ht="24" customHeight="1" x14ac:dyDescent="0.2">
      <c r="B90" s="50" t="s">
        <v>991</v>
      </c>
      <c r="C90" s="51" t="s">
        <v>992</v>
      </c>
      <c r="D90" s="54">
        <v>125.36</v>
      </c>
      <c r="E90" s="116">
        <v>-2.2991193203959148</v>
      </c>
      <c r="F90" s="89">
        <v>1.0216607927770793</v>
      </c>
      <c r="G90" s="116">
        <v>115.7</v>
      </c>
      <c r="H90" s="116">
        <v>-1.2545873517111894</v>
      </c>
      <c r="I90" s="116">
        <v>-0.47700146280450495</v>
      </c>
      <c r="J90" s="54">
        <v>111.72</v>
      </c>
      <c r="K90" s="116">
        <v>0.9761388286334105</v>
      </c>
      <c r="L90" s="89">
        <v>0.40196516301920227</v>
      </c>
      <c r="M90" s="116">
        <v>108.16</v>
      </c>
      <c r="N90" s="116">
        <v>-1.2417823228634051</v>
      </c>
      <c r="O90" s="116">
        <v>2.426061121810652</v>
      </c>
      <c r="P90" s="40"/>
      <c r="R90" s="867"/>
    </row>
    <row r="91" spans="2:18" ht="24" customHeight="1" x14ac:dyDescent="0.2">
      <c r="B91" s="50" t="s">
        <v>991</v>
      </c>
      <c r="C91" s="51" t="s">
        <v>993</v>
      </c>
      <c r="D91" s="54">
        <v>124.65</v>
      </c>
      <c r="E91" s="116">
        <v>-3.3046311380032556</v>
      </c>
      <c r="F91" s="89">
        <v>0.50635078454739357</v>
      </c>
      <c r="G91" s="116">
        <v>115.57</v>
      </c>
      <c r="H91" s="116">
        <v>-1.9263408010862237</v>
      </c>
      <c r="I91" s="116">
        <v>-0.18740549864767475</v>
      </c>
      <c r="J91" s="54">
        <v>111.16</v>
      </c>
      <c r="K91" s="116">
        <v>0.69752694990488084</v>
      </c>
      <c r="L91" s="89">
        <v>0.49296521225521417</v>
      </c>
      <c r="M91" s="116">
        <v>100.98</v>
      </c>
      <c r="N91" s="116">
        <v>-5.6349873843566041</v>
      </c>
      <c r="O91" s="116">
        <v>1.947014925373125</v>
      </c>
      <c r="P91" s="40"/>
      <c r="R91" s="867"/>
    </row>
    <row r="92" spans="2:18" ht="24" customHeight="1" x14ac:dyDescent="0.2">
      <c r="B92" s="50" t="s">
        <v>991</v>
      </c>
      <c r="C92" s="51" t="s">
        <v>994</v>
      </c>
      <c r="D92" s="54">
        <v>124.65</v>
      </c>
      <c r="E92" s="116">
        <v>-3.4394608412735228</v>
      </c>
      <c r="F92" s="89">
        <v>-3.8094237261410147E-2</v>
      </c>
      <c r="G92" s="116">
        <v>115.18</v>
      </c>
      <c r="H92" s="116">
        <v>-2.4229074889867808</v>
      </c>
      <c r="I92" s="116">
        <v>-0.13166697507580594</v>
      </c>
      <c r="J92" s="54">
        <v>111.54</v>
      </c>
      <c r="K92" s="116">
        <v>0.88639652677280356</v>
      </c>
      <c r="L92" s="89">
        <v>0.5831698690518472</v>
      </c>
      <c r="M92" s="116">
        <v>100.38</v>
      </c>
      <c r="N92" s="116">
        <v>-7.235930135846969</v>
      </c>
      <c r="O92" s="116">
        <v>1.0159155139074949</v>
      </c>
      <c r="P92" s="40"/>
      <c r="R92" s="867"/>
    </row>
    <row r="93" spans="2:18" ht="24" customHeight="1" x14ac:dyDescent="0.2">
      <c r="B93" s="50" t="s">
        <v>991</v>
      </c>
      <c r="C93" s="51" t="s">
        <v>995</v>
      </c>
      <c r="D93" s="54">
        <v>124.58</v>
      </c>
      <c r="E93" s="116">
        <v>-3.1937213458699154</v>
      </c>
      <c r="F93" s="89">
        <v>-0.57186652517391412</v>
      </c>
      <c r="G93" s="116">
        <v>114.8</v>
      </c>
      <c r="H93" s="116">
        <v>-3.3832688099646457</v>
      </c>
      <c r="I93" s="116">
        <v>-0.3440121935584739</v>
      </c>
      <c r="J93" s="54">
        <v>111.42</v>
      </c>
      <c r="K93" s="116">
        <v>1.22649223221587</v>
      </c>
      <c r="L93" s="89">
        <v>0.69837903347980124</v>
      </c>
      <c r="M93" s="116">
        <v>107.55</v>
      </c>
      <c r="N93" s="116">
        <v>-5.4505494505494578</v>
      </c>
      <c r="O93" s="116">
        <v>-8.8674755774942327E-2</v>
      </c>
      <c r="P93" s="40"/>
      <c r="R93" s="867"/>
    </row>
    <row r="94" spans="2:18" ht="24" customHeight="1" x14ac:dyDescent="0.2">
      <c r="B94" s="50" t="s">
        <v>991</v>
      </c>
      <c r="C94" s="51" t="s">
        <v>996</v>
      </c>
      <c r="D94" s="54">
        <v>123.99</v>
      </c>
      <c r="E94" s="116">
        <v>-3.7568889233874248</v>
      </c>
      <c r="F94" s="89">
        <v>-1.1291977337628767</v>
      </c>
      <c r="G94" s="116">
        <v>114.63</v>
      </c>
      <c r="H94" s="116">
        <v>-3.9869335790267191</v>
      </c>
      <c r="I94" s="116">
        <v>-0.77420640285773556</v>
      </c>
      <c r="J94" s="54">
        <v>111.81</v>
      </c>
      <c r="K94" s="116">
        <v>1.9513084708671524</v>
      </c>
      <c r="L94" s="89">
        <v>0.88722203280675593</v>
      </c>
      <c r="M94" s="116">
        <v>109.04</v>
      </c>
      <c r="N94" s="116">
        <v>-7.6480054205132486</v>
      </c>
      <c r="O94" s="116">
        <v>-1.0046732416375437</v>
      </c>
      <c r="P94" s="40"/>
      <c r="R94" s="867"/>
    </row>
    <row r="95" spans="2:18" ht="2.1" customHeight="1" x14ac:dyDescent="0.2">
      <c r="B95" s="356"/>
      <c r="C95" s="519"/>
      <c r="D95" s="407"/>
      <c r="E95" s="407"/>
      <c r="F95" s="529"/>
      <c r="G95" s="407"/>
      <c r="H95" s="407"/>
      <c r="I95" s="529"/>
      <c r="J95" s="407"/>
      <c r="K95" s="407"/>
      <c r="L95" s="529"/>
      <c r="M95" s="530"/>
      <c r="N95" s="530"/>
      <c r="O95" s="407"/>
      <c r="P95" s="40"/>
      <c r="Q95" s="40"/>
    </row>
    <row r="96" spans="2:18" s="61" customFormat="1" ht="18" customHeight="1" x14ac:dyDescent="0.2">
      <c r="B96" s="477" t="s">
        <v>235</v>
      </c>
      <c r="C96" s="477"/>
      <c r="D96" s="80"/>
      <c r="E96" s="80"/>
      <c r="F96" s="80"/>
      <c r="G96" s="80"/>
      <c r="H96" s="80"/>
      <c r="I96" s="80"/>
      <c r="J96" s="80"/>
      <c r="K96" s="80"/>
      <c r="L96" s="80"/>
      <c r="M96" s="80"/>
      <c r="N96" s="80"/>
      <c r="O96" s="80"/>
    </row>
    <row r="97" spans="2:15" ht="18" customHeight="1" x14ac:dyDescent="0.2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3499999999999996" customHeight="1" x14ac:dyDescent="0.2">
      <c r="B100" s="1326"/>
      <c r="C100" s="1326"/>
      <c r="D100" s="1326"/>
      <c r="E100" s="1326"/>
      <c r="F100" s="1326"/>
      <c r="G100" s="1326"/>
      <c r="H100" s="1326"/>
      <c r="I100" s="1326"/>
      <c r="J100" s="1326"/>
      <c r="K100" s="1326"/>
      <c r="L100" s="1326"/>
      <c r="M100" s="1326"/>
      <c r="N100" s="1326"/>
      <c r="O100" s="1326"/>
    </row>
    <row r="101" spans="2:15" ht="18" customHeight="1" x14ac:dyDescent="0.3">
      <c r="B101" s="108" t="s">
        <v>950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11" t="s">
        <v>1004</v>
      </c>
    </row>
    <row r="102" spans="2:15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18" customHeight="1" x14ac:dyDescent="0.2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</row>
    <row r="106" spans="2:15" s="468" customFormat="1" ht="18" customHeight="1" x14ac:dyDescent="0.2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</row>
    <row r="107" spans="2:15" s="468" customFormat="1" ht="18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</row>
    <row r="108" spans="2:15" s="468" customFormat="1" ht="18" customHeight="1" x14ac:dyDescent="0.2">
      <c r="B108" s="459"/>
      <c r="C108" s="459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</row>
    <row r="109" spans="2:15" s="468" customFormat="1" ht="18" customHeight="1" x14ac:dyDescent="0.2">
      <c r="B109" s="459"/>
      <c r="C109" s="459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</row>
  </sheetData>
  <mergeCells count="45">
    <mergeCell ref="B1:O1"/>
    <mergeCell ref="B2:O2"/>
    <mergeCell ref="B7:C10"/>
    <mergeCell ref="D7:F8"/>
    <mergeCell ref="G7:I8"/>
    <mergeCell ref="J7:L8"/>
    <mergeCell ref="M7:O8"/>
    <mergeCell ref="D9:D10"/>
    <mergeCell ref="E9:E10"/>
    <mergeCell ref="F9:F10"/>
    <mergeCell ref="M9:M10"/>
    <mergeCell ref="N9:N10"/>
    <mergeCell ref="O9:O10"/>
    <mergeCell ref="K9:K10"/>
    <mergeCell ref="L9:L10"/>
    <mergeCell ref="B12:C12"/>
    <mergeCell ref="G9:G10"/>
    <mergeCell ref="H9:H10"/>
    <mergeCell ref="I9:I10"/>
    <mergeCell ref="J9:J10"/>
    <mergeCell ref="B11:C11"/>
    <mergeCell ref="D70:F70"/>
    <mergeCell ref="G70:I70"/>
    <mergeCell ref="J70:L70"/>
    <mergeCell ref="M70:O70"/>
    <mergeCell ref="D71:D72"/>
    <mergeCell ref="E71:E72"/>
    <mergeCell ref="F71:F72"/>
    <mergeCell ref="G71:G72"/>
    <mergeCell ref="B13:C13"/>
    <mergeCell ref="B75:C75"/>
    <mergeCell ref="B100:O100"/>
    <mergeCell ref="N71:N72"/>
    <mergeCell ref="O71:O72"/>
    <mergeCell ref="B73:C73"/>
    <mergeCell ref="B74:C74"/>
    <mergeCell ref="B76:C76"/>
    <mergeCell ref="H71:H72"/>
    <mergeCell ref="I71:I72"/>
    <mergeCell ref="J71:J72"/>
    <mergeCell ref="K71:K72"/>
    <mergeCell ref="L71:L72"/>
    <mergeCell ref="M71:M72"/>
    <mergeCell ref="B14:C14"/>
    <mergeCell ref="B70:C72"/>
  </mergeCells>
  <conditionalFormatting sqref="B15:O32 B77:O94">
    <cfRule type="expression" dxfId="18" priority="1">
      <formula>$B15&lt;&gt;""</formula>
    </cfRule>
  </conditionalFormatting>
  <hyperlinks>
    <hyperlink ref="Q4" location="Índice!A1" display="Índice" xr:uid="{00000000-0004-0000-2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882A54-AAB2-48DC-AFB5-6B104A6B5089}">
  <sheetPr codeName="Folha63"/>
  <dimension ref="A1:U109"/>
  <sheetViews>
    <sheetView showGridLines="0" view="pageBreakPreview" zoomScale="65" zoomScaleNormal="100" zoomScaleSheetLayoutView="65" workbookViewId="0"/>
  </sheetViews>
  <sheetFormatPr defaultColWidth="9.140625" defaultRowHeight="12.75" x14ac:dyDescent="0.2"/>
  <cols>
    <col min="1" max="1" width="9.140625" style="20"/>
    <col min="2" max="3" width="5.85546875" style="20" customWidth="1"/>
    <col min="4" max="11" width="12.85546875" style="20" customWidth="1"/>
    <col min="12" max="12" width="11.85546875" style="20" customWidth="1"/>
    <col min="13" max="13" width="13.85546875" style="20" customWidth="1"/>
    <col min="14" max="14" width="12.85546875" style="20" customWidth="1"/>
    <col min="15" max="15" width="11.85546875" style="20" customWidth="1"/>
    <col min="16" max="16" width="12.85546875" style="20" customWidth="1"/>
    <col min="17" max="17" width="11.85546875" style="20" customWidth="1"/>
    <col min="18" max="18" width="12.85546875" style="20" customWidth="1"/>
    <col min="19" max="19" width="9.140625" style="20"/>
    <col min="20" max="20" width="12.140625" style="20" bestFit="1" customWidth="1"/>
    <col min="21" max="21" width="12.85546875" style="20" customWidth="1"/>
    <col min="22" max="16384" width="9.140625" style="20"/>
  </cols>
  <sheetData>
    <row r="1" spans="1:21" ht="26.25" customHeight="1" x14ac:dyDescent="0.2">
      <c r="B1" s="1190" t="s">
        <v>10</v>
      </c>
      <c r="C1" s="1190"/>
      <c r="D1" s="1190"/>
      <c r="E1" s="1190"/>
      <c r="F1" s="1190"/>
      <c r="G1" s="1190"/>
      <c r="H1" s="1190"/>
      <c r="I1" s="1190"/>
      <c r="J1" s="1190"/>
      <c r="K1" s="1190"/>
      <c r="L1" s="1190"/>
      <c r="M1" s="1190"/>
      <c r="N1" s="1190"/>
      <c r="O1" s="1190"/>
      <c r="P1" s="1190"/>
      <c r="Q1" s="1190"/>
      <c r="R1" s="1190"/>
    </row>
    <row r="2" spans="1:21" ht="4.3499999999999996" customHeight="1" x14ac:dyDescent="0.2">
      <c r="B2" s="1191"/>
      <c r="C2" s="1191"/>
      <c r="D2" s="1191"/>
      <c r="E2" s="1191"/>
      <c r="F2" s="1191"/>
      <c r="G2" s="1191"/>
      <c r="H2" s="1191"/>
      <c r="I2" s="1191"/>
      <c r="J2" s="1191"/>
      <c r="K2" s="1191"/>
      <c r="L2" s="1191"/>
      <c r="M2" s="1191"/>
      <c r="N2" s="1191"/>
      <c r="O2" s="1191"/>
      <c r="P2" s="1191"/>
      <c r="Q2" s="1191"/>
      <c r="R2" s="1191"/>
    </row>
    <row r="3" spans="1:21" ht="18" customHeight="1" x14ac:dyDescent="0.2"/>
    <row r="4" spans="1:21" ht="18" customHeight="1" x14ac:dyDescent="0.25">
      <c r="T4" s="764" t="s">
        <v>0</v>
      </c>
    </row>
    <row r="5" spans="1:21" ht="18" customHeight="1" x14ac:dyDescent="0.25">
      <c r="B5" s="36" t="s">
        <v>526</v>
      </c>
      <c r="C5" s="37"/>
      <c r="D5" s="9"/>
      <c r="E5" s="9"/>
      <c r="F5" s="9"/>
      <c r="G5" s="9"/>
      <c r="H5" s="9"/>
      <c r="I5" s="9"/>
      <c r="J5" s="9"/>
      <c r="K5" s="9"/>
      <c r="L5" s="9"/>
      <c r="M5" s="531"/>
      <c r="N5" s="9"/>
      <c r="O5" s="9"/>
      <c r="P5" s="9"/>
      <c r="Q5" s="9"/>
      <c r="R5" s="757"/>
    </row>
    <row r="6" spans="1:21" ht="18" customHeight="1" x14ac:dyDescent="0.2">
      <c r="B6" s="72" t="s">
        <v>476</v>
      </c>
      <c r="C6" s="40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</row>
    <row r="7" spans="1:21" ht="36.6" customHeight="1" x14ac:dyDescent="0.2">
      <c r="B7" s="1747"/>
      <c r="C7" s="2108"/>
      <c r="D7" s="1748" t="s">
        <v>58</v>
      </c>
      <c r="E7" s="1748"/>
      <c r="F7" s="1748"/>
      <c r="G7" s="1748"/>
      <c r="H7" s="1748"/>
      <c r="I7" s="1748" t="s">
        <v>527</v>
      </c>
      <c r="J7" s="1748"/>
      <c r="K7" s="1748"/>
      <c r="L7" s="1748"/>
      <c r="M7" s="1748"/>
      <c r="N7" s="1748"/>
      <c r="O7" s="1748"/>
      <c r="P7" s="1748"/>
      <c r="Q7" s="1748"/>
      <c r="R7" s="1753"/>
    </row>
    <row r="8" spans="1:21" ht="34.5" customHeight="1" x14ac:dyDescent="0.2">
      <c r="B8" s="1747"/>
      <c r="C8" s="2108"/>
      <c r="D8" s="1233"/>
      <c r="E8" s="1233"/>
      <c r="F8" s="1233"/>
      <c r="G8" s="1233"/>
      <c r="H8" s="1233"/>
      <c r="I8" s="1233" t="s">
        <v>528</v>
      </c>
      <c r="J8" s="1233"/>
      <c r="K8" s="1233"/>
      <c r="L8" s="1233"/>
      <c r="M8" s="1233"/>
      <c r="N8" s="1233" t="s">
        <v>529</v>
      </c>
      <c r="O8" s="1233"/>
      <c r="P8" s="1233"/>
      <c r="Q8" s="1233"/>
      <c r="R8" s="1521"/>
    </row>
    <row r="9" spans="1:21" ht="22.35" customHeight="1" x14ac:dyDescent="0.2">
      <c r="B9" s="1747"/>
      <c r="C9" s="2108"/>
      <c r="D9" s="1233" t="s">
        <v>0</v>
      </c>
      <c r="E9" s="1233"/>
      <c r="F9" s="1233"/>
      <c r="G9" s="1233" t="s">
        <v>59</v>
      </c>
      <c r="H9" s="1233" t="s">
        <v>530</v>
      </c>
      <c r="I9" s="1233" t="s">
        <v>0</v>
      </c>
      <c r="J9" s="1233"/>
      <c r="K9" s="1233"/>
      <c r="L9" s="1233" t="s">
        <v>59</v>
      </c>
      <c r="M9" s="1233" t="s">
        <v>530</v>
      </c>
      <c r="N9" s="1233" t="s">
        <v>0</v>
      </c>
      <c r="O9" s="1233"/>
      <c r="P9" s="1233"/>
      <c r="Q9" s="1233" t="s">
        <v>59</v>
      </c>
      <c r="R9" s="1521" t="s">
        <v>530</v>
      </c>
    </row>
    <row r="10" spans="1:21" ht="20.100000000000001" customHeight="1" x14ac:dyDescent="0.2">
      <c r="B10" s="1747"/>
      <c r="C10" s="2108"/>
      <c r="D10" s="1749"/>
      <c r="E10" s="1749"/>
      <c r="F10" s="1749"/>
      <c r="G10" s="1749"/>
      <c r="H10" s="1749"/>
      <c r="I10" s="1749"/>
      <c r="J10" s="1749"/>
      <c r="K10" s="1749"/>
      <c r="L10" s="1749"/>
      <c r="M10" s="1749"/>
      <c r="N10" s="1749"/>
      <c r="O10" s="1749"/>
      <c r="P10" s="1749"/>
      <c r="Q10" s="1749"/>
      <c r="R10" s="1750"/>
    </row>
    <row r="11" spans="1:21" ht="24" customHeight="1" x14ac:dyDescent="0.2">
      <c r="A11" s="9"/>
      <c r="B11" s="1864">
        <v>2022</v>
      </c>
      <c r="C11" s="1864"/>
      <c r="D11" s="2102">
        <v>112.15833333333332</v>
      </c>
      <c r="E11" s="2103"/>
      <c r="F11" s="2103"/>
      <c r="G11" s="1132">
        <v>12.157398688344244</v>
      </c>
      <c r="H11" s="532"/>
      <c r="I11" s="2103">
        <v>116.73916666666668</v>
      </c>
      <c r="J11" s="2103"/>
      <c r="K11" s="2103"/>
      <c r="L11" s="1132">
        <v>16.738193848384597</v>
      </c>
      <c r="M11" s="1132"/>
      <c r="N11" s="2106">
        <v>106.28250000000001</v>
      </c>
      <c r="O11" s="2107"/>
      <c r="P11" s="2107"/>
      <c r="Q11" s="928">
        <v>6.2825000000000131</v>
      </c>
      <c r="R11" s="533"/>
      <c r="U11" s="876"/>
    </row>
    <row r="12" spans="1:21" ht="24" customHeight="1" x14ac:dyDescent="0.2">
      <c r="A12" s="9"/>
      <c r="B12" s="1864">
        <v>2023</v>
      </c>
      <c r="C12" s="1864"/>
      <c r="D12" s="2102">
        <v>116.52166666666666</v>
      </c>
      <c r="E12" s="2103"/>
      <c r="F12" s="2103"/>
      <c r="G12" s="1152">
        <v>3.8903336057656723</v>
      </c>
      <c r="H12" s="532"/>
      <c r="I12" s="2103">
        <v>117.78166666666668</v>
      </c>
      <c r="J12" s="2103"/>
      <c r="K12" s="2103"/>
      <c r="L12" s="1152">
        <v>0.89301648261437272</v>
      </c>
      <c r="M12" s="1132"/>
      <c r="N12" s="2104">
        <v>114.91166666666668</v>
      </c>
      <c r="O12" s="2105"/>
      <c r="P12" s="2105"/>
      <c r="Q12" s="1153">
        <v>8.1190851425838382</v>
      </c>
      <c r="R12" s="533"/>
      <c r="U12" s="876"/>
    </row>
    <row r="13" spans="1:21" ht="24" customHeight="1" x14ac:dyDescent="0.2">
      <c r="A13" s="9"/>
      <c r="B13" s="1864">
        <v>2024</v>
      </c>
      <c r="C13" s="1864"/>
      <c r="D13" s="2102">
        <v>120.4325</v>
      </c>
      <c r="E13" s="2103"/>
      <c r="F13" s="2103"/>
      <c r="G13" s="1152">
        <v>3.3563142763148646</v>
      </c>
      <c r="H13" s="532"/>
      <c r="I13" s="2103">
        <v>117.42750000000001</v>
      </c>
      <c r="J13" s="2103"/>
      <c r="K13" s="2103"/>
      <c r="L13" s="1152">
        <v>-0.30069761847486554</v>
      </c>
      <c r="M13" s="1132"/>
      <c r="N13" s="2104">
        <v>124.28583333333334</v>
      </c>
      <c r="O13" s="2105"/>
      <c r="P13" s="2105"/>
      <c r="Q13" s="1153">
        <v>8.1577153465705479</v>
      </c>
      <c r="R13" s="533"/>
      <c r="U13" s="876"/>
    </row>
    <row r="14" spans="1:21" ht="24" customHeight="1" x14ac:dyDescent="0.2">
      <c r="A14" s="9"/>
      <c r="B14" s="1864"/>
      <c r="C14" s="1864"/>
      <c r="D14" s="920"/>
      <c r="E14" s="1131"/>
      <c r="F14" s="1131"/>
      <c r="G14" s="1132"/>
      <c r="H14" s="532"/>
      <c r="I14" s="2103"/>
      <c r="J14" s="2103"/>
      <c r="K14" s="2103"/>
      <c r="L14" s="1132"/>
      <c r="M14" s="1132"/>
      <c r="N14" s="2106"/>
      <c r="O14" s="2107"/>
      <c r="P14" s="2107"/>
      <c r="Q14" s="928"/>
      <c r="R14" s="533"/>
      <c r="U14" s="876"/>
    </row>
    <row r="15" spans="1:21" ht="24" customHeight="1" x14ac:dyDescent="0.2">
      <c r="A15" s="9"/>
      <c r="B15" s="534" t="s">
        <v>989</v>
      </c>
      <c r="C15" s="535" t="s">
        <v>1003</v>
      </c>
      <c r="D15" s="2098">
        <v>118.89</v>
      </c>
      <c r="E15" s="2099"/>
      <c r="F15" s="2099"/>
      <c r="G15" s="929">
        <v>2.376646861276166</v>
      </c>
      <c r="H15" s="536">
        <v>3.2096946480533184</v>
      </c>
      <c r="I15" s="2099">
        <v>117.47</v>
      </c>
      <c r="J15" s="2099"/>
      <c r="K15" s="2099"/>
      <c r="L15" s="929">
        <v>-0.74355724545838164</v>
      </c>
      <c r="M15" s="929">
        <v>5.3834275433151113E-2</v>
      </c>
      <c r="N15" s="2100">
        <v>120.7</v>
      </c>
      <c r="O15" s="2101"/>
      <c r="P15" s="2101"/>
      <c r="Q15" s="537">
        <v>6.540736163827332</v>
      </c>
      <c r="R15" s="538">
        <v>7.6509139476013566</v>
      </c>
      <c r="U15" s="876"/>
    </row>
    <row r="16" spans="1:21" ht="24" customHeight="1" x14ac:dyDescent="0.2">
      <c r="A16" s="9"/>
      <c r="B16" s="534" t="s">
        <v>991</v>
      </c>
      <c r="C16" s="535" t="s">
        <v>990</v>
      </c>
      <c r="D16" s="2098">
        <v>119.4</v>
      </c>
      <c r="E16" s="2099"/>
      <c r="F16" s="2099"/>
      <c r="G16" s="929">
        <v>2.5773195876288568</v>
      </c>
      <c r="H16" s="536">
        <v>2.6810788673063524</v>
      </c>
      <c r="I16" s="2099">
        <v>118.43</v>
      </c>
      <c r="J16" s="2099"/>
      <c r="K16" s="2099"/>
      <c r="L16" s="929">
        <v>-0.3198383974412855</v>
      </c>
      <c r="M16" s="929">
        <v>-0.70247730484983562</v>
      </c>
      <c r="N16" s="2100">
        <v>120.65</v>
      </c>
      <c r="O16" s="2101"/>
      <c r="P16" s="2101"/>
      <c r="Q16" s="537">
        <v>6.4684080480056583</v>
      </c>
      <c r="R16" s="538">
        <v>7.4416991095864082</v>
      </c>
      <c r="U16" s="876"/>
    </row>
    <row r="17" spans="1:21" ht="24" customHeight="1" x14ac:dyDescent="0.2">
      <c r="A17" s="9"/>
      <c r="B17" s="534" t="s">
        <v>991</v>
      </c>
      <c r="C17" s="535" t="s">
        <v>992</v>
      </c>
      <c r="D17" s="2098">
        <v>119.21</v>
      </c>
      <c r="E17" s="2099"/>
      <c r="F17" s="2099"/>
      <c r="G17" s="929">
        <v>2.2822822822822886</v>
      </c>
      <c r="H17" s="536">
        <v>2.362067209034957</v>
      </c>
      <c r="I17" s="2099">
        <v>117.53</v>
      </c>
      <c r="J17" s="2099"/>
      <c r="K17" s="2099"/>
      <c r="L17" s="929">
        <v>-1.1605415860734936</v>
      </c>
      <c r="M17" s="929">
        <v>-1.166464666278999</v>
      </c>
      <c r="N17" s="2100">
        <v>121.36</v>
      </c>
      <c r="O17" s="2101"/>
      <c r="P17" s="2101"/>
      <c r="Q17" s="537">
        <v>6.9062720225510965</v>
      </c>
      <c r="R17" s="538">
        <v>7.3106489847171607</v>
      </c>
      <c r="U17" s="876"/>
    </row>
    <row r="18" spans="1:21" ht="24" customHeight="1" x14ac:dyDescent="0.2">
      <c r="A18" s="9"/>
      <c r="B18" s="534" t="s">
        <v>991</v>
      </c>
      <c r="C18" s="535" t="s">
        <v>993</v>
      </c>
      <c r="D18" s="2098">
        <v>120.08</v>
      </c>
      <c r="E18" s="2099"/>
      <c r="F18" s="2099"/>
      <c r="G18" s="929">
        <v>3.3479645408382774</v>
      </c>
      <c r="H18" s="536">
        <v>2.3828879178945384</v>
      </c>
      <c r="I18" s="2099">
        <v>117.88</v>
      </c>
      <c r="J18" s="2099"/>
      <c r="K18" s="2099"/>
      <c r="L18" s="929">
        <v>-0.33818058843423371</v>
      </c>
      <c r="M18" s="929">
        <v>-1.1799492705895309</v>
      </c>
      <c r="N18" s="2100">
        <v>122.91</v>
      </c>
      <c r="O18" s="2101"/>
      <c r="P18" s="2101"/>
      <c r="Q18" s="537">
        <v>8.271670190274838</v>
      </c>
      <c r="R18" s="538">
        <v>7.3457804558872963</v>
      </c>
      <c r="U18" s="876"/>
    </row>
    <row r="19" spans="1:21" ht="24" customHeight="1" x14ac:dyDescent="0.2">
      <c r="A19" s="9"/>
      <c r="B19" s="534" t="s">
        <v>991</v>
      </c>
      <c r="C19" s="535" t="s">
        <v>994</v>
      </c>
      <c r="D19" s="2098">
        <v>120.43</v>
      </c>
      <c r="E19" s="2099"/>
      <c r="F19" s="2099"/>
      <c r="G19" s="929">
        <v>3.5600653538567339</v>
      </c>
      <c r="H19" s="536">
        <v>2.4484032152943813</v>
      </c>
      <c r="I19" s="2099">
        <v>117.65</v>
      </c>
      <c r="J19" s="2099"/>
      <c r="K19" s="2099"/>
      <c r="L19" s="929">
        <v>-0.28816001356045673</v>
      </c>
      <c r="M19" s="929">
        <v>-1.1462824692396789</v>
      </c>
      <c r="N19" s="2100">
        <v>123.99</v>
      </c>
      <c r="O19" s="2101"/>
      <c r="P19" s="2101"/>
      <c r="Q19" s="537">
        <v>8.6487907465825344</v>
      </c>
      <c r="R19" s="538">
        <v>7.4200084679126865</v>
      </c>
      <c r="U19" s="876"/>
    </row>
    <row r="20" spans="1:21" ht="24" customHeight="1" x14ac:dyDescent="0.2">
      <c r="A20" s="9"/>
      <c r="B20" s="534" t="s">
        <v>991</v>
      </c>
      <c r="C20" s="535" t="s">
        <v>995</v>
      </c>
      <c r="D20" s="2098">
        <v>120.61</v>
      </c>
      <c r="E20" s="2099"/>
      <c r="F20" s="2099"/>
      <c r="G20" s="929">
        <v>3.6524578893090354</v>
      </c>
      <c r="H20" s="536">
        <v>2.515641481353037</v>
      </c>
      <c r="I20" s="2099">
        <v>117.34</v>
      </c>
      <c r="J20" s="2099"/>
      <c r="K20" s="2099"/>
      <c r="L20" s="929">
        <v>6.8224458468368887E-2</v>
      </c>
      <c r="M20" s="929">
        <v>-1.0754800373225959</v>
      </c>
      <c r="N20" s="2100">
        <v>124.81</v>
      </c>
      <c r="O20" s="2101"/>
      <c r="P20" s="2101"/>
      <c r="Q20" s="537">
        <v>8.3326100164916372</v>
      </c>
      <c r="R20" s="538">
        <v>7.4463849765258328</v>
      </c>
      <c r="U20" s="876"/>
    </row>
    <row r="21" spans="1:21" ht="24" customHeight="1" x14ac:dyDescent="0.2">
      <c r="A21" s="9"/>
      <c r="B21" s="534" t="s">
        <v>991</v>
      </c>
      <c r="C21" s="535" t="s">
        <v>996</v>
      </c>
      <c r="D21" s="2098">
        <v>120.34</v>
      </c>
      <c r="E21" s="2099"/>
      <c r="F21" s="2099"/>
      <c r="G21" s="929">
        <v>3.3937623507174219</v>
      </c>
      <c r="H21" s="536">
        <v>2.6223360138473151</v>
      </c>
      <c r="I21" s="2099">
        <v>117.09</v>
      </c>
      <c r="J21" s="2099"/>
      <c r="K21" s="2099"/>
      <c r="L21" s="929">
        <v>-0.42520622501913685</v>
      </c>
      <c r="M21" s="929">
        <v>-0.99039109912341106</v>
      </c>
      <c r="N21" s="2100">
        <v>124.51</v>
      </c>
      <c r="O21" s="2101"/>
      <c r="P21" s="2101"/>
      <c r="Q21" s="537">
        <v>8.4015323001915387</v>
      </c>
      <c r="R21" s="538">
        <v>7.5467893471149905</v>
      </c>
      <c r="U21" s="876"/>
    </row>
    <row r="22" spans="1:21" ht="24" customHeight="1" x14ac:dyDescent="0.2">
      <c r="A22" s="9"/>
      <c r="B22" s="534" t="s">
        <v>991</v>
      </c>
      <c r="C22" s="535" t="s">
        <v>997</v>
      </c>
      <c r="D22" s="2098">
        <v>120.97</v>
      </c>
      <c r="E22" s="2099"/>
      <c r="F22" s="2099"/>
      <c r="G22" s="929">
        <v>3.9886529699991513</v>
      </c>
      <c r="H22" s="536">
        <v>2.7561435584412042</v>
      </c>
      <c r="I22" s="2099">
        <v>117.49</v>
      </c>
      <c r="J22" s="2099"/>
      <c r="K22" s="2099"/>
      <c r="L22" s="929">
        <v>-0.24622176940057861</v>
      </c>
      <c r="M22" s="929">
        <v>-0.95371294435151466</v>
      </c>
      <c r="N22" s="2100">
        <v>125.44</v>
      </c>
      <c r="O22" s="2101"/>
      <c r="P22" s="2101"/>
      <c r="Q22" s="537">
        <v>9.5737246680642762</v>
      </c>
      <c r="R22" s="538">
        <v>7.7817312049204279</v>
      </c>
      <c r="U22" s="876"/>
    </row>
    <row r="23" spans="1:21" ht="24" customHeight="1" x14ac:dyDescent="0.2">
      <c r="A23" s="9"/>
      <c r="B23" s="534" t="s">
        <v>991</v>
      </c>
      <c r="C23" s="535" t="s">
        <v>998</v>
      </c>
      <c r="D23" s="2098">
        <v>120.73</v>
      </c>
      <c r="E23" s="2099"/>
      <c r="F23" s="2099"/>
      <c r="G23" s="929">
        <v>3.3204963628583828</v>
      </c>
      <c r="H23" s="536">
        <v>2.856260059783855</v>
      </c>
      <c r="I23" s="2099">
        <v>117.19</v>
      </c>
      <c r="J23" s="2099"/>
      <c r="K23" s="2099"/>
      <c r="L23" s="929">
        <v>-0.60220525869381092</v>
      </c>
      <c r="M23" s="929">
        <v>-0.86147435987671273</v>
      </c>
      <c r="N23" s="2100">
        <v>125.26</v>
      </c>
      <c r="O23" s="2101"/>
      <c r="P23" s="2101"/>
      <c r="Q23" s="537">
        <v>8.440827633971093</v>
      </c>
      <c r="R23" s="538">
        <v>7.853836100917766</v>
      </c>
      <c r="U23" s="876"/>
    </row>
    <row r="24" spans="1:21" ht="24" customHeight="1" x14ac:dyDescent="0.2">
      <c r="A24" s="9"/>
      <c r="B24" s="534" t="s">
        <v>991</v>
      </c>
      <c r="C24" s="535" t="s">
        <v>999</v>
      </c>
      <c r="D24" s="2098">
        <v>121.25</v>
      </c>
      <c r="E24" s="2099"/>
      <c r="F24" s="2099"/>
      <c r="G24" s="929">
        <v>4.193520666838535</v>
      </c>
      <c r="H24" s="536">
        <v>3.0750792990111409</v>
      </c>
      <c r="I24" s="2099">
        <v>117.04</v>
      </c>
      <c r="J24" s="2099"/>
      <c r="K24" s="2099"/>
      <c r="L24" s="929">
        <v>0</v>
      </c>
      <c r="M24" s="929">
        <v>-0.66641749469334988</v>
      </c>
      <c r="N24" s="2100">
        <v>126.65</v>
      </c>
      <c r="O24" s="2101"/>
      <c r="P24" s="2101"/>
      <c r="Q24" s="537">
        <v>9.6346952908587404</v>
      </c>
      <c r="R24" s="538">
        <v>8.0652266486542104</v>
      </c>
      <c r="U24" s="876"/>
    </row>
    <row r="25" spans="1:21" ht="24" customHeight="1" x14ac:dyDescent="0.2">
      <c r="A25" s="9"/>
      <c r="B25" s="534" t="s">
        <v>991</v>
      </c>
      <c r="C25" s="535" t="s">
        <v>1000</v>
      </c>
      <c r="D25" s="2098">
        <v>121.55</v>
      </c>
      <c r="E25" s="2099"/>
      <c r="F25" s="2099"/>
      <c r="G25" s="929">
        <v>3.3588435374149794</v>
      </c>
      <c r="H25" s="536">
        <v>3.1520143240823639</v>
      </c>
      <c r="I25" s="2099">
        <v>117.03</v>
      </c>
      <c r="J25" s="2099"/>
      <c r="K25" s="2099"/>
      <c r="L25" s="929">
        <v>-0.15357051446122094</v>
      </c>
      <c r="M25" s="929">
        <v>-0.53812799254248089</v>
      </c>
      <c r="N25" s="2100">
        <v>127.35</v>
      </c>
      <c r="O25" s="2101"/>
      <c r="P25" s="2101"/>
      <c r="Q25" s="537">
        <v>7.8414768396985357</v>
      </c>
      <c r="R25" s="538">
        <v>8.0359747913870692</v>
      </c>
      <c r="U25" s="876"/>
    </row>
    <row r="26" spans="1:21" ht="24" customHeight="1" x14ac:dyDescent="0.2">
      <c r="A26" s="9"/>
      <c r="B26" s="534" t="s">
        <v>991</v>
      </c>
      <c r="C26" s="535" t="s">
        <v>1001</v>
      </c>
      <c r="D26" s="2098">
        <v>121.73</v>
      </c>
      <c r="E26" s="2099"/>
      <c r="F26" s="2099"/>
      <c r="G26" s="929">
        <v>4.2208904109588996</v>
      </c>
      <c r="H26" s="536">
        <v>3.3563142763148646</v>
      </c>
      <c r="I26" s="2099">
        <v>116.99</v>
      </c>
      <c r="J26" s="2099"/>
      <c r="K26" s="2099"/>
      <c r="L26" s="929">
        <v>0.62790297608807943</v>
      </c>
      <c r="M26" s="929">
        <v>-0.30069761847486554</v>
      </c>
      <c r="N26" s="2100">
        <v>127.8</v>
      </c>
      <c r="O26" s="2101"/>
      <c r="P26" s="2101"/>
      <c r="Q26" s="537">
        <v>8.7659574468085033</v>
      </c>
      <c r="R26" s="538">
        <v>8.1577153465705479</v>
      </c>
      <c r="U26" s="876"/>
    </row>
    <row r="27" spans="1:21" ht="24" customHeight="1" x14ac:dyDescent="0.2">
      <c r="A27" s="9"/>
      <c r="B27" s="534" t="s">
        <v>1002</v>
      </c>
      <c r="C27" s="535" t="s">
        <v>1003</v>
      </c>
      <c r="D27" s="2098">
        <v>122.95</v>
      </c>
      <c r="E27" s="2099"/>
      <c r="F27" s="2099"/>
      <c r="G27" s="929">
        <v>3.4149213558751779</v>
      </c>
      <c r="H27" s="536">
        <v>3.4424918987594699</v>
      </c>
      <c r="I27" s="2099">
        <v>117.79</v>
      </c>
      <c r="J27" s="2099"/>
      <c r="K27" s="2099"/>
      <c r="L27" s="929">
        <v>0.2724099770154087</v>
      </c>
      <c r="M27" s="929">
        <v>-0.21592920353982192</v>
      </c>
      <c r="N27" s="2100">
        <v>129.56</v>
      </c>
      <c r="O27" s="2101"/>
      <c r="P27" s="2101"/>
      <c r="Q27" s="537">
        <v>7.3405136702568319</v>
      </c>
      <c r="R27" s="538">
        <v>8.2187037905290907</v>
      </c>
      <c r="U27" s="876"/>
    </row>
    <row r="28" spans="1:21" ht="24" customHeight="1" x14ac:dyDescent="0.2">
      <c r="A28" s="9"/>
      <c r="B28" s="534" t="s">
        <v>991</v>
      </c>
      <c r="C28" s="535" t="s">
        <v>990</v>
      </c>
      <c r="D28" s="2098">
        <v>123.2</v>
      </c>
      <c r="E28" s="2099"/>
      <c r="F28" s="2099"/>
      <c r="G28" s="929">
        <v>3.1825795644891075</v>
      </c>
      <c r="H28" s="536">
        <v>3.4921154969302481</v>
      </c>
      <c r="I28" s="2099">
        <v>118.41</v>
      </c>
      <c r="J28" s="2099"/>
      <c r="K28" s="2099"/>
      <c r="L28" s="929">
        <v>-1.6887612935923002E-2</v>
      </c>
      <c r="M28" s="929">
        <v>-0.19049372574568846</v>
      </c>
      <c r="N28" s="2100">
        <v>129.34</v>
      </c>
      <c r="O28" s="2101"/>
      <c r="P28" s="2101"/>
      <c r="Q28" s="537">
        <v>7.2026523000414455</v>
      </c>
      <c r="R28" s="538">
        <v>8.2730612479191556</v>
      </c>
      <c r="U28" s="876"/>
    </row>
    <row r="29" spans="1:21" ht="24" customHeight="1" x14ac:dyDescent="0.2">
      <c r="A29" s="9"/>
      <c r="B29" s="534" t="s">
        <v>991</v>
      </c>
      <c r="C29" s="535" t="s">
        <v>992</v>
      </c>
      <c r="D29" s="2098">
        <v>123.68</v>
      </c>
      <c r="E29" s="2099"/>
      <c r="F29" s="2099"/>
      <c r="G29" s="929">
        <v>3.749685429074745</v>
      </c>
      <c r="H29" s="536">
        <v>3.6141837518127717</v>
      </c>
      <c r="I29" s="2099">
        <v>118.48</v>
      </c>
      <c r="J29" s="2099"/>
      <c r="K29" s="2099"/>
      <c r="L29" s="929">
        <v>0.80830426274143274</v>
      </c>
      <c r="M29" s="929">
        <v>-2.5518522194012405E-2</v>
      </c>
      <c r="N29" s="2100">
        <v>130.35</v>
      </c>
      <c r="O29" s="2101"/>
      <c r="P29" s="2101"/>
      <c r="Q29" s="537">
        <v>7.4077125906394148</v>
      </c>
      <c r="R29" s="538">
        <v>8.3088361207831483</v>
      </c>
      <c r="U29" s="876"/>
    </row>
    <row r="30" spans="1:21" ht="24" customHeight="1" x14ac:dyDescent="0.2">
      <c r="A30" s="9"/>
      <c r="B30" s="534" t="s">
        <v>991</v>
      </c>
      <c r="C30" s="535" t="s">
        <v>993</v>
      </c>
      <c r="D30" s="2098">
        <v>124.49</v>
      </c>
      <c r="E30" s="2099"/>
      <c r="F30" s="2099"/>
      <c r="G30" s="929">
        <v>3.6725516322451579</v>
      </c>
      <c r="H30" s="536">
        <v>3.6410812650205182</v>
      </c>
      <c r="I30" s="2099">
        <v>118.88</v>
      </c>
      <c r="J30" s="2099"/>
      <c r="K30" s="2099"/>
      <c r="L30" s="929">
        <v>0.84832032575501426</v>
      </c>
      <c r="M30" s="929">
        <v>7.3741083710299193E-2</v>
      </c>
      <c r="N30" s="2100">
        <v>131.68</v>
      </c>
      <c r="O30" s="2101"/>
      <c r="P30" s="2101"/>
      <c r="Q30" s="537">
        <v>7.1353022536815747</v>
      </c>
      <c r="R30" s="538">
        <v>8.2095952257762441</v>
      </c>
      <c r="U30" s="876"/>
    </row>
    <row r="31" spans="1:21" ht="24" customHeight="1" x14ac:dyDescent="0.2">
      <c r="A31" s="9"/>
      <c r="B31" s="534" t="s">
        <v>991</v>
      </c>
      <c r="C31" s="535" t="s">
        <v>994</v>
      </c>
      <c r="D31" s="2098">
        <v>124.81</v>
      </c>
      <c r="E31" s="2099"/>
      <c r="F31" s="2099"/>
      <c r="G31" s="929">
        <v>3.6369675330067297</v>
      </c>
      <c r="H31" s="536">
        <v>3.6473906312954663</v>
      </c>
      <c r="I31" s="2099">
        <v>118.89</v>
      </c>
      <c r="J31" s="2099"/>
      <c r="K31" s="2099"/>
      <c r="L31" s="929">
        <v>1.0539736506587349</v>
      </c>
      <c r="M31" s="929">
        <v>0.1858156028369029</v>
      </c>
      <c r="N31" s="2100">
        <v>132.41</v>
      </c>
      <c r="O31" s="2101"/>
      <c r="P31" s="2101"/>
      <c r="Q31" s="537">
        <v>6.7908702314702918</v>
      </c>
      <c r="R31" s="538">
        <v>8.0505074677289734</v>
      </c>
      <c r="U31" s="876"/>
    </row>
    <row r="32" spans="1:21" ht="24" customHeight="1" x14ac:dyDescent="0.2">
      <c r="A32" s="9"/>
      <c r="B32" s="534" t="s">
        <v>991</v>
      </c>
      <c r="C32" s="535" t="s">
        <v>995</v>
      </c>
      <c r="D32" s="2098">
        <v>125.28</v>
      </c>
      <c r="E32" s="2099"/>
      <c r="F32" s="2099"/>
      <c r="G32" s="929">
        <v>3.8719840809219752</v>
      </c>
      <c r="H32" s="536">
        <v>3.66606528725264</v>
      </c>
      <c r="I32" s="2099">
        <v>118.52</v>
      </c>
      <c r="J32" s="2099"/>
      <c r="K32" s="2099"/>
      <c r="L32" s="929">
        <v>1.0056246804158731</v>
      </c>
      <c r="M32" s="929">
        <v>0.26381481901736059</v>
      </c>
      <c r="N32" s="2100">
        <v>133.94999999999999</v>
      </c>
      <c r="O32" s="2101"/>
      <c r="P32" s="2101"/>
      <c r="Q32" s="537">
        <v>7.3231311593622284</v>
      </c>
      <c r="R32" s="538">
        <v>7.9643171744571584</v>
      </c>
      <c r="U32" s="876"/>
    </row>
    <row r="33" spans="2:18" ht="2.1" customHeight="1" x14ac:dyDescent="0.2">
      <c r="B33" s="539"/>
      <c r="C33" s="20" t="s">
        <v>531</v>
      </c>
      <c r="D33" s="2095"/>
      <c r="E33" s="2095"/>
      <c r="F33" s="2095"/>
      <c r="G33" s="540"/>
      <c r="H33" s="541"/>
      <c r="I33" s="2096"/>
      <c r="J33" s="2096"/>
      <c r="K33" s="2096"/>
      <c r="L33" s="129"/>
      <c r="M33" s="542"/>
      <c r="N33" s="2096"/>
      <c r="O33" s="2096"/>
      <c r="P33" s="2097"/>
      <c r="Q33" s="543"/>
      <c r="R33" s="544"/>
    </row>
    <row r="34" spans="2:18" s="545" customFormat="1" ht="18" customHeight="1" x14ac:dyDescent="0.2">
      <c r="B34" s="477" t="s">
        <v>532</v>
      </c>
      <c r="C34" s="477"/>
      <c r="I34" s="546"/>
      <c r="J34" s="546"/>
      <c r="K34" s="546"/>
      <c r="L34" s="546"/>
      <c r="M34" s="546"/>
      <c r="N34" s="546"/>
      <c r="O34" s="546"/>
      <c r="P34" s="546"/>
      <c r="Q34" s="546"/>
      <c r="R34" s="546"/>
    </row>
    <row r="35" spans="2:18" ht="18" customHeight="1" x14ac:dyDescent="0.2">
      <c r="B35" s="527"/>
      <c r="C35" s="527"/>
    </row>
    <row r="36" spans="2:18" ht="2.1" customHeight="1" x14ac:dyDescent="0.2"/>
    <row r="37" spans="2:18" ht="2.1" customHeight="1" x14ac:dyDescent="0.2"/>
    <row r="38" spans="2:18" ht="2.1" customHeight="1" x14ac:dyDescent="0.2"/>
    <row r="39" spans="2:18" ht="2.85" customHeight="1" x14ac:dyDescent="0.2"/>
    <row r="40" spans="2:18" ht="2.1" customHeight="1" x14ac:dyDescent="0.2"/>
    <row r="41" spans="2:18" ht="2.1" customHeight="1" x14ac:dyDescent="0.2"/>
    <row r="42" spans="2:18" ht="2.85" customHeight="1" x14ac:dyDescent="0.2"/>
    <row r="43" spans="2:18" ht="3" customHeight="1" x14ac:dyDescent="0.2"/>
    <row r="44" spans="2:18" ht="3" customHeight="1" x14ac:dyDescent="0.2"/>
    <row r="45" spans="2:18" ht="3" customHeight="1" x14ac:dyDescent="0.2"/>
    <row r="46" spans="2:18" ht="2.1" customHeight="1" x14ac:dyDescent="0.2"/>
    <row r="47" spans="2:18" ht="6" customHeight="1" x14ac:dyDescent="0.2"/>
    <row r="48" spans="2:18" ht="6" customHeight="1" x14ac:dyDescent="0.2"/>
    <row r="49" ht="14.1" customHeight="1" x14ac:dyDescent="0.2"/>
    <row r="50" ht="8.1" customHeight="1" x14ac:dyDescent="0.2"/>
    <row r="51" ht="8.1" customHeight="1" x14ac:dyDescent="0.2"/>
    <row r="52" ht="8.1" customHeight="1" x14ac:dyDescent="0.2"/>
    <row r="53" ht="11.85" customHeight="1" x14ac:dyDescent="0.2"/>
    <row r="54" ht="13.5" customHeight="1" x14ac:dyDescent="0.2"/>
    <row r="55" ht="8.1" customHeight="1" x14ac:dyDescent="0.2"/>
    <row r="56" ht="12" customHeight="1" x14ac:dyDescent="0.2"/>
    <row r="57" ht="2.1" customHeight="1" x14ac:dyDescent="0.2"/>
    <row r="58" ht="2.1" customHeight="1" x14ac:dyDescent="0.2"/>
    <row r="59" ht="1.5" customHeight="1" x14ac:dyDescent="0.2"/>
    <row r="60" ht="2.1" customHeight="1" x14ac:dyDescent="0.2"/>
    <row r="61" ht="2.85" customHeight="1" x14ac:dyDescent="0.2"/>
    <row r="62" ht="2.1" customHeight="1" x14ac:dyDescent="0.2"/>
    <row r="63" ht="2.1" customHeight="1" x14ac:dyDescent="0.2"/>
    <row r="64" ht="12.6" customHeight="1" x14ac:dyDescent="0.2"/>
    <row r="65" spans="1:21" ht="2.1" customHeight="1" x14ac:dyDescent="0.2"/>
    <row r="66" spans="1:21" ht="24" customHeight="1" x14ac:dyDescent="0.2"/>
    <row r="67" spans="1:21" ht="24" customHeight="1" x14ac:dyDescent="0.2"/>
    <row r="68" spans="1:21" ht="24" customHeight="1" x14ac:dyDescent="0.2"/>
    <row r="69" spans="1:21" ht="18" customHeight="1" x14ac:dyDescent="0.25">
      <c r="B69" s="36" t="s">
        <v>533</v>
      </c>
      <c r="C69" s="37"/>
      <c r="D69" s="106"/>
      <c r="E69" s="106"/>
      <c r="F69" s="106"/>
      <c r="G69" s="106"/>
      <c r="H69" s="106"/>
      <c r="I69" s="106"/>
      <c r="J69" s="106"/>
      <c r="K69" s="106"/>
      <c r="L69" s="106"/>
      <c r="M69" s="106"/>
      <c r="N69" s="106"/>
      <c r="O69" s="106"/>
      <c r="P69" s="40"/>
      <c r="Q69" s="40"/>
      <c r="R69" s="40"/>
    </row>
    <row r="70" spans="1:21" ht="18" customHeight="1" x14ac:dyDescent="0.2">
      <c r="B70" s="72" t="s">
        <v>534</v>
      </c>
      <c r="C70" s="40"/>
      <c r="D70" s="106"/>
      <c r="E70" s="106"/>
      <c r="F70" s="106"/>
      <c r="G70" s="106"/>
      <c r="H70" s="106"/>
      <c r="I70" s="106"/>
      <c r="J70" s="106"/>
      <c r="K70" s="106"/>
      <c r="L70" s="106"/>
      <c r="M70" s="106"/>
      <c r="N70" s="106"/>
      <c r="O70" s="106"/>
      <c r="P70" s="40"/>
      <c r="Q70" s="40"/>
      <c r="R70" s="40"/>
    </row>
    <row r="71" spans="1:21" ht="36.6" customHeight="1" x14ac:dyDescent="0.2">
      <c r="B71" s="1597" t="s">
        <v>18</v>
      </c>
      <c r="C71" s="2079"/>
      <c r="D71" s="1748" t="s">
        <v>58</v>
      </c>
      <c r="E71" s="1748"/>
      <c r="F71" s="1748"/>
      <c r="G71" s="1748"/>
      <c r="H71" s="1871"/>
      <c r="I71" s="1748" t="s">
        <v>535</v>
      </c>
      <c r="J71" s="1748"/>
      <c r="K71" s="1748"/>
      <c r="L71" s="1748"/>
      <c r="M71" s="1871"/>
      <c r="N71" s="1748" t="s">
        <v>536</v>
      </c>
      <c r="O71" s="1748"/>
      <c r="P71" s="1748"/>
      <c r="Q71" s="1748"/>
      <c r="R71" s="1875"/>
    </row>
    <row r="72" spans="1:21" ht="36.6" customHeight="1" x14ac:dyDescent="0.2">
      <c r="B72" s="1595"/>
      <c r="C72" s="1901"/>
      <c r="D72" s="1932" t="s">
        <v>537</v>
      </c>
      <c r="E72" s="1932"/>
      <c r="F72" s="1932"/>
      <c r="G72" s="1932" t="s">
        <v>498</v>
      </c>
      <c r="H72" s="1932"/>
      <c r="I72" s="1932" t="s">
        <v>537</v>
      </c>
      <c r="J72" s="1932"/>
      <c r="K72" s="1932"/>
      <c r="L72" s="1932" t="s">
        <v>498</v>
      </c>
      <c r="M72" s="1932"/>
      <c r="N72" s="1932" t="s">
        <v>537</v>
      </c>
      <c r="O72" s="1932"/>
      <c r="P72" s="1932"/>
      <c r="Q72" s="1932" t="s">
        <v>498</v>
      </c>
      <c r="R72" s="2088"/>
    </row>
    <row r="73" spans="1:21" ht="24" customHeight="1" x14ac:dyDescent="0.2">
      <c r="A73" s="9"/>
      <c r="B73" s="1864">
        <v>2022</v>
      </c>
      <c r="C73" s="1864"/>
      <c r="D73" s="2014">
        <v>1388.9166666666667</v>
      </c>
      <c r="E73" s="2015"/>
      <c r="F73" s="2015"/>
      <c r="G73" s="1298">
        <v>13.814531548757181</v>
      </c>
      <c r="H73" s="1998"/>
      <c r="I73" s="2015">
        <v>1545.0833333333333</v>
      </c>
      <c r="J73" s="2015"/>
      <c r="K73" s="2015"/>
      <c r="L73" s="1298">
        <v>14.918805008057511</v>
      </c>
      <c r="M73" s="1298"/>
      <c r="N73" s="2014">
        <v>1107.4166666666667</v>
      </c>
      <c r="O73" s="2015"/>
      <c r="P73" s="2015"/>
      <c r="Q73" s="1298">
        <v>10.713988169624278</v>
      </c>
      <c r="R73" s="1298"/>
      <c r="U73" s="876"/>
    </row>
    <row r="74" spans="1:21" ht="24" customHeight="1" x14ac:dyDescent="0.2">
      <c r="A74" s="9"/>
      <c r="B74" s="1864">
        <v>2023</v>
      </c>
      <c r="C74" s="1864"/>
      <c r="D74" s="2014">
        <v>1514.25</v>
      </c>
      <c r="E74" s="2015"/>
      <c r="F74" s="2015"/>
      <c r="G74" s="1298">
        <v>9.0238195236095109</v>
      </c>
      <c r="H74" s="1998"/>
      <c r="I74" s="2015">
        <v>1688.25</v>
      </c>
      <c r="J74" s="2015"/>
      <c r="K74" s="2015"/>
      <c r="L74" s="1298">
        <v>9.2659511353217141</v>
      </c>
      <c r="M74" s="1298"/>
      <c r="N74" s="2014">
        <v>1173.75</v>
      </c>
      <c r="O74" s="2015"/>
      <c r="P74" s="2015"/>
      <c r="Q74" s="1298">
        <v>5.9899164722702958</v>
      </c>
      <c r="R74" s="1298"/>
      <c r="U74" s="876"/>
    </row>
    <row r="75" spans="1:21" ht="24" customHeight="1" x14ac:dyDescent="0.2">
      <c r="A75" s="9"/>
      <c r="B75" s="1864">
        <v>2024</v>
      </c>
      <c r="C75" s="1864"/>
      <c r="D75" s="2014">
        <v>1643.25</v>
      </c>
      <c r="E75" s="2015"/>
      <c r="F75" s="2015"/>
      <c r="G75" s="1298">
        <v>8.5190688459633392</v>
      </c>
      <c r="H75" s="1998"/>
      <c r="I75" s="2015">
        <v>1828.8333333333333</v>
      </c>
      <c r="J75" s="2015"/>
      <c r="K75" s="2015"/>
      <c r="L75" s="1298">
        <v>8.3271632360925949</v>
      </c>
      <c r="M75" s="1298"/>
      <c r="N75" s="2014">
        <v>1276</v>
      </c>
      <c r="O75" s="2015"/>
      <c r="P75" s="2015"/>
      <c r="Q75" s="1298">
        <v>8.7113951011714477</v>
      </c>
      <c r="R75" s="1298"/>
      <c r="U75" s="876"/>
    </row>
    <row r="76" spans="1:21" ht="24" customHeight="1" x14ac:dyDescent="0.2">
      <c r="A76" s="9"/>
      <c r="B76" s="1864"/>
      <c r="C76" s="1864"/>
      <c r="D76" s="2014"/>
      <c r="E76" s="2015"/>
      <c r="F76" s="2015"/>
      <c r="G76" s="1298"/>
      <c r="H76" s="1998"/>
      <c r="I76" s="2014"/>
      <c r="J76" s="2015"/>
      <c r="K76" s="2015"/>
      <c r="L76" s="1298"/>
      <c r="M76" s="1998"/>
      <c r="N76" s="2014"/>
      <c r="O76" s="2015"/>
      <c r="P76" s="2015"/>
      <c r="Q76" s="1298"/>
      <c r="R76" s="1298"/>
      <c r="U76" s="876"/>
    </row>
    <row r="77" spans="1:21" ht="24" customHeight="1" x14ac:dyDescent="0.2">
      <c r="A77" s="9"/>
      <c r="B77" s="534" t="s">
        <v>989</v>
      </c>
      <c r="C77" s="535" t="s">
        <v>990</v>
      </c>
      <c r="D77" s="2093">
        <v>1560</v>
      </c>
      <c r="E77" s="2094"/>
      <c r="F77" s="2094"/>
      <c r="G77" s="1299">
        <v>0.64516129032257119</v>
      </c>
      <c r="H77" s="1705"/>
      <c r="I77" s="2094">
        <v>1741</v>
      </c>
      <c r="J77" s="2094"/>
      <c r="K77" s="2094"/>
      <c r="L77" s="1299">
        <v>0.92753623188406298</v>
      </c>
      <c r="M77" s="1299"/>
      <c r="N77" s="2093">
        <v>1230</v>
      </c>
      <c r="O77" s="2094"/>
      <c r="P77" s="2094"/>
      <c r="Q77" s="1299">
        <v>0.65466448445172798</v>
      </c>
      <c r="R77" s="1299"/>
      <c r="U77" s="876"/>
    </row>
    <row r="78" spans="1:21" ht="24" customHeight="1" x14ac:dyDescent="0.2">
      <c r="A78" s="9"/>
      <c r="B78" s="534" t="s">
        <v>991</v>
      </c>
      <c r="C78" s="535" t="s">
        <v>992</v>
      </c>
      <c r="D78" s="2093">
        <v>1580</v>
      </c>
      <c r="E78" s="2094"/>
      <c r="F78" s="2094"/>
      <c r="G78" s="1299">
        <v>1.2820512820512775</v>
      </c>
      <c r="H78" s="1705"/>
      <c r="I78" s="2094">
        <v>1759</v>
      </c>
      <c r="J78" s="2094"/>
      <c r="K78" s="2094"/>
      <c r="L78" s="1299">
        <v>1.0338885697874778</v>
      </c>
      <c r="M78" s="1299"/>
      <c r="N78" s="2093">
        <v>1239</v>
      </c>
      <c r="O78" s="2094"/>
      <c r="P78" s="2094"/>
      <c r="Q78" s="1299">
        <v>0.73170731707317138</v>
      </c>
      <c r="R78" s="1299"/>
      <c r="U78" s="876"/>
    </row>
    <row r="79" spans="1:21" ht="24" customHeight="1" x14ac:dyDescent="0.2">
      <c r="A79" s="9"/>
      <c r="B79" s="534" t="s">
        <v>991</v>
      </c>
      <c r="C79" s="535" t="s">
        <v>993</v>
      </c>
      <c r="D79" s="2093">
        <v>1596</v>
      </c>
      <c r="E79" s="2094"/>
      <c r="F79" s="2094"/>
      <c r="G79" s="1299">
        <v>1.0126582278481067</v>
      </c>
      <c r="H79" s="1705"/>
      <c r="I79" s="2094">
        <v>1769</v>
      </c>
      <c r="J79" s="2094"/>
      <c r="K79" s="2094"/>
      <c r="L79" s="1299">
        <v>0.5685048322910724</v>
      </c>
      <c r="M79" s="1299"/>
      <c r="N79" s="2093">
        <v>1248</v>
      </c>
      <c r="O79" s="2094"/>
      <c r="P79" s="2094"/>
      <c r="Q79" s="1299">
        <v>0.72639225181598821</v>
      </c>
      <c r="R79" s="1299"/>
      <c r="U79" s="876"/>
    </row>
    <row r="80" spans="1:21" ht="24" customHeight="1" x14ac:dyDescent="0.2">
      <c r="A80" s="9"/>
      <c r="B80" s="534" t="s">
        <v>991</v>
      </c>
      <c r="C80" s="535" t="s">
        <v>994</v>
      </c>
      <c r="D80" s="2093">
        <v>1610</v>
      </c>
      <c r="E80" s="2094"/>
      <c r="F80" s="2094"/>
      <c r="G80" s="1299">
        <v>0.87719298245614308</v>
      </c>
      <c r="H80" s="1705"/>
      <c r="I80" s="2094">
        <v>1780</v>
      </c>
      <c r="J80" s="2094"/>
      <c r="K80" s="2094"/>
      <c r="L80" s="1299">
        <v>0.62182023742227699</v>
      </c>
      <c r="M80" s="1299"/>
      <c r="N80" s="2093">
        <v>1263</v>
      </c>
      <c r="O80" s="2094"/>
      <c r="P80" s="2094"/>
      <c r="Q80" s="1299">
        <v>1.2019230769230838</v>
      </c>
      <c r="R80" s="1299"/>
      <c r="U80" s="876"/>
    </row>
    <row r="81" spans="1:21" ht="24" customHeight="1" x14ac:dyDescent="0.2">
      <c r="A81" s="9"/>
      <c r="B81" s="534" t="s">
        <v>991</v>
      </c>
      <c r="C81" s="535" t="s">
        <v>995</v>
      </c>
      <c r="D81" s="2093">
        <v>1618</v>
      </c>
      <c r="E81" s="2094"/>
      <c r="F81" s="2094"/>
      <c r="G81" s="1299">
        <v>0.49689440993789802</v>
      </c>
      <c r="H81" s="1705"/>
      <c r="I81" s="2094">
        <v>1796</v>
      </c>
      <c r="J81" s="2094"/>
      <c r="K81" s="2094"/>
      <c r="L81" s="1299">
        <v>0.89887640449437534</v>
      </c>
      <c r="M81" s="1299"/>
      <c r="N81" s="2093">
        <v>1272</v>
      </c>
      <c r="O81" s="2094"/>
      <c r="P81" s="2094"/>
      <c r="Q81" s="1299">
        <v>0.71258907363420665</v>
      </c>
      <c r="R81" s="1299"/>
      <c r="U81" s="876"/>
    </row>
    <row r="82" spans="1:21" ht="24" customHeight="1" x14ac:dyDescent="0.2">
      <c r="A82" s="9"/>
      <c r="B82" s="534" t="s">
        <v>991</v>
      </c>
      <c r="C82" s="535" t="s">
        <v>996</v>
      </c>
      <c r="D82" s="2093">
        <v>1638</v>
      </c>
      <c r="E82" s="2094"/>
      <c r="F82" s="2094"/>
      <c r="G82" s="1299">
        <v>1.2360939431396822</v>
      </c>
      <c r="H82" s="1705"/>
      <c r="I82" s="2094">
        <v>1818</v>
      </c>
      <c r="J82" s="2094"/>
      <c r="K82" s="2094"/>
      <c r="L82" s="1299">
        <v>1.2249443207126953</v>
      </c>
      <c r="M82" s="1299"/>
      <c r="N82" s="2093">
        <v>1281</v>
      </c>
      <c r="O82" s="2094"/>
      <c r="P82" s="2094"/>
      <c r="Q82" s="1299">
        <v>0.70754716981131782</v>
      </c>
      <c r="R82" s="1299"/>
      <c r="U82" s="876"/>
    </row>
    <row r="83" spans="1:21" ht="24" customHeight="1" x14ac:dyDescent="0.2">
      <c r="A83" s="9"/>
      <c r="B83" s="534" t="s">
        <v>991</v>
      </c>
      <c r="C83" s="535" t="s">
        <v>997</v>
      </c>
      <c r="D83" s="2093">
        <v>1664</v>
      </c>
      <c r="E83" s="2094"/>
      <c r="F83" s="2094"/>
      <c r="G83" s="1299">
        <v>1.5873015873015817</v>
      </c>
      <c r="H83" s="1705"/>
      <c r="I83" s="2094">
        <v>1850</v>
      </c>
      <c r="J83" s="2094"/>
      <c r="K83" s="2094"/>
      <c r="L83" s="1299">
        <v>1.7601760176017667</v>
      </c>
      <c r="M83" s="1299"/>
      <c r="N83" s="2093">
        <v>1297</v>
      </c>
      <c r="O83" s="2094"/>
      <c r="P83" s="2094"/>
      <c r="Q83" s="1299">
        <v>1.2490241998438734</v>
      </c>
      <c r="R83" s="1299"/>
      <c r="U83" s="876"/>
    </row>
    <row r="84" spans="1:21" ht="24" customHeight="1" x14ac:dyDescent="0.2">
      <c r="A84" s="9"/>
      <c r="B84" s="534" t="s">
        <v>991</v>
      </c>
      <c r="C84" s="535" t="s">
        <v>998</v>
      </c>
      <c r="D84" s="2093">
        <v>1695</v>
      </c>
      <c r="E84" s="2094"/>
      <c r="F84" s="2094"/>
      <c r="G84" s="1299">
        <v>1.8629807692307709</v>
      </c>
      <c r="H84" s="1705"/>
      <c r="I84" s="2094">
        <v>1882</v>
      </c>
      <c r="J84" s="2094"/>
      <c r="K84" s="2094"/>
      <c r="L84" s="1299">
        <v>1.7297297297297343</v>
      </c>
      <c r="M84" s="1705"/>
      <c r="N84" s="2093">
        <v>1301</v>
      </c>
      <c r="O84" s="2094"/>
      <c r="P84" s="2094"/>
      <c r="Q84" s="1299">
        <v>0.30840400925211675</v>
      </c>
      <c r="R84" s="1299"/>
      <c r="U84" s="876"/>
    </row>
    <row r="85" spans="1:21" ht="24" customHeight="1" x14ac:dyDescent="0.2">
      <c r="A85" s="9"/>
      <c r="B85" s="534" t="s">
        <v>991</v>
      </c>
      <c r="C85" s="535" t="s">
        <v>999</v>
      </c>
      <c r="D85" s="2093">
        <v>1721</v>
      </c>
      <c r="E85" s="2094"/>
      <c r="F85" s="2094"/>
      <c r="G85" s="1299">
        <v>1.5339233038348166</v>
      </c>
      <c r="H85" s="1705"/>
      <c r="I85" s="2094">
        <v>1920</v>
      </c>
      <c r="J85" s="2094"/>
      <c r="K85" s="2094"/>
      <c r="L85" s="1299">
        <v>2.0191285866099973</v>
      </c>
      <c r="M85" s="1705"/>
      <c r="N85" s="2093">
        <v>1317</v>
      </c>
      <c r="O85" s="2094"/>
      <c r="P85" s="2094"/>
      <c r="Q85" s="1299">
        <v>1.2298232129131392</v>
      </c>
      <c r="R85" s="1299"/>
      <c r="U85" s="876"/>
    </row>
    <row r="86" spans="1:21" ht="24" customHeight="1" x14ac:dyDescent="0.2">
      <c r="A86" s="9"/>
      <c r="B86" s="534" t="s">
        <v>991</v>
      </c>
      <c r="C86" s="535" t="s">
        <v>1000</v>
      </c>
      <c r="D86" s="2093">
        <v>1740</v>
      </c>
      <c r="E86" s="2094"/>
      <c r="F86" s="2094"/>
      <c r="G86" s="1299">
        <v>1.1040092969204052</v>
      </c>
      <c r="H86" s="1705"/>
      <c r="I86" s="2094">
        <v>1944</v>
      </c>
      <c r="J86" s="2094"/>
      <c r="K86" s="2094"/>
      <c r="L86" s="1299">
        <v>1.2499999999999956</v>
      </c>
      <c r="M86" s="1705"/>
      <c r="N86" s="2093">
        <v>1320</v>
      </c>
      <c r="O86" s="2094"/>
      <c r="P86" s="2094"/>
      <c r="Q86" s="1299">
        <v>0.2277904328018332</v>
      </c>
      <c r="R86" s="1299"/>
      <c r="U86" s="876"/>
    </row>
    <row r="87" spans="1:21" ht="24" customHeight="1" x14ac:dyDescent="0.2">
      <c r="A87" s="9"/>
      <c r="B87" s="534" t="s">
        <v>991</v>
      </c>
      <c r="C87" s="535" t="s">
        <v>1001</v>
      </c>
      <c r="D87" s="2093">
        <v>1747</v>
      </c>
      <c r="E87" s="2094"/>
      <c r="F87" s="2094"/>
      <c r="G87" s="1299">
        <v>0.4022988505747227</v>
      </c>
      <c r="H87" s="1705"/>
      <c r="I87" s="2094">
        <v>1962</v>
      </c>
      <c r="J87" s="2094"/>
      <c r="K87" s="2094"/>
      <c r="L87" s="1299">
        <v>0.92592592592593004</v>
      </c>
      <c r="M87" s="1705"/>
      <c r="N87" s="2093">
        <v>1322</v>
      </c>
      <c r="O87" s="2094"/>
      <c r="P87" s="2094"/>
      <c r="Q87" s="1299">
        <v>0.15151515151514694</v>
      </c>
      <c r="R87" s="1299"/>
      <c r="U87" s="876"/>
    </row>
    <row r="88" spans="1:21" ht="24" customHeight="1" x14ac:dyDescent="0.2">
      <c r="A88" s="9"/>
      <c r="B88" s="534" t="s">
        <v>1002</v>
      </c>
      <c r="C88" s="535" t="s">
        <v>1003</v>
      </c>
      <c r="D88" s="2093">
        <v>1774</v>
      </c>
      <c r="E88" s="2094"/>
      <c r="F88" s="2094"/>
      <c r="G88" s="1299">
        <v>1.5455065827132186</v>
      </c>
      <c r="H88" s="1705"/>
      <c r="I88" s="2094">
        <v>1993</v>
      </c>
      <c r="J88" s="2094"/>
      <c r="K88" s="2094"/>
      <c r="L88" s="1299">
        <v>1.5800203873598262</v>
      </c>
      <c r="M88" s="1705"/>
      <c r="N88" s="2093">
        <v>1326</v>
      </c>
      <c r="O88" s="2094"/>
      <c r="P88" s="2094"/>
      <c r="Q88" s="1299">
        <v>0.30257186081694698</v>
      </c>
      <c r="R88" s="1299"/>
      <c r="U88" s="876"/>
    </row>
    <row r="89" spans="1:21" ht="24" customHeight="1" x14ac:dyDescent="0.2">
      <c r="A89" s="9"/>
      <c r="B89" s="534" t="s">
        <v>991</v>
      </c>
      <c r="C89" s="535" t="s">
        <v>990</v>
      </c>
      <c r="D89" s="2093">
        <v>1810</v>
      </c>
      <c r="E89" s="2094"/>
      <c r="F89" s="2094"/>
      <c r="G89" s="1299">
        <v>2.0293122886132942</v>
      </c>
      <c r="H89" s="1705"/>
      <c r="I89" s="2094">
        <v>2032</v>
      </c>
      <c r="J89" s="2094"/>
      <c r="K89" s="2094"/>
      <c r="L89" s="1299">
        <v>1.9568489713998938</v>
      </c>
      <c r="M89" s="1705"/>
      <c r="N89" s="2093">
        <v>1347</v>
      </c>
      <c r="O89" s="2094"/>
      <c r="P89" s="2094"/>
      <c r="Q89" s="1299">
        <v>1.5837104072398134</v>
      </c>
      <c r="R89" s="1299"/>
      <c r="U89" s="876"/>
    </row>
    <row r="90" spans="1:21" ht="24" customHeight="1" x14ac:dyDescent="0.2">
      <c r="A90" s="9"/>
      <c r="B90" s="534" t="s">
        <v>991</v>
      </c>
      <c r="C90" s="535" t="s">
        <v>992</v>
      </c>
      <c r="D90" s="2093">
        <v>1847</v>
      </c>
      <c r="E90" s="2094"/>
      <c r="F90" s="2094"/>
      <c r="G90" s="1299">
        <v>2.0441988950276269</v>
      </c>
      <c r="H90" s="1705"/>
      <c r="I90" s="2094">
        <v>2071</v>
      </c>
      <c r="J90" s="2094"/>
      <c r="K90" s="2094"/>
      <c r="L90" s="1299">
        <v>1.9192913385826849</v>
      </c>
      <c r="M90" s="1705"/>
      <c r="N90" s="2093">
        <v>1369</v>
      </c>
      <c r="O90" s="2094"/>
      <c r="P90" s="2094"/>
      <c r="Q90" s="1299">
        <v>1.6332590942836012</v>
      </c>
      <c r="R90" s="1299"/>
      <c r="U90" s="876"/>
    </row>
    <row r="91" spans="1:21" ht="24" customHeight="1" x14ac:dyDescent="0.2">
      <c r="A91" s="9"/>
      <c r="B91" s="534" t="s">
        <v>991</v>
      </c>
      <c r="C91" s="535" t="s">
        <v>993</v>
      </c>
      <c r="D91" s="2093">
        <v>1866</v>
      </c>
      <c r="E91" s="2094"/>
      <c r="F91" s="2094"/>
      <c r="G91" s="1299">
        <v>1.0286951813752054</v>
      </c>
      <c r="H91" s="1705"/>
      <c r="I91" s="2094">
        <v>2105</v>
      </c>
      <c r="J91" s="2094"/>
      <c r="K91" s="2094"/>
      <c r="L91" s="1299">
        <v>1.6417189763399342</v>
      </c>
      <c r="M91" s="1705"/>
      <c r="N91" s="2093">
        <v>1385</v>
      </c>
      <c r="O91" s="2094"/>
      <c r="P91" s="2094"/>
      <c r="Q91" s="1299">
        <v>1.1687363038714427</v>
      </c>
      <c r="R91" s="1299"/>
      <c r="U91" s="876"/>
    </row>
    <row r="92" spans="1:21" ht="24" customHeight="1" x14ac:dyDescent="0.2">
      <c r="A92" s="9"/>
      <c r="B92" s="534" t="s">
        <v>991</v>
      </c>
      <c r="C92" s="535" t="s">
        <v>994</v>
      </c>
      <c r="D92" s="2093">
        <v>1886</v>
      </c>
      <c r="E92" s="2094"/>
      <c r="F92" s="2094"/>
      <c r="G92" s="1299">
        <v>1.0718113612004254</v>
      </c>
      <c r="H92" s="1705"/>
      <c r="I92" s="2094">
        <v>2155</v>
      </c>
      <c r="J92" s="2094"/>
      <c r="K92" s="2094"/>
      <c r="L92" s="1299">
        <v>2.3752969121140222</v>
      </c>
      <c r="M92" s="1705"/>
      <c r="N92" s="2093">
        <v>1394</v>
      </c>
      <c r="O92" s="2094"/>
      <c r="P92" s="2094"/>
      <c r="Q92" s="1299">
        <v>0.64981949458484678</v>
      </c>
      <c r="R92" s="1299"/>
      <c r="U92" s="876"/>
    </row>
    <row r="93" spans="1:21" ht="24" customHeight="1" x14ac:dyDescent="0.2">
      <c r="A93" s="9"/>
      <c r="B93" s="534" t="s">
        <v>991</v>
      </c>
      <c r="C93" s="535" t="s">
        <v>995</v>
      </c>
      <c r="D93" s="2093">
        <v>1911</v>
      </c>
      <c r="E93" s="2094"/>
      <c r="F93" s="2094"/>
      <c r="G93" s="1299">
        <v>1.3255567338282148</v>
      </c>
      <c r="H93" s="1705"/>
      <c r="I93" s="2094">
        <v>2208</v>
      </c>
      <c r="J93" s="2094"/>
      <c r="K93" s="2094"/>
      <c r="L93" s="1299">
        <v>2.4593967517401394</v>
      </c>
      <c r="M93" s="1299"/>
      <c r="N93" s="2093">
        <v>1389</v>
      </c>
      <c r="O93" s="2094"/>
      <c r="P93" s="2094"/>
      <c r="Q93" s="1299">
        <v>-0.35868005738880493</v>
      </c>
      <c r="R93" s="1299"/>
      <c r="U93" s="876"/>
    </row>
    <row r="94" spans="1:21" ht="24" customHeight="1" x14ac:dyDescent="0.2">
      <c r="A94" s="9"/>
      <c r="B94" s="534" t="s">
        <v>991</v>
      </c>
      <c r="C94" s="535" t="s">
        <v>996</v>
      </c>
      <c r="D94" s="2093">
        <v>1945</v>
      </c>
      <c r="E94" s="2094"/>
      <c r="F94" s="2094"/>
      <c r="G94" s="1299">
        <v>1.7791732077446332</v>
      </c>
      <c r="H94" s="1705"/>
      <c r="I94" s="2094">
        <v>2254</v>
      </c>
      <c r="J94" s="2094"/>
      <c r="K94" s="2094"/>
      <c r="L94" s="1299">
        <v>2.0833333333333259</v>
      </c>
      <c r="M94" s="1705"/>
      <c r="N94" s="2093">
        <v>1414</v>
      </c>
      <c r="O94" s="2094"/>
      <c r="P94" s="2094"/>
      <c r="Q94" s="1299">
        <v>1.7998560115190854</v>
      </c>
      <c r="R94" s="1299"/>
      <c r="U94" s="876"/>
    </row>
    <row r="95" spans="1:21" ht="2.1" customHeight="1" x14ac:dyDescent="0.2">
      <c r="B95" s="465"/>
      <c r="C95" s="460"/>
      <c r="D95" s="2089"/>
      <c r="E95" s="2089"/>
      <c r="F95" s="2089"/>
      <c r="G95" s="2090"/>
      <c r="H95" s="2091"/>
      <c r="I95" s="2090"/>
      <c r="J95" s="2090"/>
      <c r="K95" s="2090"/>
      <c r="L95" s="2090"/>
      <c r="M95" s="2091"/>
      <c r="N95" s="2092"/>
      <c r="O95" s="2090"/>
      <c r="P95" s="2090"/>
      <c r="Q95" s="2090"/>
      <c r="R95" s="2091"/>
    </row>
    <row r="96" spans="1:21" s="545" customFormat="1" ht="18" customHeight="1" x14ac:dyDescent="0.2">
      <c r="B96" s="477" t="s">
        <v>532</v>
      </c>
      <c r="C96" s="477"/>
      <c r="D96" s="546"/>
      <c r="E96" s="546"/>
      <c r="F96" s="546"/>
      <c r="G96" s="546"/>
      <c r="H96" s="546"/>
      <c r="I96" s="546"/>
      <c r="J96" s="546"/>
      <c r="K96" s="546"/>
      <c r="L96" s="546"/>
      <c r="M96" s="546"/>
      <c r="N96" s="546"/>
      <c r="O96" s="546"/>
      <c r="P96" s="546"/>
      <c r="Q96" s="546"/>
      <c r="R96" s="546"/>
    </row>
    <row r="97" spans="2:18" ht="18" customHeight="1" x14ac:dyDescent="0.2"/>
    <row r="98" spans="2:18" ht="18" customHeight="1" x14ac:dyDescent="0.2"/>
    <row r="99" spans="2:18" s="9" customFormat="1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</row>
    <row r="100" spans="2:18" ht="4.3499999999999996" customHeight="1" x14ac:dyDescent="0.2">
      <c r="B100" s="1326"/>
      <c r="C100" s="1326"/>
      <c r="D100" s="1326"/>
      <c r="E100" s="1326"/>
      <c r="F100" s="1326"/>
      <c r="G100" s="1326"/>
      <c r="H100" s="1326"/>
      <c r="I100" s="1326"/>
      <c r="J100" s="1326"/>
      <c r="K100" s="1326"/>
      <c r="L100" s="1326"/>
      <c r="M100" s="1326"/>
      <c r="N100" s="1326"/>
      <c r="O100" s="1326"/>
      <c r="P100" s="1326"/>
      <c r="Q100" s="1326"/>
      <c r="R100" s="1326"/>
    </row>
    <row r="101" spans="2:18" s="9" customFormat="1" ht="18" customHeight="1" x14ac:dyDescent="0.3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127" t="s">
        <v>558</v>
      </c>
    </row>
    <row r="105" spans="2:18" s="954" customFormat="1" ht="15" x14ac:dyDescent="0.2">
      <c r="B105" s="459"/>
      <c r="C105" s="459"/>
      <c r="D105" s="2084"/>
      <c r="E105" s="2084"/>
      <c r="F105" s="2084"/>
      <c r="G105" s="535"/>
      <c r="H105" s="535"/>
      <c r="I105" s="2084"/>
      <c r="J105" s="2084"/>
      <c r="K105" s="2084"/>
      <c r="L105" s="535"/>
      <c r="M105" s="535"/>
      <c r="N105" s="2084"/>
      <c r="O105" s="2084"/>
      <c r="P105" s="2084"/>
      <c r="Q105" s="535"/>
      <c r="R105" s="535"/>
    </row>
    <row r="106" spans="2:18" s="954" customFormat="1" ht="15" x14ac:dyDescent="0.2">
      <c r="B106" s="459"/>
      <c r="C106" s="459"/>
      <c r="D106" s="2084"/>
      <c r="E106" s="2084"/>
      <c r="F106" s="2084"/>
      <c r="G106" s="535"/>
      <c r="H106" s="535"/>
      <c r="I106" s="2084"/>
      <c r="J106" s="2084"/>
      <c r="K106" s="2084"/>
      <c r="L106" s="535"/>
      <c r="M106" s="535"/>
      <c r="N106" s="2084"/>
      <c r="O106" s="2084"/>
      <c r="P106" s="2084"/>
      <c r="Q106" s="535"/>
      <c r="R106" s="535"/>
    </row>
    <row r="107" spans="2:18" s="954" customFormat="1" ht="15" x14ac:dyDescent="0.2">
      <c r="B107" s="459"/>
      <c r="C107" s="459"/>
    </row>
    <row r="108" spans="2:18" s="954" customFormat="1" ht="15" x14ac:dyDescent="0.2">
      <c r="B108" s="459"/>
      <c r="C108" s="459"/>
      <c r="D108" s="1255"/>
      <c r="E108" s="1255"/>
      <c r="F108" s="1255"/>
      <c r="G108" s="1255"/>
      <c r="H108" s="1255"/>
      <c r="I108" s="1255"/>
      <c r="J108" s="1255"/>
      <c r="K108" s="1255"/>
      <c r="L108" s="1255"/>
      <c r="M108" s="1255"/>
      <c r="N108" s="1255"/>
      <c r="O108" s="1255"/>
      <c r="P108" s="1255"/>
      <c r="Q108" s="1255"/>
      <c r="R108" s="1255"/>
    </row>
    <row r="109" spans="2:18" s="954" customFormat="1" ht="15" x14ac:dyDescent="0.2">
      <c r="B109" s="459"/>
      <c r="C109" s="459"/>
      <c r="D109" s="1255"/>
      <c r="E109" s="1255"/>
      <c r="F109" s="1255"/>
      <c r="G109" s="1255"/>
      <c r="H109" s="1255"/>
      <c r="I109" s="1255"/>
      <c r="J109" s="1255"/>
      <c r="K109" s="1255"/>
      <c r="L109" s="1255"/>
      <c r="M109" s="1255"/>
      <c r="N109" s="1255"/>
      <c r="O109" s="1255"/>
      <c r="P109" s="1255"/>
      <c r="Q109" s="1255"/>
      <c r="R109" s="1255"/>
    </row>
  </sheetData>
  <mergeCells count="259">
    <mergeCell ref="Q9:Q10"/>
    <mergeCell ref="R9:R10"/>
    <mergeCell ref="B1:R1"/>
    <mergeCell ref="B2:R2"/>
    <mergeCell ref="B7:C10"/>
    <mergeCell ref="D7:H8"/>
    <mergeCell ref="I7:R7"/>
    <mergeCell ref="I8:M8"/>
    <mergeCell ref="N8:R8"/>
    <mergeCell ref="D9:F10"/>
    <mergeCell ref="G9:G10"/>
    <mergeCell ref="H9:H10"/>
    <mergeCell ref="B11:C11"/>
    <mergeCell ref="D11:F11"/>
    <mergeCell ref="I11:K11"/>
    <mergeCell ref="N11:P11"/>
    <mergeCell ref="B12:C12"/>
    <mergeCell ref="D12:F12"/>
    <mergeCell ref="I12:K12"/>
    <mergeCell ref="N12:P12"/>
    <mergeCell ref="I9:K10"/>
    <mergeCell ref="L9:L10"/>
    <mergeCell ref="M9:M10"/>
    <mergeCell ref="N9:P10"/>
    <mergeCell ref="D15:F15"/>
    <mergeCell ref="I15:K15"/>
    <mergeCell ref="N15:P15"/>
    <mergeCell ref="D16:F16"/>
    <mergeCell ref="I16:K16"/>
    <mergeCell ref="N16:P16"/>
    <mergeCell ref="B13:C13"/>
    <mergeCell ref="D13:F13"/>
    <mergeCell ref="I13:K13"/>
    <mergeCell ref="N13:P13"/>
    <mergeCell ref="B14:C14"/>
    <mergeCell ref="I14:K14"/>
    <mergeCell ref="N14:P14"/>
    <mergeCell ref="D19:F19"/>
    <mergeCell ref="I19:K19"/>
    <mergeCell ref="N19:P19"/>
    <mergeCell ref="D20:F20"/>
    <mergeCell ref="I20:K20"/>
    <mergeCell ref="N20:P20"/>
    <mergeCell ref="D17:F17"/>
    <mergeCell ref="I17:K17"/>
    <mergeCell ref="N17:P17"/>
    <mergeCell ref="D18:F18"/>
    <mergeCell ref="I18:K18"/>
    <mergeCell ref="N18:P18"/>
    <mergeCell ref="D23:F23"/>
    <mergeCell ref="I23:K23"/>
    <mergeCell ref="N23:P23"/>
    <mergeCell ref="D24:F24"/>
    <mergeCell ref="I24:K24"/>
    <mergeCell ref="N24:P24"/>
    <mergeCell ref="D21:F21"/>
    <mergeCell ref="I21:K21"/>
    <mergeCell ref="N21:P21"/>
    <mergeCell ref="D22:F22"/>
    <mergeCell ref="I22:K22"/>
    <mergeCell ref="N22:P22"/>
    <mergeCell ref="D27:F27"/>
    <mergeCell ref="I27:K27"/>
    <mergeCell ref="N27:P27"/>
    <mergeCell ref="D28:F28"/>
    <mergeCell ref="I28:K28"/>
    <mergeCell ref="N28:P28"/>
    <mergeCell ref="D25:F25"/>
    <mergeCell ref="I25:K25"/>
    <mergeCell ref="N25:P25"/>
    <mergeCell ref="D26:F26"/>
    <mergeCell ref="I26:K26"/>
    <mergeCell ref="N26:P26"/>
    <mergeCell ref="D31:F31"/>
    <mergeCell ref="I31:K31"/>
    <mergeCell ref="N31:P31"/>
    <mergeCell ref="D32:F32"/>
    <mergeCell ref="I32:K32"/>
    <mergeCell ref="N32:P32"/>
    <mergeCell ref="D29:F29"/>
    <mergeCell ref="I29:K29"/>
    <mergeCell ref="N29:P29"/>
    <mergeCell ref="D30:F30"/>
    <mergeCell ref="I30:K30"/>
    <mergeCell ref="N30:P30"/>
    <mergeCell ref="D33:F33"/>
    <mergeCell ref="I33:K33"/>
    <mergeCell ref="N33:P33"/>
    <mergeCell ref="B71:C72"/>
    <mergeCell ref="D71:H71"/>
    <mergeCell ref="I71:M71"/>
    <mergeCell ref="N71:R71"/>
    <mergeCell ref="D72:F72"/>
    <mergeCell ref="G72:H72"/>
    <mergeCell ref="I72:K72"/>
    <mergeCell ref="L72:M72"/>
    <mergeCell ref="N72:P72"/>
    <mergeCell ref="Q72:R72"/>
    <mergeCell ref="B73:C73"/>
    <mergeCell ref="D73:F73"/>
    <mergeCell ref="G73:H73"/>
    <mergeCell ref="I73:K73"/>
    <mergeCell ref="L73:M73"/>
    <mergeCell ref="N73:P73"/>
    <mergeCell ref="Q73:R73"/>
    <mergeCell ref="B76:C76"/>
    <mergeCell ref="D76:F76"/>
    <mergeCell ref="G76:H76"/>
    <mergeCell ref="I76:K76"/>
    <mergeCell ref="L76:M76"/>
    <mergeCell ref="N76:P76"/>
    <mergeCell ref="Q74:R74"/>
    <mergeCell ref="B75:C75"/>
    <mergeCell ref="D75:F75"/>
    <mergeCell ref="G75:H75"/>
    <mergeCell ref="I75:K75"/>
    <mergeCell ref="L75:M75"/>
    <mergeCell ref="N75:P75"/>
    <mergeCell ref="Q75:R75"/>
    <mergeCell ref="B74:C74"/>
    <mergeCell ref="D74:F74"/>
    <mergeCell ref="G74:H74"/>
    <mergeCell ref="I74:K74"/>
    <mergeCell ref="L74:M74"/>
    <mergeCell ref="N74:P74"/>
    <mergeCell ref="D78:F78"/>
    <mergeCell ref="G78:H78"/>
    <mergeCell ref="I78:K78"/>
    <mergeCell ref="L78:M78"/>
    <mergeCell ref="N78:P78"/>
    <mergeCell ref="Q78:R78"/>
    <mergeCell ref="Q76:R76"/>
    <mergeCell ref="D77:F77"/>
    <mergeCell ref="G77:H77"/>
    <mergeCell ref="I77:K77"/>
    <mergeCell ref="L77:M77"/>
    <mergeCell ref="N77:P77"/>
    <mergeCell ref="Q77:R77"/>
    <mergeCell ref="D80:F80"/>
    <mergeCell ref="G80:H80"/>
    <mergeCell ref="I80:K80"/>
    <mergeCell ref="L80:M80"/>
    <mergeCell ref="N80:P80"/>
    <mergeCell ref="Q80:R80"/>
    <mergeCell ref="D79:F79"/>
    <mergeCell ref="G79:H79"/>
    <mergeCell ref="I79:K79"/>
    <mergeCell ref="L79:M79"/>
    <mergeCell ref="N79:P79"/>
    <mergeCell ref="Q79:R79"/>
    <mergeCell ref="D82:F82"/>
    <mergeCell ref="G82:H82"/>
    <mergeCell ref="I82:K82"/>
    <mergeCell ref="L82:M82"/>
    <mergeCell ref="N82:P82"/>
    <mergeCell ref="Q82:R82"/>
    <mergeCell ref="D81:F81"/>
    <mergeCell ref="G81:H81"/>
    <mergeCell ref="I81:K81"/>
    <mergeCell ref="L81:M81"/>
    <mergeCell ref="N81:P81"/>
    <mergeCell ref="Q81:R81"/>
    <mergeCell ref="D84:F84"/>
    <mergeCell ref="G84:H84"/>
    <mergeCell ref="I84:K84"/>
    <mergeCell ref="L84:M84"/>
    <mergeCell ref="N84:P84"/>
    <mergeCell ref="Q84:R84"/>
    <mergeCell ref="D83:F83"/>
    <mergeCell ref="G83:H83"/>
    <mergeCell ref="I83:K83"/>
    <mergeCell ref="L83:M83"/>
    <mergeCell ref="N83:P83"/>
    <mergeCell ref="Q83:R83"/>
    <mergeCell ref="D86:F86"/>
    <mergeCell ref="G86:H86"/>
    <mergeCell ref="I86:K86"/>
    <mergeCell ref="L86:M86"/>
    <mergeCell ref="N86:P86"/>
    <mergeCell ref="Q86:R86"/>
    <mergeCell ref="D85:F85"/>
    <mergeCell ref="G85:H85"/>
    <mergeCell ref="I85:K85"/>
    <mergeCell ref="L85:M85"/>
    <mergeCell ref="N85:P85"/>
    <mergeCell ref="Q85:R85"/>
    <mergeCell ref="D88:F88"/>
    <mergeCell ref="G88:H88"/>
    <mergeCell ref="I88:K88"/>
    <mergeCell ref="L88:M88"/>
    <mergeCell ref="N88:P88"/>
    <mergeCell ref="Q88:R88"/>
    <mergeCell ref="D87:F87"/>
    <mergeCell ref="G87:H87"/>
    <mergeCell ref="I87:K87"/>
    <mergeCell ref="L87:M87"/>
    <mergeCell ref="N87:P87"/>
    <mergeCell ref="Q87:R87"/>
    <mergeCell ref="D90:F90"/>
    <mergeCell ref="G90:H90"/>
    <mergeCell ref="I90:K90"/>
    <mergeCell ref="L90:M90"/>
    <mergeCell ref="N90:P90"/>
    <mergeCell ref="Q90:R90"/>
    <mergeCell ref="D89:F89"/>
    <mergeCell ref="G89:H89"/>
    <mergeCell ref="I89:K89"/>
    <mergeCell ref="L89:M89"/>
    <mergeCell ref="N89:P89"/>
    <mergeCell ref="Q89:R89"/>
    <mergeCell ref="D92:F92"/>
    <mergeCell ref="G92:H92"/>
    <mergeCell ref="I92:K92"/>
    <mergeCell ref="L92:M92"/>
    <mergeCell ref="N92:P92"/>
    <mergeCell ref="Q92:R92"/>
    <mergeCell ref="D91:F91"/>
    <mergeCell ref="G91:H91"/>
    <mergeCell ref="I91:K91"/>
    <mergeCell ref="L91:M91"/>
    <mergeCell ref="N91:P91"/>
    <mergeCell ref="Q91:R91"/>
    <mergeCell ref="D94:F94"/>
    <mergeCell ref="G94:H94"/>
    <mergeCell ref="I94:K94"/>
    <mergeCell ref="L94:M94"/>
    <mergeCell ref="N94:P94"/>
    <mergeCell ref="Q94:R94"/>
    <mergeCell ref="D93:F93"/>
    <mergeCell ref="G93:H93"/>
    <mergeCell ref="I93:K93"/>
    <mergeCell ref="L93:M93"/>
    <mergeCell ref="N93:P93"/>
    <mergeCell ref="Q93:R93"/>
    <mergeCell ref="B100:R100"/>
    <mergeCell ref="D105:F105"/>
    <mergeCell ref="I105:K105"/>
    <mergeCell ref="N105:P105"/>
    <mergeCell ref="D106:F106"/>
    <mergeCell ref="I106:K106"/>
    <mergeCell ref="N106:P106"/>
    <mergeCell ref="D95:F95"/>
    <mergeCell ref="G95:H95"/>
    <mergeCell ref="I95:K95"/>
    <mergeCell ref="L95:M95"/>
    <mergeCell ref="N95:P95"/>
    <mergeCell ref="Q95:R95"/>
    <mergeCell ref="D109:F109"/>
    <mergeCell ref="G109:H109"/>
    <mergeCell ref="I109:K109"/>
    <mergeCell ref="L109:M109"/>
    <mergeCell ref="N109:P109"/>
    <mergeCell ref="Q109:R109"/>
    <mergeCell ref="D108:F108"/>
    <mergeCell ref="G108:H108"/>
    <mergeCell ref="I108:K108"/>
    <mergeCell ref="L108:M108"/>
    <mergeCell ref="N108:P108"/>
    <mergeCell ref="Q108:R108"/>
  </mergeCells>
  <conditionalFormatting sqref="B15:R32 B77:R94">
    <cfRule type="expression" dxfId="17" priority="1">
      <formula>$B15&lt;&gt;""</formula>
    </cfRule>
  </conditionalFormatting>
  <hyperlinks>
    <hyperlink ref="T4" location="Índice!A1" display="Índice" xr:uid="{ACF5021D-62DE-4278-AD8F-B122437A8267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033EA4-CC3D-4543-B728-F91CFAAE2EB7}">
  <sheetPr codeName="Folha64"/>
  <dimension ref="A1:U109"/>
  <sheetViews>
    <sheetView showGridLines="0" view="pageBreakPreview" zoomScale="65" zoomScaleNormal="100" zoomScaleSheetLayoutView="65" workbookViewId="0"/>
  </sheetViews>
  <sheetFormatPr defaultColWidth="9.140625" defaultRowHeight="12.75" x14ac:dyDescent="0.2"/>
  <cols>
    <col min="1" max="1" width="9.140625" style="20"/>
    <col min="2" max="3" width="5.85546875" style="20" customWidth="1"/>
    <col min="4" max="10" width="12.85546875" style="20" customWidth="1"/>
    <col min="11" max="11" width="11.85546875" style="20" customWidth="1"/>
    <col min="12" max="17" width="12.85546875" style="20" customWidth="1"/>
    <col min="18" max="18" width="11.85546875" style="20" customWidth="1"/>
    <col min="19" max="19" width="9.140625" style="20"/>
    <col min="20" max="20" width="11.42578125" style="20" customWidth="1"/>
    <col min="21" max="21" width="11.140625" style="20" bestFit="1" customWidth="1"/>
    <col min="22" max="16384" width="9.140625" style="20"/>
  </cols>
  <sheetData>
    <row r="1" spans="1:21" s="9" customFormat="1" ht="26.25" customHeight="1" x14ac:dyDescent="0.2">
      <c r="B1" s="1352" t="s">
        <v>10</v>
      </c>
      <c r="C1" s="1352"/>
      <c r="D1" s="1352"/>
      <c r="E1" s="1352"/>
      <c r="F1" s="1352"/>
      <c r="G1" s="1352"/>
      <c r="H1" s="1352"/>
      <c r="I1" s="1352"/>
      <c r="J1" s="1352"/>
      <c r="K1" s="1352"/>
      <c r="L1" s="1352"/>
      <c r="M1" s="1352"/>
      <c r="N1" s="1352"/>
      <c r="O1" s="1352"/>
      <c r="P1" s="1352"/>
      <c r="Q1" s="1352"/>
      <c r="R1" s="1352"/>
    </row>
    <row r="2" spans="1:21" ht="4.3499999999999996" customHeight="1" x14ac:dyDescent="0.2">
      <c r="B2" s="1191"/>
      <c r="C2" s="1191"/>
      <c r="D2" s="1191"/>
      <c r="E2" s="1191"/>
      <c r="F2" s="1191"/>
      <c r="G2" s="1191"/>
      <c r="H2" s="1191"/>
      <c r="I2" s="1191"/>
      <c r="J2" s="1191"/>
      <c r="K2" s="1191"/>
      <c r="L2" s="1191"/>
      <c r="M2" s="1191"/>
      <c r="N2" s="1191"/>
      <c r="O2" s="1191"/>
      <c r="P2" s="1191"/>
      <c r="Q2" s="1191"/>
      <c r="R2" s="1191"/>
    </row>
    <row r="3" spans="1:21" ht="18" customHeight="1" x14ac:dyDescent="0.2"/>
    <row r="4" spans="1:21" ht="18" customHeight="1" x14ac:dyDescent="0.25">
      <c r="T4" s="764" t="s">
        <v>0</v>
      </c>
    </row>
    <row r="5" spans="1:21" ht="18" customHeight="1" x14ac:dyDescent="0.25">
      <c r="B5" s="36" t="s">
        <v>538</v>
      </c>
      <c r="C5" s="37"/>
      <c r="D5" s="40"/>
      <c r="E5" s="40"/>
      <c r="F5" s="40"/>
      <c r="G5" s="40"/>
      <c r="H5" s="40"/>
      <c r="I5" s="40"/>
      <c r="J5" s="40"/>
      <c r="K5" s="9"/>
      <c r="L5" s="9"/>
      <c r="M5" s="9"/>
      <c r="N5" s="9"/>
      <c r="O5" s="9"/>
      <c r="P5" s="9"/>
      <c r="Q5" s="9"/>
      <c r="R5" s="9"/>
    </row>
    <row r="6" spans="1:21" ht="18" customHeight="1" x14ac:dyDescent="0.2">
      <c r="B6" s="72" t="s">
        <v>437</v>
      </c>
      <c r="C6" s="40"/>
      <c r="D6" s="40"/>
      <c r="E6" s="40"/>
      <c r="F6" s="40"/>
      <c r="G6" s="40"/>
      <c r="H6" s="40"/>
      <c r="I6" s="40"/>
      <c r="J6" s="40"/>
      <c r="K6" s="9"/>
      <c r="L6" s="9"/>
      <c r="M6" s="9"/>
      <c r="N6" s="9"/>
      <c r="O6" s="9"/>
      <c r="P6" s="9"/>
      <c r="Q6" s="9"/>
      <c r="R6" s="9"/>
    </row>
    <row r="7" spans="1:21" ht="30" customHeight="1" x14ac:dyDescent="0.2">
      <c r="B7" s="2140"/>
      <c r="C7" s="2140"/>
      <c r="D7" s="1274" t="s">
        <v>539</v>
      </c>
      <c r="E7" s="1274"/>
      <c r="F7" s="1274"/>
      <c r="G7" s="1274" t="s">
        <v>540</v>
      </c>
      <c r="H7" s="1274"/>
      <c r="I7" s="1274"/>
      <c r="J7" s="1274" t="s">
        <v>541</v>
      </c>
      <c r="K7" s="1274"/>
      <c r="L7" s="1274"/>
      <c r="M7" s="1274"/>
      <c r="N7" s="1274"/>
      <c r="O7" s="1274"/>
      <c r="P7" s="1274"/>
      <c r="Q7" s="1274"/>
      <c r="R7" s="1274"/>
    </row>
    <row r="8" spans="1:21" ht="30" customHeight="1" x14ac:dyDescent="0.2">
      <c r="B8" s="2140"/>
      <c r="C8" s="2140"/>
      <c r="D8" s="1233"/>
      <c r="E8" s="1233"/>
      <c r="F8" s="1233"/>
      <c r="G8" s="1233"/>
      <c r="H8" s="1233"/>
      <c r="I8" s="1233"/>
      <c r="J8" s="1233" t="s">
        <v>58</v>
      </c>
      <c r="K8" s="1233"/>
      <c r="L8" s="1233"/>
      <c r="M8" s="1233" t="s">
        <v>542</v>
      </c>
      <c r="N8" s="1233"/>
      <c r="O8" s="1233"/>
      <c r="P8" s="1233" t="s">
        <v>543</v>
      </c>
      <c r="Q8" s="1233"/>
      <c r="R8" s="1233"/>
    </row>
    <row r="9" spans="1:21" ht="22.35" customHeight="1" x14ac:dyDescent="0.2">
      <c r="B9" s="2141"/>
      <c r="C9" s="2141"/>
      <c r="D9" s="1749"/>
      <c r="E9" s="1749"/>
      <c r="F9" s="1749"/>
      <c r="G9" s="1749"/>
      <c r="H9" s="1749"/>
      <c r="I9" s="1749"/>
      <c r="J9" s="1749"/>
      <c r="K9" s="1749"/>
      <c r="L9" s="1749"/>
      <c r="M9" s="1749" t="s">
        <v>544</v>
      </c>
      <c r="N9" s="1749"/>
      <c r="O9" s="1749"/>
      <c r="P9" s="1749"/>
      <c r="Q9" s="1749"/>
      <c r="R9" s="1749"/>
    </row>
    <row r="10" spans="1:21" ht="22.35" customHeight="1" x14ac:dyDescent="0.2">
      <c r="A10" s="9"/>
      <c r="B10" s="1217">
        <v>2022</v>
      </c>
      <c r="C10" s="1217"/>
      <c r="D10" s="2135">
        <v>1.0641666666666665</v>
      </c>
      <c r="E10" s="2136"/>
      <c r="F10" s="2137"/>
      <c r="G10" s="2138">
        <v>1.0519952487866897</v>
      </c>
      <c r="H10" s="2136"/>
      <c r="I10" s="2139"/>
      <c r="J10" s="2135">
        <v>1.4283333333333335</v>
      </c>
      <c r="K10" s="2136"/>
      <c r="L10" s="2137"/>
      <c r="M10" s="2135">
        <v>0.90649999999999997</v>
      </c>
      <c r="N10" s="2136"/>
      <c r="O10" s="2137"/>
      <c r="P10" s="2138">
        <v>0.52183333333333326</v>
      </c>
      <c r="Q10" s="2136"/>
      <c r="R10" s="2139"/>
      <c r="U10" s="876"/>
    </row>
    <row r="11" spans="1:21" ht="22.35" customHeight="1" x14ac:dyDescent="0.2">
      <c r="A11" s="9"/>
      <c r="B11" s="1217">
        <v>2023</v>
      </c>
      <c r="C11" s="1217"/>
      <c r="D11" s="2135">
        <v>3.6240000000000001</v>
      </c>
      <c r="E11" s="2136"/>
      <c r="F11" s="2137"/>
      <c r="G11" s="2138">
        <v>3.6105599348378341</v>
      </c>
      <c r="H11" s="2136"/>
      <c r="I11" s="2139"/>
      <c r="J11" s="2135">
        <v>4.1047500000000001</v>
      </c>
      <c r="K11" s="2136"/>
      <c r="L11" s="2137"/>
      <c r="M11" s="2135">
        <v>3.6377499999999992</v>
      </c>
      <c r="N11" s="2136"/>
      <c r="O11" s="2137"/>
      <c r="P11" s="2138">
        <v>0.46700000000000003</v>
      </c>
      <c r="Q11" s="2136"/>
      <c r="R11" s="2139"/>
      <c r="U11" s="876"/>
    </row>
    <row r="12" spans="1:21" ht="22.35" customHeight="1" x14ac:dyDescent="0.2">
      <c r="A12" s="9"/>
      <c r="B12" s="1217">
        <v>2024</v>
      </c>
      <c r="C12" s="1217"/>
      <c r="D12" s="2135">
        <v>4.4505000000000008</v>
      </c>
      <c r="E12" s="2136"/>
      <c r="F12" s="2137"/>
      <c r="G12" s="2138">
        <v>4.4393851343388038</v>
      </c>
      <c r="H12" s="2136"/>
      <c r="I12" s="2139"/>
      <c r="J12" s="2135">
        <v>4.9051666666666662</v>
      </c>
      <c r="K12" s="2136"/>
      <c r="L12" s="2137"/>
      <c r="M12" s="2135">
        <v>4.3633333333333342</v>
      </c>
      <c r="N12" s="2136"/>
      <c r="O12" s="2137"/>
      <c r="P12" s="2138">
        <v>0.54183333333333328</v>
      </c>
      <c r="Q12" s="2136"/>
      <c r="R12" s="2139"/>
      <c r="U12" s="876"/>
    </row>
    <row r="13" spans="1:21" ht="22.35" customHeight="1" x14ac:dyDescent="0.2">
      <c r="A13" s="9"/>
      <c r="B13" s="1217"/>
      <c r="C13" s="1225"/>
      <c r="D13" s="2132"/>
      <c r="E13" s="2133"/>
      <c r="F13" s="2134"/>
      <c r="G13" s="2132"/>
      <c r="H13" s="2133"/>
      <c r="I13" s="2134"/>
      <c r="J13" s="2132"/>
      <c r="K13" s="2133"/>
      <c r="L13" s="2134"/>
      <c r="M13" s="2132"/>
      <c r="N13" s="2133"/>
      <c r="O13" s="2134"/>
      <c r="P13" s="2132"/>
      <c r="Q13" s="2133"/>
      <c r="R13" s="2133"/>
      <c r="U13" s="876"/>
    </row>
    <row r="14" spans="1:21" ht="24" customHeight="1" x14ac:dyDescent="0.2">
      <c r="A14" s="9"/>
      <c r="B14" s="50" t="s">
        <v>989</v>
      </c>
      <c r="C14" s="51" t="s">
        <v>990</v>
      </c>
      <c r="D14" s="2127">
        <v>4.641</v>
      </c>
      <c r="E14" s="2128"/>
      <c r="F14" s="2129"/>
      <c r="G14" s="2130">
        <v>4.6309185152964698</v>
      </c>
      <c r="H14" s="2128"/>
      <c r="I14" s="2131"/>
      <c r="J14" s="2127">
        <v>5.0299999999999994</v>
      </c>
      <c r="K14" s="2128"/>
      <c r="L14" s="2129"/>
      <c r="M14" s="2127">
        <v>4.5679999999999996</v>
      </c>
      <c r="N14" s="2128"/>
      <c r="O14" s="2129"/>
      <c r="P14" s="2130">
        <v>0.46200000000000002</v>
      </c>
      <c r="Q14" s="2128"/>
      <c r="R14" s="2131"/>
      <c r="U14" s="876"/>
    </row>
    <row r="15" spans="1:21" ht="24" customHeight="1" x14ac:dyDescent="0.2">
      <c r="A15" s="9"/>
      <c r="B15" s="50" t="s">
        <v>991</v>
      </c>
      <c r="C15" s="51" t="s">
        <v>992</v>
      </c>
      <c r="D15" s="2127">
        <v>4.6129999999999995</v>
      </c>
      <c r="E15" s="2128"/>
      <c r="F15" s="2129"/>
      <c r="G15" s="2130">
        <v>4.6023784172914501</v>
      </c>
      <c r="H15" s="2128"/>
      <c r="I15" s="2131"/>
      <c r="J15" s="2127">
        <v>5.0220000000000002</v>
      </c>
      <c r="K15" s="2128"/>
      <c r="L15" s="2129"/>
      <c r="M15" s="2127">
        <v>4.5529999999999999</v>
      </c>
      <c r="N15" s="2128"/>
      <c r="O15" s="2129"/>
      <c r="P15" s="2130">
        <v>0.46899999999999997</v>
      </c>
      <c r="Q15" s="2128"/>
      <c r="R15" s="2131"/>
      <c r="U15" s="876"/>
    </row>
    <row r="16" spans="1:21" ht="24" customHeight="1" x14ac:dyDescent="0.2">
      <c r="A16" s="9"/>
      <c r="B16" s="50" t="s">
        <v>991</v>
      </c>
      <c r="C16" s="51" t="s">
        <v>993</v>
      </c>
      <c r="D16" s="2127">
        <v>4.6059999999999999</v>
      </c>
      <c r="E16" s="2128"/>
      <c r="F16" s="2129"/>
      <c r="G16" s="2130">
        <v>4.59496959980918</v>
      </c>
      <c r="H16" s="2128"/>
      <c r="I16" s="2131"/>
      <c r="J16" s="2127">
        <v>5.0229999999999997</v>
      </c>
      <c r="K16" s="2128"/>
      <c r="L16" s="2129"/>
      <c r="M16" s="2127">
        <v>4.548</v>
      </c>
      <c r="N16" s="2128"/>
      <c r="O16" s="2129"/>
      <c r="P16" s="2130">
        <v>0.47499999999999998</v>
      </c>
      <c r="Q16" s="2128"/>
      <c r="R16" s="2131"/>
      <c r="U16" s="876"/>
    </row>
    <row r="17" spans="1:21" ht="24" customHeight="1" x14ac:dyDescent="0.2">
      <c r="A17" s="9"/>
      <c r="B17" s="50" t="s">
        <v>991</v>
      </c>
      <c r="C17" s="51" t="s">
        <v>994</v>
      </c>
      <c r="D17" s="2127">
        <v>4.556</v>
      </c>
      <c r="E17" s="2128"/>
      <c r="F17" s="2129"/>
      <c r="G17" s="2130">
        <v>4.5455132750736</v>
      </c>
      <c r="H17" s="2128"/>
      <c r="I17" s="2131"/>
      <c r="J17" s="2127">
        <v>4.9930000000000003</v>
      </c>
      <c r="K17" s="2128"/>
      <c r="L17" s="2129"/>
      <c r="M17" s="2127">
        <v>4.5120000000000005</v>
      </c>
      <c r="N17" s="2128"/>
      <c r="O17" s="2129"/>
      <c r="P17" s="2130">
        <v>0.48099999999999998</v>
      </c>
      <c r="Q17" s="2128"/>
      <c r="R17" s="2131"/>
      <c r="U17" s="876"/>
    </row>
    <row r="18" spans="1:21" ht="24" customHeight="1" x14ac:dyDescent="0.2">
      <c r="A18" s="9"/>
      <c r="B18" s="50" t="s">
        <v>991</v>
      </c>
      <c r="C18" s="51" t="s">
        <v>995</v>
      </c>
      <c r="D18" s="2127">
        <v>4.5129999999999999</v>
      </c>
      <c r="E18" s="2128"/>
      <c r="F18" s="2129"/>
      <c r="G18" s="2130">
        <v>4.5021259056940304</v>
      </c>
      <c r="H18" s="2128"/>
      <c r="I18" s="2131"/>
      <c r="J18" s="2127">
        <v>4.9649999999999999</v>
      </c>
      <c r="K18" s="2128"/>
      <c r="L18" s="2129"/>
      <c r="M18" s="2127">
        <v>4.4749999999999996</v>
      </c>
      <c r="N18" s="2128"/>
      <c r="O18" s="2129"/>
      <c r="P18" s="2130">
        <v>0.49</v>
      </c>
      <c r="Q18" s="2128"/>
      <c r="R18" s="2131"/>
      <c r="U18" s="876"/>
    </row>
    <row r="19" spans="1:21" ht="24" customHeight="1" x14ac:dyDescent="0.2">
      <c r="A19" s="9"/>
      <c r="B19" s="50" t="s">
        <v>991</v>
      </c>
      <c r="C19" s="51" t="s">
        <v>996</v>
      </c>
      <c r="D19" s="2127">
        <v>4.4870000000000001</v>
      </c>
      <c r="E19" s="2128"/>
      <c r="F19" s="2129"/>
      <c r="G19" s="2130">
        <v>4.4764046246934797</v>
      </c>
      <c r="H19" s="2128"/>
      <c r="I19" s="2131"/>
      <c r="J19" s="2127">
        <v>4.9379999999999997</v>
      </c>
      <c r="K19" s="2128"/>
      <c r="L19" s="2129"/>
      <c r="M19" s="2127">
        <v>4.4169999999999998</v>
      </c>
      <c r="N19" s="2128"/>
      <c r="O19" s="2129"/>
      <c r="P19" s="2130">
        <v>0.52100000000000002</v>
      </c>
      <c r="Q19" s="2128"/>
      <c r="R19" s="2131"/>
      <c r="U19" s="876"/>
    </row>
    <row r="20" spans="1:21" ht="24" customHeight="1" x14ac:dyDescent="0.2">
      <c r="A20" s="9"/>
      <c r="B20" s="50" t="s">
        <v>991</v>
      </c>
      <c r="C20" s="51" t="s">
        <v>997</v>
      </c>
      <c r="D20" s="2127">
        <v>4.4169999999999998</v>
      </c>
      <c r="E20" s="2128"/>
      <c r="F20" s="2129"/>
      <c r="G20" s="2130">
        <v>4.4057104497187094</v>
      </c>
      <c r="H20" s="2128"/>
      <c r="I20" s="2131"/>
      <c r="J20" s="2127">
        <v>4.8970000000000002</v>
      </c>
      <c r="K20" s="2128"/>
      <c r="L20" s="2129"/>
      <c r="M20" s="2127">
        <v>4.3490000000000002</v>
      </c>
      <c r="N20" s="2128"/>
      <c r="O20" s="2129"/>
      <c r="P20" s="2130">
        <v>0.54799999999999993</v>
      </c>
      <c r="Q20" s="2128"/>
      <c r="R20" s="2131"/>
      <c r="U20" s="876"/>
    </row>
    <row r="21" spans="1:21" ht="24" customHeight="1" x14ac:dyDescent="0.2">
      <c r="A21" s="9"/>
      <c r="B21" s="50" t="s">
        <v>991</v>
      </c>
      <c r="C21" s="51" t="s">
        <v>998</v>
      </c>
      <c r="D21" s="2127">
        <v>4.3620000000000001</v>
      </c>
      <c r="E21" s="2128"/>
      <c r="F21" s="2129"/>
      <c r="G21" s="2130">
        <v>4.35046287406304</v>
      </c>
      <c r="H21" s="2128"/>
      <c r="I21" s="2131"/>
      <c r="J21" s="2127">
        <v>4.8639999999999999</v>
      </c>
      <c r="K21" s="2128"/>
      <c r="L21" s="2129"/>
      <c r="M21" s="2127">
        <v>4.3070000000000004</v>
      </c>
      <c r="N21" s="2128"/>
      <c r="O21" s="2129"/>
      <c r="P21" s="2130">
        <v>0.55700000000000005</v>
      </c>
      <c r="Q21" s="2128"/>
      <c r="R21" s="2131"/>
      <c r="U21" s="876"/>
    </row>
    <row r="22" spans="1:21" ht="24" customHeight="1" x14ac:dyDescent="0.2">
      <c r="A22" s="9"/>
      <c r="B22" s="50" t="s">
        <v>991</v>
      </c>
      <c r="C22" s="51" t="s">
        <v>999</v>
      </c>
      <c r="D22" s="2127">
        <v>4.2770000000000001</v>
      </c>
      <c r="E22" s="2128"/>
      <c r="F22" s="2129"/>
      <c r="G22" s="2130">
        <v>4.2647852399621007</v>
      </c>
      <c r="H22" s="2128"/>
      <c r="I22" s="2131"/>
      <c r="J22" s="2127">
        <v>4.7780000000000005</v>
      </c>
      <c r="K22" s="2128"/>
      <c r="L22" s="2129"/>
      <c r="M22" s="2127">
        <v>4.17</v>
      </c>
      <c r="N22" s="2128"/>
      <c r="O22" s="2129"/>
      <c r="P22" s="2130">
        <v>0.60799999999999998</v>
      </c>
      <c r="Q22" s="2128"/>
      <c r="R22" s="2131"/>
      <c r="U22" s="876"/>
    </row>
    <row r="23" spans="1:21" ht="24" customHeight="1" x14ac:dyDescent="0.2">
      <c r="A23" s="9"/>
      <c r="B23" s="50" t="s">
        <v>991</v>
      </c>
      <c r="C23" s="51" t="s">
        <v>1000</v>
      </c>
      <c r="D23" s="2127">
        <v>4.1859999999999999</v>
      </c>
      <c r="E23" s="2128"/>
      <c r="F23" s="2129"/>
      <c r="G23" s="2130">
        <v>4.1737635025165902</v>
      </c>
      <c r="H23" s="2128"/>
      <c r="I23" s="2131"/>
      <c r="J23" s="2127">
        <v>4.7079999999999993</v>
      </c>
      <c r="K23" s="2128"/>
      <c r="L23" s="2129"/>
      <c r="M23" s="2127">
        <v>4.0129999999999999</v>
      </c>
      <c r="N23" s="2128"/>
      <c r="O23" s="2129"/>
      <c r="P23" s="2130">
        <v>0.69499999999999995</v>
      </c>
      <c r="Q23" s="2128"/>
      <c r="R23" s="2131"/>
      <c r="U23" s="876"/>
    </row>
    <row r="24" spans="1:21" ht="24" customHeight="1" x14ac:dyDescent="0.2">
      <c r="A24" s="9"/>
      <c r="B24" s="50" t="s">
        <v>991</v>
      </c>
      <c r="C24" s="51" t="s">
        <v>1001</v>
      </c>
      <c r="D24" s="2127">
        <v>4.0910000000000002</v>
      </c>
      <c r="E24" s="2128"/>
      <c r="F24" s="2129"/>
      <c r="G24" s="2130">
        <v>4.0785638199785499</v>
      </c>
      <c r="H24" s="2128"/>
      <c r="I24" s="2131"/>
      <c r="J24" s="2127">
        <v>4.6210000000000004</v>
      </c>
      <c r="K24" s="2128"/>
      <c r="L24" s="2129"/>
      <c r="M24" s="2127">
        <v>3.8769999999999998</v>
      </c>
      <c r="N24" s="2128"/>
      <c r="O24" s="2129"/>
      <c r="P24" s="2130">
        <v>0.74399999999999999</v>
      </c>
      <c r="Q24" s="2128"/>
      <c r="R24" s="2131"/>
      <c r="U24" s="876"/>
    </row>
    <row r="25" spans="1:21" ht="24" customHeight="1" x14ac:dyDescent="0.2">
      <c r="A25" s="9"/>
      <c r="B25" s="50" t="s">
        <v>1002</v>
      </c>
      <c r="C25" s="51" t="s">
        <v>1003</v>
      </c>
      <c r="D25" s="2127">
        <v>3.984</v>
      </c>
      <c r="E25" s="2128"/>
      <c r="F25" s="2129"/>
      <c r="G25" s="2130">
        <v>3.9724804207010895</v>
      </c>
      <c r="H25" s="2128"/>
      <c r="I25" s="2131"/>
      <c r="J25" s="2127">
        <v>4.4990000000000006</v>
      </c>
      <c r="K25" s="2128"/>
      <c r="L25" s="2129"/>
      <c r="M25" s="2127">
        <v>3.7270000000000003</v>
      </c>
      <c r="N25" s="2128"/>
      <c r="O25" s="2129"/>
      <c r="P25" s="2130">
        <v>0.77200000000000002</v>
      </c>
      <c r="Q25" s="2128"/>
      <c r="R25" s="2131"/>
      <c r="U25" s="876"/>
    </row>
    <row r="26" spans="1:21" ht="24" customHeight="1" x14ac:dyDescent="0.2">
      <c r="A26" s="9"/>
      <c r="B26" s="50" t="s">
        <v>991</v>
      </c>
      <c r="C26" s="51" t="s">
        <v>990</v>
      </c>
      <c r="D26" s="2127">
        <v>3.83</v>
      </c>
      <c r="E26" s="2128"/>
      <c r="F26" s="2129"/>
      <c r="G26" s="2130">
        <v>3.8186600728939499</v>
      </c>
      <c r="H26" s="2128"/>
      <c r="I26" s="2131"/>
      <c r="J26" s="2127">
        <v>4.3540000000000001</v>
      </c>
      <c r="K26" s="2128"/>
      <c r="L26" s="2129"/>
      <c r="M26" s="2127">
        <v>3.5579999999999998</v>
      </c>
      <c r="N26" s="2128"/>
      <c r="O26" s="2129"/>
      <c r="P26" s="2130">
        <v>0.79600000000000004</v>
      </c>
      <c r="Q26" s="2128"/>
      <c r="R26" s="2131"/>
      <c r="U26" s="876"/>
    </row>
    <row r="27" spans="1:21" ht="24" customHeight="1" x14ac:dyDescent="0.2">
      <c r="A27" s="9"/>
      <c r="B27" s="50" t="s">
        <v>991</v>
      </c>
      <c r="C27" s="51" t="s">
        <v>992</v>
      </c>
      <c r="D27" s="2127">
        <v>3.7350000000000003</v>
      </c>
      <c r="E27" s="2128"/>
      <c r="F27" s="2129"/>
      <c r="G27" s="2130">
        <v>3.7244136648681798</v>
      </c>
      <c r="H27" s="2128"/>
      <c r="I27" s="2131"/>
      <c r="J27" s="2127">
        <v>4.2309999999999999</v>
      </c>
      <c r="K27" s="2128"/>
      <c r="L27" s="2129"/>
      <c r="M27" s="2127">
        <v>3.4009999999999998</v>
      </c>
      <c r="N27" s="2128"/>
      <c r="O27" s="2129"/>
      <c r="P27" s="2130">
        <v>0.83</v>
      </c>
      <c r="Q27" s="2128"/>
      <c r="R27" s="2131"/>
      <c r="U27" s="876"/>
    </row>
    <row r="28" spans="1:21" ht="24" customHeight="1" x14ac:dyDescent="0.2">
      <c r="A28" s="9"/>
      <c r="B28" s="50" t="s">
        <v>991</v>
      </c>
      <c r="C28" s="51" t="s">
        <v>993</v>
      </c>
      <c r="D28" s="2127">
        <v>3.6630000000000003</v>
      </c>
      <c r="E28" s="2128"/>
      <c r="F28" s="2129"/>
      <c r="G28" s="2130">
        <v>3.6535741352999205</v>
      </c>
      <c r="H28" s="2128"/>
      <c r="I28" s="2131"/>
      <c r="J28" s="2127">
        <v>4.0960000000000001</v>
      </c>
      <c r="K28" s="2128"/>
      <c r="L28" s="2129"/>
      <c r="M28" s="2127">
        <v>3.1930000000000001</v>
      </c>
      <c r="N28" s="2128"/>
      <c r="O28" s="2129"/>
      <c r="P28" s="2130">
        <v>0.90300000000000002</v>
      </c>
      <c r="Q28" s="2128"/>
      <c r="R28" s="2131"/>
      <c r="U28" s="876"/>
    </row>
    <row r="29" spans="1:21" ht="24" customHeight="1" x14ac:dyDescent="0.2">
      <c r="A29" s="9"/>
      <c r="B29" s="50" t="s">
        <v>991</v>
      </c>
      <c r="C29" s="51" t="s">
        <v>994</v>
      </c>
      <c r="D29" s="2127">
        <v>3.5700000000000003</v>
      </c>
      <c r="E29" s="2128"/>
      <c r="F29" s="2129"/>
      <c r="G29" s="2130">
        <v>3.5617528108490304</v>
      </c>
      <c r="H29" s="2128"/>
      <c r="I29" s="2131"/>
      <c r="J29" s="2127">
        <v>3.9989999999999997</v>
      </c>
      <c r="K29" s="2128"/>
      <c r="L29" s="2129"/>
      <c r="M29" s="2127">
        <v>3.048</v>
      </c>
      <c r="N29" s="2128"/>
      <c r="O29" s="2129"/>
      <c r="P29" s="2130">
        <v>0.95099999999999996</v>
      </c>
      <c r="Q29" s="2128"/>
      <c r="R29" s="2131"/>
      <c r="U29" s="876"/>
    </row>
    <row r="30" spans="1:21" ht="24" customHeight="1" x14ac:dyDescent="0.2">
      <c r="A30" s="9"/>
      <c r="B30" s="50" t="s">
        <v>991</v>
      </c>
      <c r="C30" s="51" t="s">
        <v>995</v>
      </c>
      <c r="D30" s="2127">
        <v>3.4790000000000001</v>
      </c>
      <c r="E30" s="2128"/>
      <c r="F30" s="2129"/>
      <c r="G30" s="2130">
        <v>3.4699516783784898</v>
      </c>
      <c r="H30" s="2128"/>
      <c r="I30" s="2131"/>
      <c r="J30" s="2127">
        <v>3.9140000000000001</v>
      </c>
      <c r="K30" s="2128"/>
      <c r="L30" s="2129"/>
      <c r="M30" s="2127">
        <v>2.9160000000000004</v>
      </c>
      <c r="N30" s="2128"/>
      <c r="O30" s="2129"/>
      <c r="P30" s="2130">
        <v>0.99799999999999989</v>
      </c>
      <c r="Q30" s="2128"/>
      <c r="R30" s="2131"/>
      <c r="U30" s="876"/>
    </row>
    <row r="31" spans="1:21" ht="24" customHeight="1" x14ac:dyDescent="0.2">
      <c r="A31" s="9"/>
      <c r="B31" s="50" t="s">
        <v>991</v>
      </c>
      <c r="C31" s="51" t="s">
        <v>996</v>
      </c>
      <c r="D31" s="2127">
        <v>3.3849999999999998</v>
      </c>
      <c r="E31" s="2128"/>
      <c r="F31" s="2129"/>
      <c r="G31" s="2130">
        <v>3.37671815100442</v>
      </c>
      <c r="H31" s="2128"/>
      <c r="I31" s="2131"/>
      <c r="J31" s="2127">
        <v>3.8249999999999997</v>
      </c>
      <c r="K31" s="2128"/>
      <c r="L31" s="2129"/>
      <c r="M31" s="2127">
        <v>2.7949999999999999</v>
      </c>
      <c r="N31" s="2128"/>
      <c r="O31" s="2129"/>
      <c r="P31" s="2130">
        <v>1.03</v>
      </c>
      <c r="Q31" s="2128"/>
      <c r="R31" s="2131"/>
      <c r="U31" s="876"/>
    </row>
    <row r="32" spans="1:21" ht="2.1" customHeight="1" x14ac:dyDescent="0.2">
      <c r="B32" s="465"/>
      <c r="C32" s="459"/>
      <c r="D32" s="2126"/>
      <c r="E32" s="2126"/>
      <c r="F32" s="2126"/>
      <c r="G32" s="2126"/>
      <c r="H32" s="2126"/>
      <c r="I32" s="2126"/>
      <c r="J32" s="2126"/>
      <c r="K32" s="2126"/>
      <c r="L32" s="2126"/>
      <c r="M32" s="2126"/>
      <c r="N32" s="2126"/>
      <c r="O32" s="2126"/>
      <c r="P32" s="2126"/>
      <c r="Q32" s="2126"/>
      <c r="R32" s="2126"/>
    </row>
    <row r="33" spans="2:3" s="545" customFormat="1" ht="18" customHeight="1" x14ac:dyDescent="0.2">
      <c r="B33" s="79" t="s">
        <v>532</v>
      </c>
      <c r="C33" s="79"/>
    </row>
    <row r="34" spans="2:3" ht="18" customHeight="1" x14ac:dyDescent="0.2">
      <c r="B34" s="527"/>
      <c r="C34" s="527"/>
    </row>
    <row r="35" spans="2:3" ht="2.1" customHeight="1" x14ac:dyDescent="0.2">
      <c r="B35" s="527"/>
      <c r="C35" s="527"/>
    </row>
    <row r="36" spans="2:3" ht="3" customHeight="1" x14ac:dyDescent="0.2"/>
    <row r="37" spans="2:3" ht="3" customHeight="1" x14ac:dyDescent="0.2"/>
    <row r="38" spans="2:3" ht="3" customHeight="1" x14ac:dyDescent="0.2"/>
    <row r="39" spans="2:3" ht="3" customHeight="1" x14ac:dyDescent="0.2"/>
    <row r="40" spans="2:3" ht="3" customHeight="1" x14ac:dyDescent="0.2"/>
    <row r="41" spans="2:3" ht="10.35" customHeight="1" x14ac:dyDescent="0.2"/>
    <row r="42" spans="2:3" ht="12" customHeight="1" x14ac:dyDescent="0.2"/>
    <row r="43" spans="2:3" ht="12" customHeight="1" x14ac:dyDescent="0.2"/>
    <row r="44" spans="2:3" ht="10.35" customHeight="1" x14ac:dyDescent="0.2"/>
    <row r="45" spans="2:3" ht="12" customHeight="1" x14ac:dyDescent="0.2"/>
    <row r="46" spans="2:3" ht="10.35" customHeight="1" x14ac:dyDescent="0.2"/>
    <row r="47" spans="2:3" ht="12" customHeight="1" x14ac:dyDescent="0.2"/>
    <row r="48" spans="2:3" ht="10.35" customHeight="1" x14ac:dyDescent="0.2"/>
    <row r="49" ht="10.35" customHeight="1" x14ac:dyDescent="0.2"/>
    <row r="50" ht="4.3499999999999996" customHeight="1" x14ac:dyDescent="0.2"/>
    <row r="51" ht="4.3499999999999996" customHeight="1" x14ac:dyDescent="0.2"/>
    <row r="52" ht="0.6" customHeight="1" x14ac:dyDescent="0.2"/>
    <row r="53" ht="0.6" customHeight="1" x14ac:dyDescent="0.2"/>
    <row r="54" ht="0.6" customHeight="1" x14ac:dyDescent="0.2"/>
    <row r="55" ht="0.6" customHeight="1" x14ac:dyDescent="0.2"/>
    <row r="56" ht="0.6" customHeight="1" x14ac:dyDescent="0.2"/>
    <row r="57" ht="0.6" customHeight="1" x14ac:dyDescent="0.2"/>
    <row r="58" ht="0.6" customHeight="1" x14ac:dyDescent="0.2"/>
    <row r="59" ht="0.6" customHeight="1" x14ac:dyDescent="0.2"/>
    <row r="60" ht="0.6" customHeight="1" x14ac:dyDescent="0.2"/>
    <row r="61" ht="0.6" customHeight="1" x14ac:dyDescent="0.2"/>
    <row r="62" ht="0.6" customHeight="1" x14ac:dyDescent="0.2"/>
    <row r="63" ht="18" customHeight="1" x14ac:dyDescent="0.2"/>
    <row r="64" ht="24" customHeight="1" x14ac:dyDescent="0.2"/>
    <row r="65" spans="1:21" ht="24" customHeight="1" x14ac:dyDescent="0.2"/>
    <row r="66" spans="1:21" ht="24" customHeight="1" x14ac:dyDescent="0.2"/>
    <row r="67" spans="1:21" ht="24" customHeight="1" x14ac:dyDescent="0.2"/>
    <row r="68" spans="1:21" ht="21" x14ac:dyDescent="0.25">
      <c r="B68" s="36" t="s">
        <v>545</v>
      </c>
      <c r="C68" s="37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1:21" ht="18" customHeight="1" x14ac:dyDescent="0.2">
      <c r="B69" s="72" t="s">
        <v>546</v>
      </c>
      <c r="C69" s="40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1:21" ht="30" customHeight="1" x14ac:dyDescent="0.2">
      <c r="B70" s="1900"/>
      <c r="C70" s="1900"/>
      <c r="D70" s="1274" t="s">
        <v>58</v>
      </c>
      <c r="E70" s="1274"/>
      <c r="F70" s="1274"/>
      <c r="G70" s="1274" t="s">
        <v>540</v>
      </c>
      <c r="H70" s="1274"/>
      <c r="I70" s="1274"/>
      <c r="J70" s="1274" t="s">
        <v>541</v>
      </c>
      <c r="K70" s="1274"/>
      <c r="L70" s="1274"/>
      <c r="M70" s="1274"/>
      <c r="N70" s="1274"/>
      <c r="O70" s="1274"/>
      <c r="P70" s="1274"/>
      <c r="Q70" s="1274"/>
      <c r="R70" s="1274"/>
    </row>
    <row r="71" spans="1:21" ht="30" customHeight="1" x14ac:dyDescent="0.2">
      <c r="B71" s="1900"/>
      <c r="C71" s="1900"/>
      <c r="D71" s="1233" t="s">
        <v>547</v>
      </c>
      <c r="E71" s="1233"/>
      <c r="F71" s="1233" t="s">
        <v>548</v>
      </c>
      <c r="G71" s="1233" t="s">
        <v>547</v>
      </c>
      <c r="H71" s="1233"/>
      <c r="I71" s="1233" t="s">
        <v>548</v>
      </c>
      <c r="J71" s="1233" t="s">
        <v>547</v>
      </c>
      <c r="K71" s="1233"/>
      <c r="L71" s="1233" t="s">
        <v>548</v>
      </c>
      <c r="M71" s="1233" t="s">
        <v>549</v>
      </c>
      <c r="N71" s="1233"/>
      <c r="O71" s="1233"/>
      <c r="P71" s="1233" t="s">
        <v>550</v>
      </c>
      <c r="Q71" s="1233"/>
      <c r="R71" s="1233"/>
    </row>
    <row r="72" spans="1:21" ht="32.1" customHeight="1" x14ac:dyDescent="0.2">
      <c r="B72" s="1901"/>
      <c r="C72" s="1901"/>
      <c r="D72" s="1749"/>
      <c r="E72" s="1749"/>
      <c r="F72" s="1749"/>
      <c r="G72" s="1749"/>
      <c r="H72" s="1749"/>
      <c r="I72" s="1749"/>
      <c r="J72" s="1749"/>
      <c r="K72" s="1749"/>
      <c r="L72" s="1749"/>
      <c r="M72" s="1749"/>
      <c r="N72" s="1749"/>
      <c r="O72" s="1749"/>
      <c r="P72" s="1749"/>
      <c r="Q72" s="1749"/>
      <c r="R72" s="1749"/>
    </row>
    <row r="73" spans="1:21" ht="24" customHeight="1" x14ac:dyDescent="0.2">
      <c r="A73" s="9"/>
      <c r="B73" s="1217">
        <v>2022</v>
      </c>
      <c r="C73" s="1217"/>
      <c r="D73" s="2119">
        <v>60142.166666666664</v>
      </c>
      <c r="E73" s="2120"/>
      <c r="F73" s="148">
        <v>54.333333333333336</v>
      </c>
      <c r="G73" s="2119">
        <v>64861.583333333336</v>
      </c>
      <c r="H73" s="2120"/>
      <c r="I73" s="148">
        <v>57.916666666666664</v>
      </c>
      <c r="J73" s="2119">
        <v>18843</v>
      </c>
      <c r="K73" s="2120"/>
      <c r="L73" s="148">
        <v>22.583333333333332</v>
      </c>
      <c r="M73" s="2121">
        <v>14.166666666666666</v>
      </c>
      <c r="N73" s="2122"/>
      <c r="O73" s="2123"/>
      <c r="P73" s="2124">
        <v>8.4166666666666661</v>
      </c>
      <c r="Q73" s="2122"/>
      <c r="R73" s="2125"/>
      <c r="U73" s="876"/>
    </row>
    <row r="74" spans="1:21" ht="24" customHeight="1" x14ac:dyDescent="0.2">
      <c r="A74" s="9"/>
      <c r="B74" s="1217">
        <v>2023</v>
      </c>
      <c r="C74" s="1217"/>
      <c r="D74" s="2119">
        <v>63458.583333333336</v>
      </c>
      <c r="E74" s="2120"/>
      <c r="F74" s="148">
        <v>191</v>
      </c>
      <c r="G74" s="2119">
        <v>67822.25</v>
      </c>
      <c r="H74" s="2120"/>
      <c r="I74" s="148">
        <v>203.16666666666666</v>
      </c>
      <c r="J74" s="2119">
        <v>19179.333333333332</v>
      </c>
      <c r="K74" s="2120"/>
      <c r="L74" s="148">
        <v>65.083333333333329</v>
      </c>
      <c r="M74" s="2121">
        <v>57.416666666666664</v>
      </c>
      <c r="N74" s="2122"/>
      <c r="O74" s="2123"/>
      <c r="P74" s="2124">
        <v>7.666666666666667</v>
      </c>
      <c r="Q74" s="2122"/>
      <c r="R74" s="2125"/>
      <c r="U74" s="876"/>
    </row>
    <row r="75" spans="1:21" ht="24" customHeight="1" x14ac:dyDescent="0.2">
      <c r="A75" s="9"/>
      <c r="B75" s="1217">
        <v>2024</v>
      </c>
      <c r="C75" s="1217"/>
      <c r="D75" s="2119">
        <v>66508.25</v>
      </c>
      <c r="E75" s="2120"/>
      <c r="F75" s="148">
        <v>242.33333333333334</v>
      </c>
      <c r="G75" s="2119">
        <v>70497.166666666672</v>
      </c>
      <c r="H75" s="2120"/>
      <c r="I75" s="148">
        <v>257.91666666666669</v>
      </c>
      <c r="J75" s="2119">
        <v>19995.833333333332</v>
      </c>
      <c r="K75" s="2120"/>
      <c r="L75" s="148">
        <v>80.833333333333329</v>
      </c>
      <c r="M75" s="2121">
        <v>71.75</v>
      </c>
      <c r="N75" s="2122"/>
      <c r="O75" s="2123"/>
      <c r="P75" s="2124">
        <v>9.0833333333333339</v>
      </c>
      <c r="Q75" s="2122"/>
      <c r="R75" s="2125"/>
      <c r="U75" s="876"/>
    </row>
    <row r="76" spans="1:21" ht="24" customHeight="1" x14ac:dyDescent="0.2">
      <c r="A76" s="9"/>
      <c r="B76" s="1217"/>
      <c r="C76" s="1217"/>
      <c r="D76" s="2119"/>
      <c r="E76" s="2120"/>
      <c r="F76" s="148"/>
      <c r="G76" s="2119"/>
      <c r="H76" s="2120"/>
      <c r="I76" s="148"/>
      <c r="J76" s="2119"/>
      <c r="K76" s="2120"/>
      <c r="L76" s="148"/>
      <c r="M76" s="2121"/>
      <c r="N76" s="2122"/>
      <c r="O76" s="2123"/>
      <c r="P76" s="2124"/>
      <c r="Q76" s="2122"/>
      <c r="R76" s="2125"/>
      <c r="U76" s="876"/>
    </row>
    <row r="77" spans="1:21" ht="24" customHeight="1" x14ac:dyDescent="0.2">
      <c r="A77" s="9"/>
      <c r="B77" s="50" t="s">
        <v>989</v>
      </c>
      <c r="C77" s="51" t="s">
        <v>990</v>
      </c>
      <c r="D77" s="2112">
        <v>65158</v>
      </c>
      <c r="E77" s="2113"/>
      <c r="F77" s="150">
        <v>248</v>
      </c>
      <c r="G77" s="2112">
        <v>69220</v>
      </c>
      <c r="H77" s="2113"/>
      <c r="I77" s="150">
        <v>264</v>
      </c>
      <c r="J77" s="2112">
        <v>19821</v>
      </c>
      <c r="K77" s="2113"/>
      <c r="L77" s="150">
        <v>82</v>
      </c>
      <c r="M77" s="2114">
        <v>74</v>
      </c>
      <c r="N77" s="2115"/>
      <c r="O77" s="2116"/>
      <c r="P77" s="2117">
        <v>8</v>
      </c>
      <c r="Q77" s="2115"/>
      <c r="R77" s="2118"/>
      <c r="U77" s="876"/>
    </row>
    <row r="78" spans="1:21" ht="24" customHeight="1" x14ac:dyDescent="0.2">
      <c r="A78" s="9"/>
      <c r="B78" s="50" t="s">
        <v>991</v>
      </c>
      <c r="C78" s="51" t="s">
        <v>992</v>
      </c>
      <c r="D78" s="2112">
        <v>65391</v>
      </c>
      <c r="E78" s="2113"/>
      <c r="F78" s="150">
        <v>247</v>
      </c>
      <c r="G78" s="2112">
        <v>69432</v>
      </c>
      <c r="H78" s="2113"/>
      <c r="I78" s="150">
        <v>263</v>
      </c>
      <c r="J78" s="2112">
        <v>19848</v>
      </c>
      <c r="K78" s="2113"/>
      <c r="L78" s="150">
        <v>82</v>
      </c>
      <c r="M78" s="2114">
        <v>74</v>
      </c>
      <c r="N78" s="2115"/>
      <c r="O78" s="2116"/>
      <c r="P78" s="2117">
        <v>8</v>
      </c>
      <c r="Q78" s="2115"/>
      <c r="R78" s="2118"/>
      <c r="U78" s="876"/>
    </row>
    <row r="79" spans="1:21" ht="24" customHeight="1" x14ac:dyDescent="0.2">
      <c r="A79" s="9"/>
      <c r="B79" s="50" t="s">
        <v>991</v>
      </c>
      <c r="C79" s="51" t="s">
        <v>993</v>
      </c>
      <c r="D79" s="2112">
        <v>65577</v>
      </c>
      <c r="E79" s="2113"/>
      <c r="F79" s="150">
        <v>247</v>
      </c>
      <c r="G79" s="2112">
        <v>69603</v>
      </c>
      <c r="H79" s="2113"/>
      <c r="I79" s="150">
        <v>264</v>
      </c>
      <c r="J79" s="2112">
        <v>19827</v>
      </c>
      <c r="K79" s="2113"/>
      <c r="L79" s="150">
        <v>82</v>
      </c>
      <c r="M79" s="2114">
        <v>74</v>
      </c>
      <c r="N79" s="2115"/>
      <c r="O79" s="2116"/>
      <c r="P79" s="2117">
        <v>8</v>
      </c>
      <c r="Q79" s="2115"/>
      <c r="R79" s="2118"/>
      <c r="U79" s="876"/>
    </row>
    <row r="80" spans="1:21" ht="24" customHeight="1" x14ac:dyDescent="0.2">
      <c r="A80" s="9"/>
      <c r="B80" s="50" t="s">
        <v>991</v>
      </c>
      <c r="C80" s="51" t="s">
        <v>994</v>
      </c>
      <c r="D80" s="2112">
        <v>65924</v>
      </c>
      <c r="E80" s="2113"/>
      <c r="F80" s="150">
        <v>246</v>
      </c>
      <c r="G80" s="2112">
        <v>69926</v>
      </c>
      <c r="H80" s="2113"/>
      <c r="I80" s="150">
        <v>262</v>
      </c>
      <c r="J80" s="2112">
        <v>19911</v>
      </c>
      <c r="K80" s="2113"/>
      <c r="L80" s="150">
        <v>82</v>
      </c>
      <c r="M80" s="2114">
        <v>74</v>
      </c>
      <c r="N80" s="2115"/>
      <c r="O80" s="2116"/>
      <c r="P80" s="2117">
        <v>8</v>
      </c>
      <c r="Q80" s="2115"/>
      <c r="R80" s="2118"/>
      <c r="U80" s="876"/>
    </row>
    <row r="81" spans="1:21" ht="24" customHeight="1" x14ac:dyDescent="0.2">
      <c r="A81" s="9"/>
      <c r="B81" s="50" t="s">
        <v>991</v>
      </c>
      <c r="C81" s="51" t="s">
        <v>995</v>
      </c>
      <c r="D81" s="2112">
        <v>66279</v>
      </c>
      <c r="E81" s="2113"/>
      <c r="F81" s="150">
        <v>245</v>
      </c>
      <c r="G81" s="2112">
        <v>70258</v>
      </c>
      <c r="H81" s="2113"/>
      <c r="I81" s="150">
        <v>261</v>
      </c>
      <c r="J81" s="2112">
        <v>20038</v>
      </c>
      <c r="K81" s="2113"/>
      <c r="L81" s="150">
        <v>82</v>
      </c>
      <c r="M81" s="2114">
        <v>74</v>
      </c>
      <c r="N81" s="2115"/>
      <c r="O81" s="2116"/>
      <c r="P81" s="2117">
        <v>8</v>
      </c>
      <c r="Q81" s="2115"/>
      <c r="R81" s="2118"/>
      <c r="U81" s="876"/>
    </row>
    <row r="82" spans="1:21" ht="24" customHeight="1" x14ac:dyDescent="0.2">
      <c r="A82" s="9"/>
      <c r="B82" s="50" t="s">
        <v>991</v>
      </c>
      <c r="C82" s="51" t="s">
        <v>996</v>
      </c>
      <c r="D82" s="2112">
        <v>66529</v>
      </c>
      <c r="E82" s="2113"/>
      <c r="F82" s="150">
        <v>244</v>
      </c>
      <c r="G82" s="2112">
        <v>70491</v>
      </c>
      <c r="H82" s="2113"/>
      <c r="I82" s="150">
        <v>260</v>
      </c>
      <c r="J82" s="2112">
        <v>20080</v>
      </c>
      <c r="K82" s="2113"/>
      <c r="L82" s="150">
        <v>82</v>
      </c>
      <c r="M82" s="2114">
        <v>73</v>
      </c>
      <c r="N82" s="2115"/>
      <c r="O82" s="2116"/>
      <c r="P82" s="2117">
        <v>9</v>
      </c>
      <c r="Q82" s="2115"/>
      <c r="R82" s="2118"/>
      <c r="U82" s="876"/>
    </row>
    <row r="83" spans="1:21" ht="24" customHeight="1" x14ac:dyDescent="0.2">
      <c r="A83" s="9"/>
      <c r="B83" s="50" t="s">
        <v>991</v>
      </c>
      <c r="C83" s="51" t="s">
        <v>997</v>
      </c>
      <c r="D83" s="2112">
        <v>66874</v>
      </c>
      <c r="E83" s="2113"/>
      <c r="F83" s="150">
        <v>242</v>
      </c>
      <c r="G83" s="2112">
        <v>70830</v>
      </c>
      <c r="H83" s="2113"/>
      <c r="I83" s="150">
        <v>257</v>
      </c>
      <c r="J83" s="2112">
        <v>20102</v>
      </c>
      <c r="K83" s="2113"/>
      <c r="L83" s="150">
        <v>81</v>
      </c>
      <c r="M83" s="2114">
        <v>72</v>
      </c>
      <c r="N83" s="2115"/>
      <c r="O83" s="2116"/>
      <c r="P83" s="2117">
        <v>9</v>
      </c>
      <c r="Q83" s="2115"/>
      <c r="R83" s="2118"/>
      <c r="U83" s="876"/>
    </row>
    <row r="84" spans="1:21" ht="24" customHeight="1" x14ac:dyDescent="0.2">
      <c r="A84" s="9"/>
      <c r="B84" s="50" t="s">
        <v>991</v>
      </c>
      <c r="C84" s="51" t="s">
        <v>998</v>
      </c>
      <c r="D84" s="2112">
        <v>67286</v>
      </c>
      <c r="E84" s="2113"/>
      <c r="F84" s="150">
        <v>240</v>
      </c>
      <c r="G84" s="2112">
        <v>71229</v>
      </c>
      <c r="H84" s="2113"/>
      <c r="I84" s="150">
        <v>256</v>
      </c>
      <c r="J84" s="2112">
        <v>20150</v>
      </c>
      <c r="K84" s="2113"/>
      <c r="L84" s="150">
        <v>81</v>
      </c>
      <c r="M84" s="2114">
        <v>72</v>
      </c>
      <c r="N84" s="2115"/>
      <c r="O84" s="2116"/>
      <c r="P84" s="2117">
        <v>9</v>
      </c>
      <c r="Q84" s="2115"/>
      <c r="R84" s="2118"/>
      <c r="U84" s="876"/>
    </row>
    <row r="85" spans="1:21" ht="24" customHeight="1" x14ac:dyDescent="0.2">
      <c r="A85" s="9"/>
      <c r="B85" s="50" t="s">
        <v>991</v>
      </c>
      <c r="C85" s="51" t="s">
        <v>999</v>
      </c>
      <c r="D85" s="2112">
        <v>67692</v>
      </c>
      <c r="E85" s="2113"/>
      <c r="F85" s="150">
        <v>237</v>
      </c>
      <c r="G85" s="2112">
        <v>71631</v>
      </c>
      <c r="H85" s="2113"/>
      <c r="I85" s="150">
        <v>252</v>
      </c>
      <c r="J85" s="2112">
        <v>20207</v>
      </c>
      <c r="K85" s="2113"/>
      <c r="L85" s="150">
        <v>80</v>
      </c>
      <c r="M85" s="2114">
        <v>70</v>
      </c>
      <c r="N85" s="2115"/>
      <c r="O85" s="2116"/>
      <c r="P85" s="2117">
        <v>10</v>
      </c>
      <c r="Q85" s="2115"/>
      <c r="R85" s="2118"/>
      <c r="U85" s="876"/>
    </row>
    <row r="86" spans="1:21" ht="24" customHeight="1" x14ac:dyDescent="0.2">
      <c r="A86" s="9"/>
      <c r="B86" s="50" t="s">
        <v>991</v>
      </c>
      <c r="C86" s="51" t="s">
        <v>1000</v>
      </c>
      <c r="D86" s="2112">
        <v>68129</v>
      </c>
      <c r="E86" s="2113"/>
      <c r="F86" s="150">
        <v>234</v>
      </c>
      <c r="G86" s="2112">
        <v>72055</v>
      </c>
      <c r="H86" s="2113"/>
      <c r="I86" s="150">
        <v>248</v>
      </c>
      <c r="J86" s="2112">
        <v>20140</v>
      </c>
      <c r="K86" s="2113"/>
      <c r="L86" s="150">
        <v>78</v>
      </c>
      <c r="M86" s="2114">
        <v>66</v>
      </c>
      <c r="N86" s="2115"/>
      <c r="O86" s="2116"/>
      <c r="P86" s="2117">
        <v>12</v>
      </c>
      <c r="Q86" s="2115"/>
      <c r="R86" s="2118"/>
      <c r="U86" s="876"/>
    </row>
    <row r="87" spans="1:21" ht="24" customHeight="1" x14ac:dyDescent="0.2">
      <c r="A87" s="9"/>
      <c r="B87" s="50" t="s">
        <v>991</v>
      </c>
      <c r="C87" s="51" t="s">
        <v>1001</v>
      </c>
      <c r="D87" s="2112">
        <v>68470</v>
      </c>
      <c r="E87" s="2113"/>
      <c r="F87" s="150">
        <v>230</v>
      </c>
      <c r="G87" s="2112">
        <v>72390</v>
      </c>
      <c r="H87" s="2113"/>
      <c r="I87" s="150">
        <v>244</v>
      </c>
      <c r="J87" s="2112">
        <v>20148</v>
      </c>
      <c r="K87" s="2113"/>
      <c r="L87" s="150">
        <v>77</v>
      </c>
      <c r="M87" s="2114">
        <v>64</v>
      </c>
      <c r="N87" s="2115"/>
      <c r="O87" s="2116"/>
      <c r="P87" s="2117">
        <v>13</v>
      </c>
      <c r="Q87" s="2115"/>
      <c r="R87" s="2118"/>
      <c r="U87" s="876"/>
    </row>
    <row r="88" spans="1:21" ht="24" customHeight="1" x14ac:dyDescent="0.2">
      <c r="A88" s="9"/>
      <c r="B88" s="50" t="s">
        <v>1002</v>
      </c>
      <c r="C88" s="51" t="s">
        <v>1003</v>
      </c>
      <c r="D88" s="2112">
        <v>68952</v>
      </c>
      <c r="E88" s="2113"/>
      <c r="F88" s="150">
        <v>225</v>
      </c>
      <c r="G88" s="2112">
        <v>72792</v>
      </c>
      <c r="H88" s="2113"/>
      <c r="I88" s="150">
        <v>238</v>
      </c>
      <c r="J88" s="2112">
        <v>20212</v>
      </c>
      <c r="K88" s="2113"/>
      <c r="L88" s="150">
        <v>75</v>
      </c>
      <c r="M88" s="2114">
        <v>62</v>
      </c>
      <c r="N88" s="2115"/>
      <c r="O88" s="2116"/>
      <c r="P88" s="2117">
        <v>13</v>
      </c>
      <c r="Q88" s="2115"/>
      <c r="R88" s="2118"/>
      <c r="U88" s="876"/>
    </row>
    <row r="89" spans="1:21" ht="24" customHeight="1" x14ac:dyDescent="0.2">
      <c r="A89" s="9"/>
      <c r="B89" s="50" t="s">
        <v>991</v>
      </c>
      <c r="C89" s="51" t="s">
        <v>990</v>
      </c>
      <c r="D89" s="2112">
        <v>69512</v>
      </c>
      <c r="E89" s="2113"/>
      <c r="F89" s="150">
        <v>221</v>
      </c>
      <c r="G89" s="2112">
        <v>73406</v>
      </c>
      <c r="H89" s="2113"/>
      <c r="I89" s="150">
        <v>232</v>
      </c>
      <c r="J89" s="2112">
        <v>20252</v>
      </c>
      <c r="K89" s="2113"/>
      <c r="L89" s="150">
        <v>73</v>
      </c>
      <c r="M89" s="2114">
        <v>59</v>
      </c>
      <c r="N89" s="2115"/>
      <c r="O89" s="2116"/>
      <c r="P89" s="2117">
        <v>14</v>
      </c>
      <c r="Q89" s="2115"/>
      <c r="R89" s="2118"/>
      <c r="U89" s="876"/>
    </row>
    <row r="90" spans="1:21" ht="24" customHeight="1" x14ac:dyDescent="0.2">
      <c r="A90" s="9"/>
      <c r="B90" s="50" t="s">
        <v>991</v>
      </c>
      <c r="C90" s="51" t="s">
        <v>992</v>
      </c>
      <c r="D90" s="2112">
        <v>70065</v>
      </c>
      <c r="E90" s="2113"/>
      <c r="F90" s="150">
        <v>217</v>
      </c>
      <c r="G90" s="2112">
        <v>73956</v>
      </c>
      <c r="H90" s="2113"/>
      <c r="I90" s="150">
        <v>228</v>
      </c>
      <c r="J90" s="2112">
        <v>20247</v>
      </c>
      <c r="K90" s="2113"/>
      <c r="L90" s="150">
        <v>71</v>
      </c>
      <c r="M90" s="2114">
        <v>57</v>
      </c>
      <c r="N90" s="2115"/>
      <c r="O90" s="2116"/>
      <c r="P90" s="2117">
        <v>14</v>
      </c>
      <c r="Q90" s="2115"/>
      <c r="R90" s="2118"/>
      <c r="U90" s="876"/>
    </row>
    <row r="91" spans="1:21" ht="24" customHeight="1" x14ac:dyDescent="0.2">
      <c r="A91" s="9"/>
      <c r="B91" s="50" t="s">
        <v>991</v>
      </c>
      <c r="C91" s="51" t="s">
        <v>993</v>
      </c>
      <c r="D91" s="2112">
        <v>70413</v>
      </c>
      <c r="E91" s="2113"/>
      <c r="F91" s="150">
        <v>213</v>
      </c>
      <c r="G91" s="2112">
        <v>74157</v>
      </c>
      <c r="H91" s="2113"/>
      <c r="I91" s="150">
        <v>223</v>
      </c>
      <c r="J91" s="2112">
        <v>20413</v>
      </c>
      <c r="K91" s="2113"/>
      <c r="L91" s="150">
        <v>69</v>
      </c>
      <c r="M91" s="2114">
        <v>54</v>
      </c>
      <c r="N91" s="2115"/>
      <c r="O91" s="2116"/>
      <c r="P91" s="2117">
        <v>15</v>
      </c>
      <c r="Q91" s="2115"/>
      <c r="R91" s="2118"/>
      <c r="U91" s="876"/>
    </row>
    <row r="92" spans="1:21" ht="24" customHeight="1" x14ac:dyDescent="0.2">
      <c r="A92" s="9"/>
      <c r="B92" s="50" t="s">
        <v>991</v>
      </c>
      <c r="C92" s="51" t="s">
        <v>994</v>
      </c>
      <c r="D92" s="2112">
        <v>71042</v>
      </c>
      <c r="E92" s="2113"/>
      <c r="F92" s="150">
        <v>210</v>
      </c>
      <c r="G92" s="2112">
        <v>74795</v>
      </c>
      <c r="H92" s="2113"/>
      <c r="I92" s="150">
        <v>220</v>
      </c>
      <c r="J92" s="2112">
        <v>20432</v>
      </c>
      <c r="K92" s="2113"/>
      <c r="L92" s="150">
        <v>68</v>
      </c>
      <c r="M92" s="2114">
        <v>52</v>
      </c>
      <c r="N92" s="2115"/>
      <c r="O92" s="2116"/>
      <c r="P92" s="2117">
        <v>16</v>
      </c>
      <c r="Q92" s="2115"/>
      <c r="R92" s="2118"/>
      <c r="U92" s="876"/>
    </row>
    <row r="93" spans="1:21" ht="24" customHeight="1" x14ac:dyDescent="0.2">
      <c r="A93" s="9"/>
      <c r="B93" s="50" t="s">
        <v>991</v>
      </c>
      <c r="C93" s="51" t="s">
        <v>995</v>
      </c>
      <c r="D93" s="2112">
        <v>71677</v>
      </c>
      <c r="E93" s="2113"/>
      <c r="F93" s="150">
        <v>206</v>
      </c>
      <c r="G93" s="2112">
        <v>75429</v>
      </c>
      <c r="H93" s="2113"/>
      <c r="I93" s="150">
        <v>216</v>
      </c>
      <c r="J93" s="2112">
        <v>20432</v>
      </c>
      <c r="K93" s="2113"/>
      <c r="L93" s="150">
        <v>66</v>
      </c>
      <c r="M93" s="2114">
        <v>49</v>
      </c>
      <c r="N93" s="2115"/>
      <c r="O93" s="2116"/>
      <c r="P93" s="2117">
        <v>17</v>
      </c>
      <c r="Q93" s="2115"/>
      <c r="R93" s="2118"/>
      <c r="U93" s="876"/>
    </row>
    <row r="94" spans="1:21" ht="24" customHeight="1" x14ac:dyDescent="0.2">
      <c r="A94" s="9"/>
      <c r="B94" s="50" t="s">
        <v>991</v>
      </c>
      <c r="C94" s="51" t="s">
        <v>996</v>
      </c>
      <c r="D94" s="2112">
        <v>72270</v>
      </c>
      <c r="E94" s="2113"/>
      <c r="F94" s="150">
        <v>202</v>
      </c>
      <c r="G94" s="2112">
        <v>76003</v>
      </c>
      <c r="H94" s="2113"/>
      <c r="I94" s="150">
        <v>211</v>
      </c>
      <c r="J94" s="2112">
        <v>20471</v>
      </c>
      <c r="K94" s="2113"/>
      <c r="L94" s="150">
        <v>65</v>
      </c>
      <c r="M94" s="2114">
        <v>47</v>
      </c>
      <c r="N94" s="2115"/>
      <c r="O94" s="2116"/>
      <c r="P94" s="2117">
        <v>18</v>
      </c>
      <c r="Q94" s="2115"/>
      <c r="R94" s="2118"/>
      <c r="U94" s="876"/>
    </row>
    <row r="95" spans="1:21" ht="2.1" customHeight="1" x14ac:dyDescent="0.2">
      <c r="B95" s="547"/>
      <c r="C95" s="547"/>
      <c r="D95" s="2110"/>
      <c r="E95" s="2110"/>
      <c r="F95" s="393"/>
      <c r="G95" s="2111"/>
      <c r="H95" s="2111"/>
      <c r="I95" s="548"/>
      <c r="J95" s="2111"/>
      <c r="K95" s="2111"/>
      <c r="L95" s="548"/>
      <c r="M95" s="2111"/>
      <c r="N95" s="2111"/>
      <c r="O95" s="2111"/>
      <c r="P95" s="2111"/>
      <c r="Q95" s="2111"/>
      <c r="R95" s="2111"/>
    </row>
    <row r="96" spans="1:21" s="545" customFormat="1" ht="18" customHeight="1" x14ac:dyDescent="0.2">
      <c r="B96" s="477" t="s">
        <v>532</v>
      </c>
      <c r="C96" s="477"/>
      <c r="D96" s="80"/>
      <c r="E96" s="80"/>
      <c r="F96" s="80"/>
      <c r="G96" s="80"/>
      <c r="H96" s="80"/>
      <c r="I96" s="80"/>
      <c r="J96" s="80"/>
      <c r="K96" s="80"/>
      <c r="L96" s="80"/>
      <c r="M96" s="80"/>
      <c r="N96" s="80"/>
      <c r="O96" s="80"/>
      <c r="P96" s="80"/>
      <c r="Q96" s="80"/>
      <c r="R96" s="80"/>
    </row>
    <row r="97" spans="2:18" ht="18" customHeight="1" x14ac:dyDescent="0.2">
      <c r="B97" s="527"/>
      <c r="C97" s="527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</row>
    <row r="98" spans="2:18" ht="18" customHeight="1" x14ac:dyDescent="0.2"/>
    <row r="99" spans="2:18" s="9" customFormat="1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8" ht="4.3499999999999996" customHeight="1" x14ac:dyDescent="0.2">
      <c r="B100" s="1326"/>
      <c r="C100" s="1326"/>
      <c r="D100" s="1326"/>
      <c r="E100" s="1326"/>
      <c r="F100" s="1326"/>
      <c r="G100" s="1326"/>
      <c r="H100" s="1326"/>
      <c r="I100" s="1326"/>
      <c r="J100" s="1326"/>
      <c r="K100" s="1326"/>
      <c r="L100" s="1326"/>
      <c r="M100" s="1326"/>
      <c r="N100" s="1326"/>
      <c r="O100" s="1326"/>
      <c r="P100" s="1326"/>
      <c r="Q100" s="1326"/>
      <c r="R100" s="1326"/>
    </row>
    <row r="101" spans="2:18" s="9" customFormat="1" ht="18" customHeight="1" x14ac:dyDescent="0.3">
      <c r="B101" s="108" t="s">
        <v>559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277"/>
      <c r="P101" s="40"/>
      <c r="Q101" s="40"/>
      <c r="R101" s="111" t="s">
        <v>1004</v>
      </c>
    </row>
    <row r="105" spans="2:18" s="954" customFormat="1" ht="15" x14ac:dyDescent="0.2">
      <c r="B105" s="459"/>
      <c r="C105" s="459"/>
      <c r="D105" s="2109"/>
      <c r="E105" s="2109"/>
      <c r="F105" s="2109"/>
      <c r="G105" s="2109"/>
      <c r="H105" s="2109"/>
      <c r="I105" s="2109"/>
      <c r="J105" s="2109"/>
      <c r="K105" s="2109"/>
      <c r="L105" s="2109"/>
      <c r="M105" s="2109"/>
      <c r="N105" s="2109"/>
      <c r="O105" s="2109"/>
      <c r="P105" s="2109"/>
      <c r="Q105" s="2109"/>
      <c r="R105" s="2109"/>
    </row>
    <row r="106" spans="2:18" s="954" customFormat="1" ht="15" x14ac:dyDescent="0.2">
      <c r="B106" s="459"/>
      <c r="C106" s="459"/>
      <c r="D106" s="2109"/>
      <c r="E106" s="2109"/>
      <c r="F106" s="2109"/>
      <c r="G106" s="2109"/>
      <c r="H106" s="2109"/>
      <c r="I106" s="2109"/>
      <c r="J106" s="2109"/>
      <c r="K106" s="2109"/>
      <c r="L106" s="2109"/>
      <c r="M106" s="2109"/>
      <c r="N106" s="2109"/>
      <c r="O106" s="2109"/>
      <c r="P106" s="2109"/>
      <c r="Q106" s="2109"/>
      <c r="R106" s="2109"/>
    </row>
    <row r="107" spans="2:18" s="954" customFormat="1" ht="15" x14ac:dyDescent="0.2">
      <c r="B107" s="459"/>
      <c r="C107" s="459"/>
    </row>
    <row r="108" spans="2:18" s="954" customFormat="1" ht="15" x14ac:dyDescent="0.2">
      <c r="B108" s="459"/>
      <c r="C108" s="459"/>
      <c r="D108" s="1255"/>
      <c r="E108" s="1255"/>
      <c r="F108" s="51"/>
      <c r="G108" s="1255"/>
      <c r="H108" s="1255"/>
      <c r="I108" s="51"/>
      <c r="J108" s="1255"/>
      <c r="K108" s="1255"/>
      <c r="L108" s="51"/>
      <c r="M108" s="1255"/>
      <c r="N108" s="1255"/>
      <c r="O108" s="1255"/>
      <c r="P108" s="1255"/>
      <c r="Q108" s="1255"/>
      <c r="R108" s="1255"/>
    </row>
    <row r="109" spans="2:18" s="954" customFormat="1" ht="15" x14ac:dyDescent="0.2">
      <c r="B109" s="459"/>
      <c r="C109" s="459"/>
      <c r="D109" s="1255"/>
      <c r="E109" s="1255"/>
      <c r="F109" s="51"/>
      <c r="G109" s="1255"/>
      <c r="H109" s="1255"/>
      <c r="I109" s="51"/>
      <c r="J109" s="1255"/>
      <c r="K109" s="1255"/>
      <c r="L109" s="51"/>
      <c r="M109" s="1255"/>
      <c r="N109" s="1255"/>
      <c r="O109" s="1255"/>
      <c r="P109" s="1255"/>
      <c r="Q109" s="1255"/>
      <c r="R109" s="1255"/>
    </row>
  </sheetData>
  <mergeCells count="280">
    <mergeCell ref="B1:R1"/>
    <mergeCell ref="B2:R2"/>
    <mergeCell ref="B7:C9"/>
    <mergeCell ref="D7:F9"/>
    <mergeCell ref="G7:I9"/>
    <mergeCell ref="J7:R7"/>
    <mergeCell ref="J8:L9"/>
    <mergeCell ref="M8:O9"/>
    <mergeCell ref="P8:R9"/>
    <mergeCell ref="B11:C11"/>
    <mergeCell ref="D11:F11"/>
    <mergeCell ref="G11:I11"/>
    <mergeCell ref="J11:L11"/>
    <mergeCell ref="M11:O11"/>
    <mergeCell ref="P11:R11"/>
    <mergeCell ref="B10:C10"/>
    <mergeCell ref="D10:F10"/>
    <mergeCell ref="G10:I10"/>
    <mergeCell ref="J10:L10"/>
    <mergeCell ref="M10:O10"/>
    <mergeCell ref="P10:R10"/>
    <mergeCell ref="B13:C13"/>
    <mergeCell ref="D13:F13"/>
    <mergeCell ref="G13:I13"/>
    <mergeCell ref="J13:L13"/>
    <mergeCell ref="M13:O13"/>
    <mergeCell ref="P13:R13"/>
    <mergeCell ref="B12:C12"/>
    <mergeCell ref="D12:F12"/>
    <mergeCell ref="G12:I12"/>
    <mergeCell ref="J12:L12"/>
    <mergeCell ref="M12:O12"/>
    <mergeCell ref="P12:R12"/>
    <mergeCell ref="D14:F14"/>
    <mergeCell ref="G14:I14"/>
    <mergeCell ref="J14:L14"/>
    <mergeCell ref="M14:O14"/>
    <mergeCell ref="P14:R14"/>
    <mergeCell ref="D15:F15"/>
    <mergeCell ref="G15:I15"/>
    <mergeCell ref="J15:L15"/>
    <mergeCell ref="M15:O15"/>
    <mergeCell ref="P15:R15"/>
    <mergeCell ref="D16:F16"/>
    <mergeCell ref="G16:I16"/>
    <mergeCell ref="J16:L16"/>
    <mergeCell ref="M16:O16"/>
    <mergeCell ref="P16:R16"/>
    <mergeCell ref="D17:F17"/>
    <mergeCell ref="G17:I17"/>
    <mergeCell ref="J17:L17"/>
    <mergeCell ref="M17:O17"/>
    <mergeCell ref="P17:R17"/>
    <mergeCell ref="D18:F18"/>
    <mergeCell ref="G18:I18"/>
    <mergeCell ref="J18:L18"/>
    <mergeCell ref="M18:O18"/>
    <mergeCell ref="P18:R18"/>
    <mergeCell ref="D19:F19"/>
    <mergeCell ref="G19:I19"/>
    <mergeCell ref="J19:L19"/>
    <mergeCell ref="M19:O19"/>
    <mergeCell ref="P19:R19"/>
    <mergeCell ref="D20:F20"/>
    <mergeCell ref="G20:I20"/>
    <mergeCell ref="J20:L20"/>
    <mergeCell ref="M20:O20"/>
    <mergeCell ref="P20:R20"/>
    <mergeCell ref="D21:F21"/>
    <mergeCell ref="G21:I21"/>
    <mergeCell ref="J21:L21"/>
    <mergeCell ref="M21:O21"/>
    <mergeCell ref="P21:R21"/>
    <mergeCell ref="D22:F22"/>
    <mergeCell ref="G22:I22"/>
    <mergeCell ref="J22:L22"/>
    <mergeCell ref="M22:O22"/>
    <mergeCell ref="P22:R22"/>
    <mergeCell ref="D23:F23"/>
    <mergeCell ref="G23:I23"/>
    <mergeCell ref="J23:L23"/>
    <mergeCell ref="M23:O23"/>
    <mergeCell ref="P23:R23"/>
    <mergeCell ref="D24:F24"/>
    <mergeCell ref="G24:I24"/>
    <mergeCell ref="J24:L24"/>
    <mergeCell ref="M24:O24"/>
    <mergeCell ref="P24:R24"/>
    <mergeCell ref="D25:F25"/>
    <mergeCell ref="G25:I25"/>
    <mergeCell ref="J25:L25"/>
    <mergeCell ref="M25:O25"/>
    <mergeCell ref="P25:R25"/>
    <mergeCell ref="D26:F26"/>
    <mergeCell ref="G26:I26"/>
    <mergeCell ref="J26:L26"/>
    <mergeCell ref="M26:O26"/>
    <mergeCell ref="P26:R26"/>
    <mergeCell ref="D27:F27"/>
    <mergeCell ref="G27:I27"/>
    <mergeCell ref="J27:L27"/>
    <mergeCell ref="M27:O27"/>
    <mergeCell ref="P27:R27"/>
    <mergeCell ref="D28:F28"/>
    <mergeCell ref="G28:I28"/>
    <mergeCell ref="J28:L28"/>
    <mergeCell ref="M28:O28"/>
    <mergeCell ref="P28:R28"/>
    <mergeCell ref="D29:F29"/>
    <mergeCell ref="G29:I29"/>
    <mergeCell ref="J29:L29"/>
    <mergeCell ref="M29:O29"/>
    <mergeCell ref="P29:R29"/>
    <mergeCell ref="D30:F30"/>
    <mergeCell ref="G30:I30"/>
    <mergeCell ref="J30:L30"/>
    <mergeCell ref="M30:O30"/>
    <mergeCell ref="P30:R30"/>
    <mergeCell ref="D31:F31"/>
    <mergeCell ref="G31:I31"/>
    <mergeCell ref="J31:L31"/>
    <mergeCell ref="M31:O31"/>
    <mergeCell ref="P31:R31"/>
    <mergeCell ref="D32:F32"/>
    <mergeCell ref="G32:I32"/>
    <mergeCell ref="J32:L32"/>
    <mergeCell ref="M32:O32"/>
    <mergeCell ref="P32:R32"/>
    <mergeCell ref="B70:C72"/>
    <mergeCell ref="D70:F70"/>
    <mergeCell ref="G70:I70"/>
    <mergeCell ref="J70:R70"/>
    <mergeCell ref="D71:E72"/>
    <mergeCell ref="B74:C74"/>
    <mergeCell ref="D74:E74"/>
    <mergeCell ref="G74:H74"/>
    <mergeCell ref="J74:K74"/>
    <mergeCell ref="M74:O74"/>
    <mergeCell ref="P74:R74"/>
    <mergeCell ref="P71:R72"/>
    <mergeCell ref="B73:C73"/>
    <mergeCell ref="D73:E73"/>
    <mergeCell ref="G73:H73"/>
    <mergeCell ref="J73:K73"/>
    <mergeCell ref="M73:O73"/>
    <mergeCell ref="P73:R73"/>
    <mergeCell ref="F71:F72"/>
    <mergeCell ref="G71:H72"/>
    <mergeCell ref="I71:I72"/>
    <mergeCell ref="J71:K72"/>
    <mergeCell ref="L71:L72"/>
    <mergeCell ref="M71:O72"/>
    <mergeCell ref="B76:C76"/>
    <mergeCell ref="D76:E76"/>
    <mergeCell ref="G76:H76"/>
    <mergeCell ref="J76:K76"/>
    <mergeCell ref="M76:O76"/>
    <mergeCell ref="P76:R76"/>
    <mergeCell ref="B75:C75"/>
    <mergeCell ref="D75:E75"/>
    <mergeCell ref="G75:H75"/>
    <mergeCell ref="J75:K75"/>
    <mergeCell ref="M75:O75"/>
    <mergeCell ref="P75:R75"/>
    <mergeCell ref="D77:E77"/>
    <mergeCell ref="G77:H77"/>
    <mergeCell ref="J77:K77"/>
    <mergeCell ref="M77:O77"/>
    <mergeCell ref="P77:R77"/>
    <mergeCell ref="D78:E78"/>
    <mergeCell ref="G78:H78"/>
    <mergeCell ref="J78:K78"/>
    <mergeCell ref="M78:O78"/>
    <mergeCell ref="P78:R78"/>
    <mergeCell ref="D79:E79"/>
    <mergeCell ref="G79:H79"/>
    <mergeCell ref="J79:K79"/>
    <mergeCell ref="M79:O79"/>
    <mergeCell ref="P79:R79"/>
    <mergeCell ref="D80:E80"/>
    <mergeCell ref="G80:H80"/>
    <mergeCell ref="J80:K80"/>
    <mergeCell ref="M80:O80"/>
    <mergeCell ref="P80:R80"/>
    <mergeCell ref="D81:E81"/>
    <mergeCell ref="G81:H81"/>
    <mergeCell ref="J81:K81"/>
    <mergeCell ref="M81:O81"/>
    <mergeCell ref="P81:R81"/>
    <mergeCell ref="D82:E82"/>
    <mergeCell ref="G82:H82"/>
    <mergeCell ref="J82:K82"/>
    <mergeCell ref="M82:O82"/>
    <mergeCell ref="P82:R82"/>
    <mergeCell ref="D83:E83"/>
    <mergeCell ref="G83:H83"/>
    <mergeCell ref="J83:K83"/>
    <mergeCell ref="M83:O83"/>
    <mergeCell ref="P83:R83"/>
    <mergeCell ref="D84:E84"/>
    <mergeCell ref="G84:H84"/>
    <mergeCell ref="J84:K84"/>
    <mergeCell ref="M84:O84"/>
    <mergeCell ref="P84:R84"/>
    <mergeCell ref="D85:E85"/>
    <mergeCell ref="G85:H85"/>
    <mergeCell ref="J85:K85"/>
    <mergeCell ref="M85:O85"/>
    <mergeCell ref="P85:R85"/>
    <mergeCell ref="D86:E86"/>
    <mergeCell ref="G86:H86"/>
    <mergeCell ref="J86:K86"/>
    <mergeCell ref="M86:O86"/>
    <mergeCell ref="P86:R86"/>
    <mergeCell ref="D87:E87"/>
    <mergeCell ref="G87:H87"/>
    <mergeCell ref="J87:K87"/>
    <mergeCell ref="M87:O87"/>
    <mergeCell ref="P87:R87"/>
    <mergeCell ref="D88:E88"/>
    <mergeCell ref="G88:H88"/>
    <mergeCell ref="J88:K88"/>
    <mergeCell ref="M88:O88"/>
    <mergeCell ref="P88:R88"/>
    <mergeCell ref="D89:E89"/>
    <mergeCell ref="G89:H89"/>
    <mergeCell ref="J89:K89"/>
    <mergeCell ref="M89:O89"/>
    <mergeCell ref="P89:R89"/>
    <mergeCell ref="D90:E90"/>
    <mergeCell ref="G90:H90"/>
    <mergeCell ref="J90:K90"/>
    <mergeCell ref="M90:O90"/>
    <mergeCell ref="P90:R90"/>
    <mergeCell ref="D91:E91"/>
    <mergeCell ref="G91:H91"/>
    <mergeCell ref="J91:K91"/>
    <mergeCell ref="M91:O91"/>
    <mergeCell ref="P91:R91"/>
    <mergeCell ref="D92:E92"/>
    <mergeCell ref="G92:H92"/>
    <mergeCell ref="J92:K92"/>
    <mergeCell ref="M92:O92"/>
    <mergeCell ref="P92:R92"/>
    <mergeCell ref="D95:E95"/>
    <mergeCell ref="G95:H95"/>
    <mergeCell ref="J95:K95"/>
    <mergeCell ref="M95:O95"/>
    <mergeCell ref="P95:R95"/>
    <mergeCell ref="B100:R100"/>
    <mergeCell ref="D93:E93"/>
    <mergeCell ref="G93:H93"/>
    <mergeCell ref="J93:K93"/>
    <mergeCell ref="M93:O93"/>
    <mergeCell ref="P93:R93"/>
    <mergeCell ref="D94:E94"/>
    <mergeCell ref="G94:H94"/>
    <mergeCell ref="J94:K94"/>
    <mergeCell ref="M94:O94"/>
    <mergeCell ref="P94:R94"/>
    <mergeCell ref="D105:F105"/>
    <mergeCell ref="G105:I105"/>
    <mergeCell ref="J105:L105"/>
    <mergeCell ref="M105:O105"/>
    <mergeCell ref="P105:R105"/>
    <mergeCell ref="D106:F106"/>
    <mergeCell ref="G106:I106"/>
    <mergeCell ref="J106:L106"/>
    <mergeCell ref="M106:O106"/>
    <mergeCell ref="P106:R106"/>
    <mergeCell ref="D108:E108"/>
    <mergeCell ref="G108:H108"/>
    <mergeCell ref="J108:K108"/>
    <mergeCell ref="M108:O108"/>
    <mergeCell ref="P108:R108"/>
    <mergeCell ref="D109:E109"/>
    <mergeCell ref="G109:H109"/>
    <mergeCell ref="J109:K109"/>
    <mergeCell ref="M109:O109"/>
    <mergeCell ref="P109:R109"/>
  </mergeCells>
  <conditionalFormatting sqref="B14:R31 B77:R94">
    <cfRule type="expression" dxfId="16" priority="1">
      <formula>$B14&lt;&gt;""</formula>
    </cfRule>
  </conditionalFormatting>
  <hyperlinks>
    <hyperlink ref="T4" location="Índice!A1" display="Índice" xr:uid="{060B62A3-159A-4756-81AA-7BCB287DEE1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Folha44"/>
  <dimension ref="A1:U109"/>
  <sheetViews>
    <sheetView showGridLines="0" view="pageBreakPreview" zoomScale="65" zoomScaleNormal="100" zoomScaleSheetLayoutView="65" workbookViewId="0"/>
  </sheetViews>
  <sheetFormatPr defaultColWidth="9.140625" defaultRowHeight="12.75" x14ac:dyDescent="0.2"/>
  <cols>
    <col min="1" max="1" width="9.140625" style="20"/>
    <col min="2" max="3" width="5.85546875" style="20" customWidth="1"/>
    <col min="4" max="4" width="12.85546875" style="20" customWidth="1"/>
    <col min="5" max="5" width="8.85546875" style="20" customWidth="1"/>
    <col min="6" max="6" width="12.85546875" style="20" customWidth="1"/>
    <col min="7" max="8" width="14.85546875" style="20" customWidth="1"/>
    <col min="9" max="9" width="12.85546875" style="20" customWidth="1"/>
    <col min="10" max="10" width="8.85546875" style="20" customWidth="1"/>
    <col min="11" max="11" width="11.85546875" style="20" customWidth="1"/>
    <col min="12" max="13" width="14.85546875" style="20" customWidth="1"/>
    <col min="14" max="14" width="8.85546875" style="20" customWidth="1"/>
    <col min="15" max="16" width="12.85546875" style="20" customWidth="1"/>
    <col min="17" max="17" width="14.85546875" style="20" customWidth="1"/>
    <col min="18" max="18" width="13.85546875" style="20" customWidth="1"/>
    <col min="19" max="19" width="9.140625" style="20"/>
    <col min="20" max="20" width="12.140625" style="20" bestFit="1" customWidth="1"/>
    <col min="21" max="21" width="11.140625" style="20" bestFit="1" customWidth="1"/>
    <col min="22" max="16384" width="9.140625" style="20"/>
  </cols>
  <sheetData>
    <row r="1" spans="1:21" ht="26.25" customHeight="1" x14ac:dyDescent="0.2">
      <c r="B1" s="1190" t="s">
        <v>10</v>
      </c>
      <c r="C1" s="1190"/>
      <c r="D1" s="1190"/>
      <c r="E1" s="1190"/>
      <c r="F1" s="1190"/>
      <c r="G1" s="1190"/>
      <c r="H1" s="1190"/>
      <c r="I1" s="1190"/>
      <c r="J1" s="1190"/>
      <c r="K1" s="1190"/>
      <c r="L1" s="1190"/>
      <c r="M1" s="1190"/>
      <c r="N1" s="1190"/>
      <c r="O1" s="1190"/>
      <c r="P1" s="1190"/>
      <c r="Q1" s="1190"/>
      <c r="R1" s="1190"/>
    </row>
    <row r="2" spans="1:21" ht="4.3499999999999996" customHeight="1" x14ac:dyDescent="0.2">
      <c r="B2" s="1191"/>
      <c r="C2" s="1191"/>
      <c r="D2" s="1191"/>
      <c r="E2" s="1191"/>
      <c r="F2" s="1191"/>
      <c r="G2" s="1191"/>
      <c r="H2" s="1191"/>
      <c r="I2" s="1191"/>
      <c r="J2" s="1191"/>
      <c r="K2" s="1191"/>
      <c r="L2" s="1191"/>
      <c r="M2" s="1191"/>
      <c r="N2" s="1191"/>
      <c r="O2" s="1191"/>
      <c r="P2" s="1191"/>
      <c r="Q2" s="1191"/>
      <c r="R2" s="1191"/>
    </row>
    <row r="3" spans="1:21" ht="18" customHeight="1" x14ac:dyDescent="0.2"/>
    <row r="4" spans="1:21" ht="18" customHeight="1" x14ac:dyDescent="0.25">
      <c r="T4" s="764" t="s">
        <v>0</v>
      </c>
    </row>
    <row r="5" spans="1:21" ht="18" customHeight="1" x14ac:dyDescent="0.25">
      <c r="B5" s="36" t="s">
        <v>551</v>
      </c>
      <c r="C5" s="37"/>
      <c r="D5" s="40"/>
      <c r="E5" s="40"/>
      <c r="F5" s="40"/>
      <c r="G5" s="40"/>
      <c r="H5" s="40"/>
      <c r="I5" s="40"/>
      <c r="J5" s="40"/>
      <c r="K5" s="9"/>
      <c r="L5" s="9"/>
      <c r="M5" s="9"/>
      <c r="N5" s="9"/>
      <c r="O5" s="9"/>
      <c r="P5" s="9"/>
      <c r="Q5" s="9"/>
      <c r="R5" s="9"/>
    </row>
    <row r="6" spans="1:21" ht="18" customHeight="1" x14ac:dyDescent="0.2">
      <c r="B6" s="72" t="s">
        <v>552</v>
      </c>
      <c r="C6" s="40"/>
      <c r="D6" s="40"/>
      <c r="E6" s="40"/>
      <c r="F6" s="40"/>
      <c r="G6" s="40"/>
      <c r="H6" s="40"/>
      <c r="I6" s="40"/>
      <c r="J6" s="40"/>
      <c r="K6" s="9"/>
      <c r="L6" s="9"/>
      <c r="M6" s="9"/>
      <c r="N6" s="9"/>
      <c r="O6" s="9"/>
      <c r="P6" s="9"/>
      <c r="Q6" s="9"/>
      <c r="R6" s="9"/>
    </row>
    <row r="7" spans="1:21" ht="30" customHeight="1" x14ac:dyDescent="0.2">
      <c r="B7" s="2165"/>
      <c r="C7" s="2166"/>
      <c r="D7" s="1274" t="s">
        <v>520</v>
      </c>
      <c r="E7" s="1274"/>
      <c r="F7" s="1274"/>
      <c r="G7" s="1274"/>
      <c r="H7" s="1274"/>
      <c r="I7" s="1274"/>
      <c r="J7" s="1274"/>
      <c r="K7" s="1274"/>
      <c r="L7" s="1274"/>
      <c r="M7" s="1274"/>
      <c r="N7" s="1274"/>
      <c r="O7" s="1274"/>
      <c r="P7" s="1274"/>
      <c r="Q7" s="1274"/>
      <c r="R7" s="1274"/>
    </row>
    <row r="8" spans="1:21" ht="30" customHeight="1" x14ac:dyDescent="0.2">
      <c r="B8" s="2167"/>
      <c r="C8" s="2168"/>
      <c r="D8" s="1254" t="s">
        <v>0</v>
      </c>
      <c r="E8" s="1254"/>
      <c r="F8" s="1254"/>
      <c r="G8" s="1254"/>
      <c r="H8" s="1254"/>
      <c r="I8" s="1254" t="s">
        <v>59</v>
      </c>
      <c r="J8" s="1254"/>
      <c r="K8" s="1254"/>
      <c r="L8" s="1254"/>
      <c r="M8" s="1254"/>
      <c r="N8" s="1254" t="s">
        <v>498</v>
      </c>
      <c r="O8" s="1254"/>
      <c r="P8" s="1254"/>
      <c r="Q8" s="1254"/>
      <c r="R8" s="1254"/>
    </row>
    <row r="9" spans="1:21" ht="22.35" customHeight="1" x14ac:dyDescent="0.2">
      <c r="B9" s="2169"/>
      <c r="C9" s="2170"/>
      <c r="D9" s="2086"/>
      <c r="E9" s="2086"/>
      <c r="F9" s="2086"/>
      <c r="G9" s="2086"/>
      <c r="H9" s="2086"/>
      <c r="I9" s="2086"/>
      <c r="J9" s="2086"/>
      <c r="K9" s="2086"/>
      <c r="L9" s="2086"/>
      <c r="M9" s="2086"/>
      <c r="N9" s="2086"/>
      <c r="O9" s="2086"/>
      <c r="P9" s="2086"/>
      <c r="Q9" s="2086"/>
      <c r="R9" s="2086"/>
    </row>
    <row r="10" spans="1:21" ht="22.35" customHeight="1" x14ac:dyDescent="0.2">
      <c r="A10" s="9"/>
      <c r="B10" s="1217">
        <v>2022</v>
      </c>
      <c r="C10" s="1217"/>
      <c r="D10" s="2158">
        <v>200.34022019135435</v>
      </c>
      <c r="E10" s="2159"/>
      <c r="F10" s="2159"/>
      <c r="G10" s="2159"/>
      <c r="H10" s="2160"/>
      <c r="I10" s="2161">
        <v>18.04593307038942</v>
      </c>
      <c r="J10" s="2162"/>
      <c r="K10" s="2162"/>
      <c r="L10" s="2162"/>
      <c r="M10" s="2163"/>
      <c r="N10" s="2159"/>
      <c r="O10" s="2159"/>
      <c r="P10" s="2159"/>
      <c r="Q10" s="2159"/>
      <c r="R10" s="2164"/>
      <c r="U10" s="876"/>
    </row>
    <row r="11" spans="1:21" ht="22.35" customHeight="1" x14ac:dyDescent="0.2">
      <c r="A11" s="9"/>
      <c r="B11" s="1217">
        <v>2023</v>
      </c>
      <c r="C11" s="1217"/>
      <c r="D11" s="2158">
        <v>228.15553523750205</v>
      </c>
      <c r="E11" s="2159"/>
      <c r="F11" s="2159"/>
      <c r="G11" s="2159"/>
      <c r="H11" s="2160"/>
      <c r="I11" s="2161">
        <v>13.884039370416978</v>
      </c>
      <c r="J11" s="2162"/>
      <c r="K11" s="2162"/>
      <c r="L11" s="2162"/>
      <c r="M11" s="2163"/>
      <c r="N11" s="2159"/>
      <c r="O11" s="2159"/>
      <c r="P11" s="2159"/>
      <c r="Q11" s="2159"/>
      <c r="R11" s="2164"/>
      <c r="U11" s="876"/>
    </row>
    <row r="12" spans="1:21" ht="22.35" customHeight="1" x14ac:dyDescent="0.2">
      <c r="A12" s="9"/>
      <c r="B12" s="1217">
        <v>2024</v>
      </c>
      <c r="C12" s="1217"/>
      <c r="D12" s="2158">
        <v>251.35879761939438</v>
      </c>
      <c r="E12" s="2159"/>
      <c r="F12" s="2159"/>
      <c r="G12" s="2159"/>
      <c r="H12" s="2160"/>
      <c r="I12" s="2161">
        <v>10.169931822052236</v>
      </c>
      <c r="J12" s="2162"/>
      <c r="K12" s="2162"/>
      <c r="L12" s="2162"/>
      <c r="M12" s="2163"/>
      <c r="N12" s="2159"/>
      <c r="O12" s="2159"/>
      <c r="P12" s="2159"/>
      <c r="Q12" s="2159"/>
      <c r="R12" s="2164"/>
      <c r="U12" s="876"/>
    </row>
    <row r="13" spans="1:21" ht="22.35" customHeight="1" x14ac:dyDescent="0.2">
      <c r="A13" s="9"/>
      <c r="B13" s="868"/>
      <c r="C13" s="868"/>
      <c r="D13" s="921"/>
      <c r="E13" s="922"/>
      <c r="F13" s="922"/>
      <c r="G13" s="922"/>
      <c r="H13" s="923"/>
      <c r="I13" s="921"/>
      <c r="J13" s="922"/>
      <c r="K13" s="922"/>
      <c r="L13" s="922"/>
      <c r="M13" s="923"/>
      <c r="N13" s="922"/>
      <c r="O13" s="922"/>
      <c r="P13" s="922"/>
      <c r="Q13" s="922"/>
      <c r="R13" s="924"/>
      <c r="U13" s="876"/>
    </row>
    <row r="14" spans="1:21" ht="24" customHeight="1" x14ac:dyDescent="0.2">
      <c r="A14" s="9"/>
      <c r="B14" s="50" t="s">
        <v>1005</v>
      </c>
      <c r="C14" s="51" t="s">
        <v>1000</v>
      </c>
      <c r="D14" s="2151">
        <v>234.03003363170254</v>
      </c>
      <c r="E14" s="2152"/>
      <c r="F14" s="2152"/>
      <c r="G14" s="2152"/>
      <c r="H14" s="2153"/>
      <c r="I14" s="2154">
        <v>10.830827603118198</v>
      </c>
      <c r="J14" s="2155"/>
      <c r="K14" s="2155"/>
      <c r="L14" s="2155"/>
      <c r="M14" s="2156"/>
      <c r="N14" s="2154">
        <v>0.6832219846301113</v>
      </c>
      <c r="O14" s="2155"/>
      <c r="P14" s="2155"/>
      <c r="Q14" s="2155"/>
      <c r="R14" s="2157"/>
      <c r="U14" s="876"/>
    </row>
    <row r="15" spans="1:21" ht="24" customHeight="1" x14ac:dyDescent="0.2">
      <c r="A15" s="9"/>
      <c r="B15" s="50" t="s">
        <v>991</v>
      </c>
      <c r="C15" s="51" t="s">
        <v>1001</v>
      </c>
      <c r="D15" s="2151">
        <v>238.944620877646</v>
      </c>
      <c r="E15" s="2152"/>
      <c r="F15" s="2152"/>
      <c r="G15" s="2152"/>
      <c r="H15" s="2153"/>
      <c r="I15" s="2154">
        <v>11.784283471556467</v>
      </c>
      <c r="J15" s="2155"/>
      <c r="K15" s="2155"/>
      <c r="L15" s="2155"/>
      <c r="M15" s="2156"/>
      <c r="N15" s="2154">
        <v>2.0999814295961983</v>
      </c>
      <c r="O15" s="2155"/>
      <c r="P15" s="2155"/>
      <c r="Q15" s="2155"/>
      <c r="R15" s="2157"/>
      <c r="U15" s="876"/>
    </row>
    <row r="16" spans="1:21" ht="24" customHeight="1" x14ac:dyDescent="0.2">
      <c r="A16" s="9"/>
      <c r="B16" s="50" t="s">
        <v>989</v>
      </c>
      <c r="C16" s="51" t="s">
        <v>1003</v>
      </c>
      <c r="D16" s="2151">
        <v>241.05573099544802</v>
      </c>
      <c r="E16" s="2152"/>
      <c r="F16" s="2152"/>
      <c r="G16" s="2152"/>
      <c r="H16" s="2153"/>
      <c r="I16" s="2154">
        <v>12.077357416577804</v>
      </c>
      <c r="J16" s="2155"/>
      <c r="K16" s="2155"/>
      <c r="L16" s="2155"/>
      <c r="M16" s="2156"/>
      <c r="N16" s="2154">
        <v>0.88351439343890004</v>
      </c>
      <c r="O16" s="2155"/>
      <c r="P16" s="2155"/>
      <c r="Q16" s="2155"/>
      <c r="R16" s="2157"/>
      <c r="U16" s="876"/>
    </row>
    <row r="17" spans="1:21" ht="24" customHeight="1" x14ac:dyDescent="0.2">
      <c r="A17" s="9"/>
      <c r="B17" s="50" t="s">
        <v>991</v>
      </c>
      <c r="C17" s="51" t="s">
        <v>990</v>
      </c>
      <c r="D17" s="2151">
        <v>242.51344627011653</v>
      </c>
      <c r="E17" s="2152"/>
      <c r="F17" s="2152"/>
      <c r="G17" s="2152"/>
      <c r="H17" s="2153"/>
      <c r="I17" s="2154">
        <v>11.132187668604598</v>
      </c>
      <c r="J17" s="2155"/>
      <c r="K17" s="2155"/>
      <c r="L17" s="2155"/>
      <c r="M17" s="2156"/>
      <c r="N17" s="2154">
        <v>0.60472126866630838</v>
      </c>
      <c r="O17" s="2155"/>
      <c r="P17" s="2155"/>
      <c r="Q17" s="2155"/>
      <c r="R17" s="2157"/>
      <c r="U17" s="876"/>
    </row>
    <row r="18" spans="1:21" ht="24" customHeight="1" x14ac:dyDescent="0.2">
      <c r="A18" s="9"/>
      <c r="B18" s="50" t="s">
        <v>991</v>
      </c>
      <c r="C18" s="51" t="s">
        <v>992</v>
      </c>
      <c r="D18" s="2151">
        <v>244.19510093045659</v>
      </c>
      <c r="E18" s="2152"/>
      <c r="F18" s="2152"/>
      <c r="G18" s="2152"/>
      <c r="H18" s="2153"/>
      <c r="I18" s="2154">
        <v>9.5725105208845029</v>
      </c>
      <c r="J18" s="2155"/>
      <c r="K18" s="2155"/>
      <c r="L18" s="2155"/>
      <c r="M18" s="2156"/>
      <c r="N18" s="2154">
        <v>0.69342738978150908</v>
      </c>
      <c r="O18" s="2155"/>
      <c r="P18" s="2155"/>
      <c r="Q18" s="2155"/>
      <c r="R18" s="2157"/>
      <c r="U18" s="876"/>
    </row>
    <row r="19" spans="1:21" ht="24" customHeight="1" x14ac:dyDescent="0.2">
      <c r="A19" s="9"/>
      <c r="B19" s="50" t="s">
        <v>991</v>
      </c>
      <c r="C19" s="51" t="s">
        <v>993</v>
      </c>
      <c r="D19" s="2151">
        <v>247.78839644997723</v>
      </c>
      <c r="E19" s="2152"/>
      <c r="F19" s="2152"/>
      <c r="G19" s="2152"/>
      <c r="H19" s="2153"/>
      <c r="I19" s="2154">
        <v>10.631105577718248</v>
      </c>
      <c r="J19" s="2155"/>
      <c r="K19" s="2155"/>
      <c r="L19" s="2155"/>
      <c r="M19" s="2156"/>
      <c r="N19" s="2154">
        <v>1.4714855072149646</v>
      </c>
      <c r="O19" s="2155"/>
      <c r="P19" s="2155"/>
      <c r="Q19" s="2155"/>
      <c r="R19" s="2157"/>
      <c r="U19" s="876"/>
    </row>
    <row r="20" spans="1:21" ht="24" customHeight="1" x14ac:dyDescent="0.2">
      <c r="A20" s="9"/>
      <c r="B20" s="50" t="s">
        <v>991</v>
      </c>
      <c r="C20" s="51" t="s">
        <v>994</v>
      </c>
      <c r="D20" s="2151">
        <v>249.6052782561832</v>
      </c>
      <c r="E20" s="2152"/>
      <c r="F20" s="2152"/>
      <c r="G20" s="2152"/>
      <c r="H20" s="2153"/>
      <c r="I20" s="2154">
        <v>10.766463874244714</v>
      </c>
      <c r="J20" s="2155"/>
      <c r="K20" s="2155"/>
      <c r="L20" s="2155"/>
      <c r="M20" s="2156"/>
      <c r="N20" s="2154">
        <v>0.73323926069022161</v>
      </c>
      <c r="O20" s="2155"/>
      <c r="P20" s="2155"/>
      <c r="Q20" s="2155"/>
      <c r="R20" s="2157"/>
      <c r="U20" s="876"/>
    </row>
    <row r="21" spans="1:21" ht="24" customHeight="1" x14ac:dyDescent="0.2">
      <c r="A21" s="9"/>
      <c r="B21" s="50" t="s">
        <v>991</v>
      </c>
      <c r="C21" s="51" t="s">
        <v>995</v>
      </c>
      <c r="D21" s="2151">
        <v>248.6573634430583</v>
      </c>
      <c r="E21" s="2152"/>
      <c r="F21" s="2152"/>
      <c r="G21" s="2152"/>
      <c r="H21" s="2153"/>
      <c r="I21" s="2154">
        <v>9.5996819704064826</v>
      </c>
      <c r="J21" s="2155"/>
      <c r="K21" s="2155"/>
      <c r="L21" s="2155"/>
      <c r="M21" s="2156"/>
      <c r="N21" s="2154">
        <v>-0.37976553210224973</v>
      </c>
      <c r="O21" s="2155"/>
      <c r="P21" s="2155"/>
      <c r="Q21" s="2155"/>
      <c r="R21" s="2157"/>
      <c r="U21" s="876"/>
    </row>
    <row r="22" spans="1:21" ht="24" customHeight="1" x14ac:dyDescent="0.2">
      <c r="A22" s="9"/>
      <c r="B22" s="50" t="s">
        <v>991</v>
      </c>
      <c r="C22" s="51" t="s">
        <v>996</v>
      </c>
      <c r="D22" s="2151">
        <v>248.979125687324</v>
      </c>
      <c r="E22" s="2152"/>
      <c r="F22" s="2152"/>
      <c r="G22" s="2152"/>
      <c r="H22" s="2153"/>
      <c r="I22" s="2154">
        <v>7.5341815163823656</v>
      </c>
      <c r="J22" s="2155"/>
      <c r="K22" s="2155"/>
      <c r="L22" s="2155"/>
      <c r="M22" s="2156"/>
      <c r="N22" s="2154">
        <v>0.12939984555870865</v>
      </c>
      <c r="O22" s="2155"/>
      <c r="P22" s="2155"/>
      <c r="Q22" s="2155"/>
      <c r="R22" s="2157"/>
      <c r="U22" s="876"/>
    </row>
    <row r="23" spans="1:21" ht="24" customHeight="1" x14ac:dyDescent="0.2">
      <c r="A23" s="9"/>
      <c r="B23" s="50" t="s">
        <v>991</v>
      </c>
      <c r="C23" s="51" t="s">
        <v>997</v>
      </c>
      <c r="D23" s="2151">
        <v>251.29585500286069</v>
      </c>
      <c r="E23" s="2152"/>
      <c r="F23" s="2152"/>
      <c r="G23" s="2152"/>
      <c r="H23" s="2153"/>
      <c r="I23" s="2154">
        <v>7.7099358505826387</v>
      </c>
      <c r="J23" s="2155"/>
      <c r="K23" s="2155"/>
      <c r="L23" s="2155"/>
      <c r="M23" s="2156"/>
      <c r="N23" s="2154">
        <v>0.93049138522804942</v>
      </c>
      <c r="O23" s="2155"/>
      <c r="P23" s="2155"/>
      <c r="Q23" s="2155"/>
      <c r="R23" s="2157"/>
      <c r="U23" s="876"/>
    </row>
    <row r="24" spans="1:21" ht="24" customHeight="1" x14ac:dyDescent="0.2">
      <c r="A24" s="9"/>
      <c r="B24" s="50" t="s">
        <v>991</v>
      </c>
      <c r="C24" s="51" t="s">
        <v>998</v>
      </c>
      <c r="D24" s="2151">
        <v>254.8643858268249</v>
      </c>
      <c r="E24" s="2152"/>
      <c r="F24" s="2152"/>
      <c r="G24" s="2152"/>
      <c r="H24" s="2153"/>
      <c r="I24" s="2154">
        <v>8.3394378626718613</v>
      </c>
      <c r="J24" s="2155"/>
      <c r="K24" s="2155"/>
      <c r="L24" s="2155"/>
      <c r="M24" s="2156"/>
      <c r="N24" s="2154">
        <v>1.4200516056755541</v>
      </c>
      <c r="O24" s="2155"/>
      <c r="P24" s="2155"/>
      <c r="Q24" s="2155"/>
      <c r="R24" s="2157"/>
      <c r="U24" s="876"/>
    </row>
    <row r="25" spans="1:21" ht="24" customHeight="1" x14ac:dyDescent="0.2">
      <c r="A25" s="9"/>
      <c r="B25" s="50" t="s">
        <v>991</v>
      </c>
      <c r="C25" s="51" t="s">
        <v>999</v>
      </c>
      <c r="D25" s="2151">
        <v>259.28779442600171</v>
      </c>
      <c r="E25" s="2152"/>
      <c r="F25" s="2152"/>
      <c r="G25" s="2152"/>
      <c r="H25" s="2153"/>
      <c r="I25" s="2154">
        <v>11.549488580519807</v>
      </c>
      <c r="J25" s="2155"/>
      <c r="K25" s="2155"/>
      <c r="L25" s="2155"/>
      <c r="M25" s="2156"/>
      <c r="N25" s="2154">
        <v>1.7355930624934013</v>
      </c>
      <c r="O25" s="2155"/>
      <c r="P25" s="2155"/>
      <c r="Q25" s="2155"/>
      <c r="R25" s="2157"/>
      <c r="U25" s="876"/>
    </row>
    <row r="26" spans="1:21" ht="24" customHeight="1" x14ac:dyDescent="0.2">
      <c r="A26" s="9"/>
      <c r="B26" s="50" t="s">
        <v>991</v>
      </c>
      <c r="C26" s="51" t="s">
        <v>1000</v>
      </c>
      <c r="D26" s="2151">
        <v>262.80917568627467</v>
      </c>
      <c r="E26" s="2152"/>
      <c r="F26" s="2152"/>
      <c r="G26" s="2152"/>
      <c r="H26" s="2153"/>
      <c r="I26" s="2154">
        <v>12.297200324238045</v>
      </c>
      <c r="J26" s="2155"/>
      <c r="K26" s="2155"/>
      <c r="L26" s="2155"/>
      <c r="M26" s="2156"/>
      <c r="N26" s="2154">
        <v>1.3580975795904449</v>
      </c>
      <c r="O26" s="2155"/>
      <c r="P26" s="2155"/>
      <c r="Q26" s="2155"/>
      <c r="R26" s="2157"/>
      <c r="U26" s="876"/>
    </row>
    <row r="27" spans="1:21" ht="24" customHeight="1" x14ac:dyDescent="0.2">
      <c r="A27" s="9"/>
      <c r="B27" s="50" t="s">
        <v>991</v>
      </c>
      <c r="C27" s="51" t="s">
        <v>1001</v>
      </c>
      <c r="D27" s="2151">
        <v>265.2539184582065</v>
      </c>
      <c r="E27" s="2152"/>
      <c r="F27" s="2152"/>
      <c r="G27" s="2152"/>
      <c r="H27" s="2153"/>
      <c r="I27" s="2154">
        <v>11.010625593464374</v>
      </c>
      <c r="J27" s="2155"/>
      <c r="K27" s="2155"/>
      <c r="L27" s="2155"/>
      <c r="M27" s="2156"/>
      <c r="N27" s="2154">
        <v>0.93023493778245925</v>
      </c>
      <c r="O27" s="2155"/>
      <c r="P27" s="2155"/>
      <c r="Q27" s="2155"/>
      <c r="R27" s="2157"/>
      <c r="U27" s="876"/>
    </row>
    <row r="28" spans="1:21" ht="24" customHeight="1" x14ac:dyDescent="0.2">
      <c r="A28" s="9"/>
      <c r="B28" s="50" t="s">
        <v>1002</v>
      </c>
      <c r="C28" s="51" t="s">
        <v>1003</v>
      </c>
      <c r="D28" s="2151">
        <v>269.66260105078635</v>
      </c>
      <c r="E28" s="2152"/>
      <c r="F28" s="2152"/>
      <c r="G28" s="2152"/>
      <c r="H28" s="2153"/>
      <c r="I28" s="2154">
        <v>11.867326255719068</v>
      </c>
      <c r="J28" s="2155"/>
      <c r="K28" s="2155"/>
      <c r="L28" s="2155"/>
      <c r="M28" s="2156"/>
      <c r="N28" s="2154">
        <v>1.6620612499168352</v>
      </c>
      <c r="O28" s="2155"/>
      <c r="P28" s="2155"/>
      <c r="Q28" s="2155"/>
      <c r="R28" s="2157"/>
      <c r="U28" s="876"/>
    </row>
    <row r="29" spans="1:21" ht="24" customHeight="1" x14ac:dyDescent="0.2">
      <c r="A29" s="9"/>
      <c r="B29" s="50" t="s">
        <v>991</v>
      </c>
      <c r="C29" s="51" t="s">
        <v>990</v>
      </c>
      <c r="D29" s="2151">
        <v>275.45784458803541</v>
      </c>
      <c r="E29" s="2152"/>
      <c r="F29" s="2152"/>
      <c r="G29" s="2152"/>
      <c r="H29" s="2153"/>
      <c r="I29" s="2154">
        <v>13.584565649702052</v>
      </c>
      <c r="J29" s="2155"/>
      <c r="K29" s="2155"/>
      <c r="L29" s="2155"/>
      <c r="M29" s="2156"/>
      <c r="N29" s="2154">
        <v>2.1490720309998101</v>
      </c>
      <c r="O29" s="2155"/>
      <c r="P29" s="2155"/>
      <c r="Q29" s="2155"/>
      <c r="R29" s="2157"/>
      <c r="U29" s="876"/>
    </row>
    <row r="30" spans="1:21" ht="24" customHeight="1" x14ac:dyDescent="0.2">
      <c r="A30" s="9"/>
      <c r="B30" s="50" t="s">
        <v>991</v>
      </c>
      <c r="C30" s="51" t="s">
        <v>992</v>
      </c>
      <c r="D30" s="2151">
        <v>282.88622853572696</v>
      </c>
      <c r="E30" s="2152"/>
      <c r="F30" s="2152"/>
      <c r="G30" s="2152"/>
      <c r="H30" s="2153"/>
      <c r="I30" s="2154">
        <v>15.844350463152445</v>
      </c>
      <c r="J30" s="2155"/>
      <c r="K30" s="2155"/>
      <c r="L30" s="2155"/>
      <c r="M30" s="2156"/>
      <c r="N30" s="2154">
        <v>2.6967407513121211</v>
      </c>
      <c r="O30" s="2155"/>
      <c r="P30" s="2155"/>
      <c r="Q30" s="2155"/>
      <c r="R30" s="2157"/>
      <c r="U30" s="876"/>
    </row>
    <row r="31" spans="1:21" ht="24" customHeight="1" x14ac:dyDescent="0.2">
      <c r="A31" s="9"/>
      <c r="B31" s="50" t="s">
        <v>991</v>
      </c>
      <c r="C31" s="51" t="s">
        <v>993</v>
      </c>
      <c r="D31" s="2151">
        <v>286.86469329984362</v>
      </c>
      <c r="E31" s="2152"/>
      <c r="F31" s="2152"/>
      <c r="G31" s="2152"/>
      <c r="H31" s="2153"/>
      <c r="I31" s="2154">
        <v>15.770026930116954</v>
      </c>
      <c r="J31" s="2155"/>
      <c r="K31" s="2155"/>
      <c r="L31" s="2155"/>
      <c r="M31" s="2156"/>
      <c r="N31" s="2154">
        <v>1.4063833311044993</v>
      </c>
      <c r="O31" s="2155"/>
      <c r="P31" s="2155"/>
      <c r="Q31" s="2155"/>
      <c r="R31" s="2157"/>
      <c r="U31" s="876"/>
    </row>
    <row r="32" spans="1:21" ht="2.1" customHeight="1" x14ac:dyDescent="0.2">
      <c r="B32" s="465"/>
      <c r="C32" s="460"/>
      <c r="D32" s="2171"/>
      <c r="E32" s="2172"/>
      <c r="F32" s="2172"/>
      <c r="G32" s="2172"/>
      <c r="H32" s="2172"/>
      <c r="I32" s="2173"/>
      <c r="J32" s="2173"/>
      <c r="K32" s="2173"/>
      <c r="L32" s="2173"/>
      <c r="M32" s="2173"/>
      <c r="N32" s="2173"/>
      <c r="O32" s="2173"/>
      <c r="P32" s="2173"/>
      <c r="Q32" s="2173"/>
      <c r="R32" s="2174"/>
    </row>
    <row r="33" spans="2:18" s="545" customFormat="1" ht="18" customHeight="1" x14ac:dyDescent="0.2">
      <c r="B33" s="477" t="s">
        <v>553</v>
      </c>
      <c r="C33" s="477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</row>
    <row r="34" spans="2:18" ht="18" customHeight="1" x14ac:dyDescent="0.2">
      <c r="B34" s="527"/>
      <c r="C34" s="527"/>
    </row>
    <row r="35" spans="2:18" ht="2.1" customHeight="1" x14ac:dyDescent="0.2">
      <c r="B35" s="527"/>
      <c r="C35" s="527"/>
    </row>
    <row r="36" spans="2:18" ht="3" customHeight="1" x14ac:dyDescent="0.2"/>
    <row r="37" spans="2:18" ht="3" customHeight="1" x14ac:dyDescent="0.2"/>
    <row r="38" spans="2:18" ht="3" customHeight="1" x14ac:dyDescent="0.2"/>
    <row r="39" spans="2:18" ht="3" customHeight="1" x14ac:dyDescent="0.2"/>
    <row r="40" spans="2:18" ht="3" customHeight="1" x14ac:dyDescent="0.2"/>
    <row r="41" spans="2:18" ht="10.35" customHeight="1" x14ac:dyDescent="0.2"/>
    <row r="42" spans="2:18" ht="12" customHeight="1" x14ac:dyDescent="0.2"/>
    <row r="43" spans="2:18" ht="12" customHeight="1" x14ac:dyDescent="0.2"/>
    <row r="44" spans="2:18" ht="10.35" customHeight="1" x14ac:dyDescent="0.2"/>
    <row r="45" spans="2:18" ht="12" customHeight="1" x14ac:dyDescent="0.2"/>
    <row r="46" spans="2:18" ht="10.35" customHeight="1" x14ac:dyDescent="0.2"/>
    <row r="47" spans="2:18" ht="12" customHeight="1" x14ac:dyDescent="0.2"/>
    <row r="48" spans="2:18" ht="10.35" customHeight="1" x14ac:dyDescent="0.2"/>
    <row r="49" ht="10.35" customHeight="1" x14ac:dyDescent="0.2"/>
    <row r="50" ht="4.3499999999999996" customHeight="1" x14ac:dyDescent="0.2"/>
    <row r="51" ht="4.3499999999999996" customHeight="1" x14ac:dyDescent="0.2"/>
    <row r="52" ht="0.6" customHeight="1" x14ac:dyDescent="0.2"/>
    <row r="53" ht="0.6" customHeight="1" x14ac:dyDescent="0.2"/>
    <row r="54" ht="0.6" customHeight="1" x14ac:dyDescent="0.2"/>
    <row r="55" ht="0.6" customHeight="1" x14ac:dyDescent="0.2"/>
    <row r="56" ht="0.6" customHeight="1" x14ac:dyDescent="0.2"/>
    <row r="57" ht="0.6" customHeight="1" x14ac:dyDescent="0.2"/>
    <row r="58" ht="0.6" customHeight="1" x14ac:dyDescent="0.2"/>
    <row r="59" ht="0.6" customHeight="1" x14ac:dyDescent="0.2"/>
    <row r="60" ht="0.6" customHeight="1" x14ac:dyDescent="0.2"/>
    <row r="61" ht="0.6" customHeight="1" x14ac:dyDescent="0.2"/>
    <row r="62" ht="0.6" customHeight="1" x14ac:dyDescent="0.2"/>
    <row r="63" ht="18" customHeight="1" x14ac:dyDescent="0.2"/>
    <row r="64" ht="24" customHeight="1" x14ac:dyDescent="0.2"/>
    <row r="65" spans="1:21" ht="24" customHeight="1" x14ac:dyDescent="0.2"/>
    <row r="66" spans="1:21" ht="24" customHeight="1" x14ac:dyDescent="0.2">
      <c r="G66" s="549"/>
    </row>
    <row r="67" spans="1:21" ht="24" customHeight="1" x14ac:dyDescent="0.2"/>
    <row r="68" spans="1:21" ht="18" x14ac:dyDescent="0.25">
      <c r="B68" s="36" t="s">
        <v>554</v>
      </c>
      <c r="C68" s="37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1:21" ht="18" customHeight="1" x14ac:dyDescent="0.2">
      <c r="B69" s="72" t="s">
        <v>546</v>
      </c>
      <c r="C69" s="40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1:21" ht="30" customHeight="1" x14ac:dyDescent="0.2">
      <c r="B70" s="1900"/>
      <c r="C70" s="1900"/>
      <c r="D70" s="2176" t="s">
        <v>555</v>
      </c>
      <c r="E70" s="1979"/>
      <c r="F70" s="1979"/>
      <c r="G70" s="1979"/>
      <c r="H70" s="1979"/>
      <c r="I70" s="1979"/>
      <c r="J70" s="1979"/>
      <c r="K70" s="2176" t="s">
        <v>556</v>
      </c>
      <c r="L70" s="1979"/>
      <c r="M70" s="1979"/>
      <c r="N70" s="1979"/>
      <c r="O70" s="1979"/>
      <c r="P70" s="1979"/>
      <c r="Q70" s="1979"/>
      <c r="R70" s="1980"/>
    </row>
    <row r="71" spans="1:21" ht="30" customHeight="1" x14ac:dyDescent="0.2">
      <c r="B71" s="1900"/>
      <c r="C71" s="2175"/>
      <c r="D71" s="1749" t="s">
        <v>546</v>
      </c>
      <c r="E71" s="1749"/>
      <c r="F71" s="1749"/>
      <c r="G71" s="1749" t="s">
        <v>59</v>
      </c>
      <c r="H71" s="1749"/>
      <c r="I71" s="1749" t="s">
        <v>530</v>
      </c>
      <c r="J71" s="1749"/>
      <c r="K71" s="1749" t="s">
        <v>546</v>
      </c>
      <c r="L71" s="1749"/>
      <c r="M71" s="1749"/>
      <c r="N71" s="1749"/>
      <c r="O71" s="1749" t="s">
        <v>59</v>
      </c>
      <c r="P71" s="1749"/>
      <c r="Q71" s="1749" t="s">
        <v>530</v>
      </c>
      <c r="R71" s="1749"/>
    </row>
    <row r="72" spans="1:21" ht="32.1" customHeight="1" x14ac:dyDescent="0.2">
      <c r="B72" s="1900"/>
      <c r="C72" s="2175"/>
      <c r="D72" s="2177"/>
      <c r="E72" s="2177"/>
      <c r="F72" s="2177"/>
      <c r="G72" s="2177"/>
      <c r="H72" s="2177"/>
      <c r="I72" s="2177"/>
      <c r="J72" s="2177"/>
      <c r="K72" s="2177"/>
      <c r="L72" s="2177"/>
      <c r="M72" s="2177"/>
      <c r="N72" s="2177"/>
      <c r="O72" s="2177"/>
      <c r="P72" s="2177"/>
      <c r="Q72" s="2177"/>
      <c r="R72" s="2177"/>
    </row>
    <row r="73" spans="1:21" ht="24" customHeight="1" x14ac:dyDescent="0.2">
      <c r="A73" s="9"/>
      <c r="B73" s="1217">
        <v>2022</v>
      </c>
      <c r="C73" s="1217"/>
      <c r="D73" s="2145">
        <v>1.8520180626047926</v>
      </c>
      <c r="E73" s="2146"/>
      <c r="F73" s="2147"/>
      <c r="G73" s="1298">
        <v>14.461449830142104</v>
      </c>
      <c r="H73" s="1298"/>
      <c r="I73" s="2148"/>
      <c r="J73" s="2149"/>
      <c r="K73" s="2150">
        <v>1.7988277751538446</v>
      </c>
      <c r="L73" s="2150"/>
      <c r="M73" s="2150"/>
      <c r="N73" s="2150"/>
      <c r="O73" s="1298">
        <v>26.469086456480607</v>
      </c>
      <c r="P73" s="1298"/>
      <c r="Q73" s="2148"/>
      <c r="R73" s="2148"/>
      <c r="U73" s="876"/>
    </row>
    <row r="74" spans="1:21" ht="24" customHeight="1" x14ac:dyDescent="0.2">
      <c r="A74" s="9"/>
      <c r="B74" s="1217">
        <v>2023</v>
      </c>
      <c r="C74" s="1217"/>
      <c r="D74" s="2145">
        <v>1.7199389576911883</v>
      </c>
      <c r="E74" s="2146"/>
      <c r="F74" s="2147"/>
      <c r="G74" s="1298">
        <v>-7.1316315742536602</v>
      </c>
      <c r="H74" s="1298"/>
      <c r="I74" s="2148"/>
      <c r="J74" s="2149"/>
      <c r="K74" s="2150">
        <v>1.5898874918619743</v>
      </c>
      <c r="L74" s="2150"/>
      <c r="M74" s="2150"/>
      <c r="N74" s="2150"/>
      <c r="O74" s="1298">
        <v>-11.615357855701369</v>
      </c>
      <c r="P74" s="1298"/>
      <c r="Q74" s="2148"/>
      <c r="R74" s="2148"/>
      <c r="U74" s="876"/>
    </row>
    <row r="75" spans="1:21" ht="24" customHeight="1" x14ac:dyDescent="0.2">
      <c r="A75" s="9"/>
      <c r="B75" s="1217">
        <v>2024</v>
      </c>
      <c r="C75" s="1217"/>
      <c r="D75" s="2145">
        <v>1.7160041704773903</v>
      </c>
      <c r="E75" s="2146"/>
      <c r="F75" s="2147"/>
      <c r="G75" s="1298">
        <v>-0.22877481762957341</v>
      </c>
      <c r="H75" s="1298"/>
      <c r="I75" s="2148"/>
      <c r="J75" s="2149"/>
      <c r="K75" s="2150">
        <v>1.5804416676362354</v>
      </c>
      <c r="L75" s="2150"/>
      <c r="M75" s="2150"/>
      <c r="N75" s="2150"/>
      <c r="O75" s="1298">
        <v>-0.59411903509452024</v>
      </c>
      <c r="P75" s="1298"/>
      <c r="Q75" s="2148"/>
      <c r="R75" s="2148"/>
      <c r="U75" s="876"/>
    </row>
    <row r="76" spans="1:21" ht="24" customHeight="1" x14ac:dyDescent="0.2">
      <c r="A76" s="9"/>
      <c r="B76" s="50"/>
      <c r="C76" s="51"/>
      <c r="D76" s="2142"/>
      <c r="E76" s="2143"/>
      <c r="F76" s="2143"/>
      <c r="G76" s="1299"/>
      <c r="H76" s="1299"/>
      <c r="I76" s="1299"/>
      <c r="J76" s="1705"/>
      <c r="K76" s="2144"/>
      <c r="L76" s="2144"/>
      <c r="M76" s="2144"/>
      <c r="N76" s="2144"/>
      <c r="O76" s="1299"/>
      <c r="P76" s="1299"/>
      <c r="Q76" s="1299"/>
      <c r="R76" s="1299"/>
      <c r="U76" s="876"/>
    </row>
    <row r="77" spans="1:21" ht="24" customHeight="1" x14ac:dyDescent="0.2">
      <c r="A77" s="9"/>
      <c r="B77" s="50" t="s">
        <v>989</v>
      </c>
      <c r="C77" s="51" t="s">
        <v>1003</v>
      </c>
      <c r="D77" s="2142">
        <v>1.6562000036239599</v>
      </c>
      <c r="E77" s="2143"/>
      <c r="F77" s="2143"/>
      <c r="G77" s="1299">
        <v>-1.9651948390943308</v>
      </c>
      <c r="H77" s="1299"/>
      <c r="I77" s="1299">
        <v>-7.2002201244994684</v>
      </c>
      <c r="J77" s="1705"/>
      <c r="K77" s="2144">
        <v>1.5726000070571859</v>
      </c>
      <c r="L77" s="2144"/>
      <c r="M77" s="2144"/>
      <c r="N77" s="2144"/>
      <c r="O77" s="1299">
        <v>-3.2603316235912061</v>
      </c>
      <c r="P77" s="1299"/>
      <c r="Q77" s="1299">
        <v>-12.172552851592455</v>
      </c>
      <c r="R77" s="1299"/>
      <c r="U77" s="876"/>
    </row>
    <row r="78" spans="1:21" ht="24" customHeight="1" x14ac:dyDescent="0.2">
      <c r="A78" s="9"/>
      <c r="B78" s="50" t="s">
        <v>991</v>
      </c>
      <c r="C78" s="51" t="s">
        <v>990</v>
      </c>
      <c r="D78" s="2142">
        <v>1.7154999971389775</v>
      </c>
      <c r="E78" s="2143"/>
      <c r="F78" s="2143"/>
      <c r="G78" s="1299">
        <v>2.4331987995080739</v>
      </c>
      <c r="H78" s="1299"/>
      <c r="I78" s="1299">
        <v>-6.4585248627271881</v>
      </c>
      <c r="J78" s="1705"/>
      <c r="K78" s="2144">
        <v>1.64425000548363</v>
      </c>
      <c r="L78" s="2144"/>
      <c r="M78" s="2144"/>
      <c r="N78" s="2144"/>
      <c r="O78" s="1299">
        <v>6.5446285160130957</v>
      </c>
      <c r="P78" s="1299"/>
      <c r="Q78" s="1299">
        <v>-11.251558415166274</v>
      </c>
      <c r="R78" s="1299"/>
      <c r="U78" s="876"/>
    </row>
    <row r="79" spans="1:21" ht="24" customHeight="1" x14ac:dyDescent="0.2">
      <c r="A79" s="9"/>
      <c r="B79" s="50" t="s">
        <v>991</v>
      </c>
      <c r="C79" s="51" t="s">
        <v>992</v>
      </c>
      <c r="D79" s="2142">
        <v>1.7457500100135774</v>
      </c>
      <c r="E79" s="2143"/>
      <c r="F79" s="2143"/>
      <c r="G79" s="1299">
        <v>4.3017193380618046</v>
      </c>
      <c r="H79" s="1299"/>
      <c r="I79" s="1299">
        <v>-4.834557354444236</v>
      </c>
      <c r="J79" s="1705"/>
      <c r="K79" s="2144">
        <v>1.6222500205039976</v>
      </c>
      <c r="L79" s="2144"/>
      <c r="M79" s="2144"/>
      <c r="N79" s="2144"/>
      <c r="O79" s="1299">
        <v>5.6840406699385948</v>
      </c>
      <c r="P79" s="1299"/>
      <c r="Q79" s="1299">
        <v>-9.275460619833197</v>
      </c>
      <c r="R79" s="1299"/>
      <c r="U79" s="876"/>
    </row>
    <row r="80" spans="1:21" ht="24" customHeight="1" x14ac:dyDescent="0.2">
      <c r="A80" s="9"/>
      <c r="B80" s="50" t="s">
        <v>991</v>
      </c>
      <c r="C80" s="51" t="s">
        <v>993</v>
      </c>
      <c r="D80" s="2142">
        <v>1.8088999748229981</v>
      </c>
      <c r="E80" s="2143"/>
      <c r="F80" s="2143"/>
      <c r="G80" s="1299">
        <v>6.6096944500953381</v>
      </c>
      <c r="H80" s="1299"/>
      <c r="I80" s="1299">
        <v>-3.1002865822099324</v>
      </c>
      <c r="J80" s="1705"/>
      <c r="K80" s="2144">
        <v>1.6190000057220442</v>
      </c>
      <c r="L80" s="2144"/>
      <c r="M80" s="2144"/>
      <c r="N80" s="2144"/>
      <c r="O80" s="1299">
        <v>8.7489500624381868</v>
      </c>
      <c r="P80" s="1299"/>
      <c r="Q80" s="1299">
        <v>-6.8262205376722456</v>
      </c>
      <c r="R80" s="1299"/>
      <c r="U80" s="876"/>
    </row>
    <row r="81" spans="1:21" ht="24" customHeight="1" x14ac:dyDescent="0.2">
      <c r="A81" s="9"/>
      <c r="B81" s="50" t="s">
        <v>991</v>
      </c>
      <c r="C81" s="51" t="s">
        <v>994</v>
      </c>
      <c r="D81" s="2142">
        <v>1.7590000033378601</v>
      </c>
      <c r="E81" s="2143"/>
      <c r="F81" s="2143"/>
      <c r="G81" s="1299">
        <v>6.7224846091497037</v>
      </c>
      <c r="H81" s="1299"/>
      <c r="I81" s="1299">
        <v>-1.1362356932462347</v>
      </c>
      <c r="J81" s="1705"/>
      <c r="K81" s="2144">
        <v>1.56000003218651</v>
      </c>
      <c r="L81" s="2144"/>
      <c r="M81" s="2144"/>
      <c r="N81" s="2144"/>
      <c r="O81" s="1299">
        <v>8.8321505577251038</v>
      </c>
      <c r="P81" s="1299"/>
      <c r="Q81" s="1299">
        <v>-4.5016239049743723</v>
      </c>
      <c r="R81" s="1299"/>
      <c r="U81" s="876"/>
    </row>
    <row r="82" spans="1:21" ht="24" customHeight="1" x14ac:dyDescent="0.2">
      <c r="A82" s="9"/>
      <c r="B82" s="50" t="s">
        <v>991</v>
      </c>
      <c r="C82" s="51" t="s">
        <v>995</v>
      </c>
      <c r="D82" s="2142">
        <v>1.7172499895095825</v>
      </c>
      <c r="E82" s="2143"/>
      <c r="F82" s="2143"/>
      <c r="G82" s="1299">
        <v>2.1944494246769031</v>
      </c>
      <c r="H82" s="1299"/>
      <c r="I82" s="1299">
        <v>1.2381359594560992</v>
      </c>
      <c r="J82" s="1705"/>
      <c r="K82" s="2144">
        <v>1.5525000095367452</v>
      </c>
      <c r="L82" s="2144"/>
      <c r="M82" s="2144"/>
      <c r="N82" s="2144"/>
      <c r="O82" s="1299">
        <v>5.2542383600267861</v>
      </c>
      <c r="P82" s="1299"/>
      <c r="Q82" s="1299">
        <v>-1.5093176768760763</v>
      </c>
      <c r="R82" s="1299"/>
      <c r="U82" s="876"/>
    </row>
    <row r="83" spans="1:21" ht="24" customHeight="1" x14ac:dyDescent="0.2">
      <c r="A83" s="9"/>
      <c r="B83" s="50" t="s">
        <v>991</v>
      </c>
      <c r="C83" s="51" t="s">
        <v>996</v>
      </c>
      <c r="D83" s="2178">
        <v>1.7328000068664557</v>
      </c>
      <c r="E83" s="2179"/>
      <c r="F83" s="2180"/>
      <c r="G83" s="1299">
        <v>1.2859482586814242</v>
      </c>
      <c r="H83" s="1299"/>
      <c r="I83" s="1299">
        <v>2.7196268403828716</v>
      </c>
      <c r="J83" s="1705"/>
      <c r="K83" s="2144">
        <v>1.5797999858856198</v>
      </c>
      <c r="L83" s="2144"/>
      <c r="M83" s="2144"/>
      <c r="N83" s="2144"/>
      <c r="O83" s="1299">
        <v>2.5444613659149296</v>
      </c>
      <c r="P83" s="1299"/>
      <c r="Q83" s="1299">
        <v>0.61270973554670149</v>
      </c>
      <c r="R83" s="1299"/>
      <c r="U83" s="876"/>
    </row>
    <row r="84" spans="1:21" ht="24" customHeight="1" x14ac:dyDescent="0.2">
      <c r="A84" s="9"/>
      <c r="B84" s="50" t="s">
        <v>991</v>
      </c>
      <c r="C84" s="51" t="s">
        <v>997</v>
      </c>
      <c r="D84" s="2142">
        <v>1.6930000185966501</v>
      </c>
      <c r="E84" s="2143"/>
      <c r="F84" s="2143"/>
      <c r="G84" s="1299">
        <v>-8.2579980777792059</v>
      </c>
      <c r="H84" s="1299"/>
      <c r="I84" s="1299">
        <v>1.7870746624573108</v>
      </c>
      <c r="J84" s="1705"/>
      <c r="K84" s="2144">
        <v>1.5324999988079051</v>
      </c>
      <c r="L84" s="2144"/>
      <c r="M84" s="2144"/>
      <c r="N84" s="2144"/>
      <c r="O84" s="1299">
        <v>-10.130477637255952</v>
      </c>
      <c r="P84" s="1299"/>
      <c r="Q84" s="1299">
        <v>0.15209240192608497</v>
      </c>
      <c r="R84" s="1299"/>
      <c r="U84" s="876"/>
    </row>
    <row r="85" spans="1:21" ht="24" customHeight="1" x14ac:dyDescent="0.2">
      <c r="A85" s="9"/>
      <c r="B85" s="50" t="s">
        <v>991</v>
      </c>
      <c r="C85" s="51" t="s">
        <v>998</v>
      </c>
      <c r="D85" s="2142">
        <v>1.6567999839782719</v>
      </c>
      <c r="E85" s="2143"/>
      <c r="F85" s="2143"/>
      <c r="G85" s="1299">
        <v>-11.08010222920386</v>
      </c>
      <c r="H85" s="1299"/>
      <c r="I85" s="1299">
        <v>-1.171022791804921E-2</v>
      </c>
      <c r="J85" s="1705"/>
      <c r="K85" s="2144">
        <v>1.5338000059127801</v>
      </c>
      <c r="L85" s="2144"/>
      <c r="M85" s="2144"/>
      <c r="N85" s="2144"/>
      <c r="O85" s="1299">
        <v>-13.36910319045419</v>
      </c>
      <c r="P85" s="1299"/>
      <c r="Q85" s="1299">
        <v>-0.98338460873308442</v>
      </c>
      <c r="R85" s="1299"/>
      <c r="U85" s="876"/>
    </row>
    <row r="86" spans="1:21" ht="24" customHeight="1" x14ac:dyDescent="0.2">
      <c r="A86" s="9"/>
      <c r="B86" s="50" t="s">
        <v>991</v>
      </c>
      <c r="C86" s="51" t="s">
        <v>999</v>
      </c>
      <c r="D86" s="2142">
        <v>1.7010000050067926</v>
      </c>
      <c r="E86" s="2143"/>
      <c r="F86" s="2143"/>
      <c r="G86" s="1299">
        <v>-5.0039097530957921</v>
      </c>
      <c r="H86" s="1299"/>
      <c r="I86" s="1299">
        <v>-0.33855795892170359</v>
      </c>
      <c r="J86" s="1705"/>
      <c r="K86" s="2144">
        <v>1.5670000016689325</v>
      </c>
      <c r="L86" s="2144"/>
      <c r="M86" s="2144"/>
      <c r="N86" s="2144"/>
      <c r="O86" s="1299">
        <v>-9.620484518323579</v>
      </c>
      <c r="P86" s="1299"/>
      <c r="Q86" s="1299">
        <v>-1.0403715126257151</v>
      </c>
      <c r="R86" s="1299"/>
      <c r="U86" s="876"/>
    </row>
    <row r="87" spans="1:21" ht="24" customHeight="1" x14ac:dyDescent="0.2">
      <c r="A87" s="9"/>
      <c r="B87" s="50" t="s">
        <v>991</v>
      </c>
      <c r="C87" s="51" t="s">
        <v>1000</v>
      </c>
      <c r="D87" s="2142">
        <v>1.6952500343322749</v>
      </c>
      <c r="E87" s="2143"/>
      <c r="F87" s="2143"/>
      <c r="G87" s="1299">
        <v>-1.5248298272655281</v>
      </c>
      <c r="H87" s="1299"/>
      <c r="I87" s="1299">
        <v>-0.37768547966974264</v>
      </c>
      <c r="J87" s="1705"/>
      <c r="K87" s="2144">
        <v>1.5799999833107001</v>
      </c>
      <c r="L87" s="2144"/>
      <c r="M87" s="2144"/>
      <c r="N87" s="2144"/>
      <c r="O87" s="1299">
        <v>-4.2279157297456464</v>
      </c>
      <c r="P87" s="1299"/>
      <c r="Q87" s="1299">
        <v>-0.85899845487947823</v>
      </c>
      <c r="R87" s="1299"/>
      <c r="U87" s="876"/>
    </row>
    <row r="88" spans="1:21" ht="24" customHeight="1" x14ac:dyDescent="0.2">
      <c r="A88" s="9"/>
      <c r="B88" s="50" t="s">
        <v>991</v>
      </c>
      <c r="C88" s="51" t="s">
        <v>1001</v>
      </c>
      <c r="D88" s="2142">
        <v>1.7106000185012822</v>
      </c>
      <c r="E88" s="2143"/>
      <c r="F88" s="2143"/>
      <c r="G88" s="1299">
        <v>4.0194588412991283</v>
      </c>
      <c r="H88" s="1299"/>
      <c r="I88" s="1299">
        <v>-0.22877481762957341</v>
      </c>
      <c r="J88" s="1705"/>
      <c r="K88" s="2144">
        <v>1.6015999555587759</v>
      </c>
      <c r="L88" s="2144"/>
      <c r="M88" s="2144"/>
      <c r="N88" s="2144"/>
      <c r="O88" s="1299">
        <v>1.5116436837921299</v>
      </c>
      <c r="P88" s="1299"/>
      <c r="Q88" s="1299">
        <v>-0.59411903509452024</v>
      </c>
      <c r="R88" s="1299"/>
      <c r="U88" s="876"/>
    </row>
    <row r="89" spans="1:21" ht="24" customHeight="1" x14ac:dyDescent="0.2">
      <c r="A89" s="9"/>
      <c r="B89" s="50" t="s">
        <v>1002</v>
      </c>
      <c r="C89" s="51" t="s">
        <v>1003</v>
      </c>
      <c r="D89" s="2142">
        <v>1.7605000138282749</v>
      </c>
      <c r="E89" s="2143"/>
      <c r="F89" s="2143"/>
      <c r="G89" s="1299">
        <v>6.2975492075893147</v>
      </c>
      <c r="H89" s="1299"/>
      <c r="I89" s="1299">
        <v>0.43813583254852517</v>
      </c>
      <c r="J89" s="1705"/>
      <c r="K89" s="2144">
        <v>1.6572500169277173</v>
      </c>
      <c r="L89" s="2144"/>
      <c r="M89" s="2144"/>
      <c r="N89" s="2144"/>
      <c r="O89" s="1299">
        <v>5.3828061484584078</v>
      </c>
      <c r="P89" s="1299"/>
      <c r="Q89" s="1299">
        <v>0.12772267269238746</v>
      </c>
      <c r="R89" s="1299"/>
      <c r="U89" s="876"/>
    </row>
    <row r="90" spans="1:21" ht="24" customHeight="1" x14ac:dyDescent="0.2">
      <c r="A90" s="9"/>
      <c r="B90" s="50" t="s">
        <v>991</v>
      </c>
      <c r="C90" s="51" t="s">
        <v>990</v>
      </c>
      <c r="D90" s="2142">
        <v>1.7674999833106999</v>
      </c>
      <c r="E90" s="2143"/>
      <c r="F90" s="2143"/>
      <c r="G90" s="1299">
        <v>3.0311854420545181</v>
      </c>
      <c r="H90" s="1299"/>
      <c r="I90" s="1299">
        <v>0.49175886156831439</v>
      </c>
      <c r="J90" s="1705"/>
      <c r="K90" s="2144">
        <v>1.653500020504</v>
      </c>
      <c r="L90" s="2144"/>
      <c r="M90" s="2144"/>
      <c r="N90" s="2144"/>
      <c r="O90" s="1299">
        <v>0.56256743132254705</v>
      </c>
      <c r="P90" s="1299"/>
      <c r="Q90" s="1299">
        <v>-0.3526487793743649</v>
      </c>
      <c r="R90" s="1299"/>
      <c r="U90" s="876"/>
    </row>
    <row r="91" spans="1:21" ht="24" customHeight="1" x14ac:dyDescent="0.2">
      <c r="A91" s="9"/>
      <c r="B91" s="50" t="s">
        <v>991</v>
      </c>
      <c r="C91" s="51" t="s">
        <v>992</v>
      </c>
      <c r="D91" s="2142">
        <v>1.7164000034332261</v>
      </c>
      <c r="E91" s="2143"/>
      <c r="F91" s="2143"/>
      <c r="G91" s="1299">
        <v>-1.6812262014607171</v>
      </c>
      <c r="H91" s="1299"/>
      <c r="I91" s="1299">
        <v>8.8094478920552888E-4</v>
      </c>
      <c r="J91" s="1705"/>
      <c r="K91" s="2144">
        <v>1.601999998092652</v>
      </c>
      <c r="L91" s="2144"/>
      <c r="M91" s="2144"/>
      <c r="N91" s="2144"/>
      <c r="O91" s="1299">
        <v>-1.2482676625304889</v>
      </c>
      <c r="P91" s="1299"/>
      <c r="Q91" s="1299">
        <v>-0.91053843519787181</v>
      </c>
      <c r="R91" s="1299"/>
      <c r="U91" s="876"/>
    </row>
    <row r="92" spans="1:21" ht="24" customHeight="1" x14ac:dyDescent="0.2">
      <c r="A92" s="9"/>
      <c r="B92" s="50" t="s">
        <v>991</v>
      </c>
      <c r="C92" s="51" t="s">
        <v>993</v>
      </c>
      <c r="D92" s="2142">
        <v>1.6965000033378574</v>
      </c>
      <c r="E92" s="2143"/>
      <c r="F92" s="2143"/>
      <c r="G92" s="1299">
        <v>-6.2137195560599823</v>
      </c>
      <c r="H92" s="1299"/>
      <c r="I92" s="1299">
        <v>-1.0770860244779246</v>
      </c>
      <c r="J92" s="1705"/>
      <c r="K92" s="2144">
        <v>1.5417500138282776</v>
      </c>
      <c r="L92" s="2144"/>
      <c r="M92" s="2144"/>
      <c r="N92" s="2144"/>
      <c r="O92" s="1299">
        <v>-4.7714633490266394</v>
      </c>
      <c r="P92" s="1299"/>
      <c r="Q92" s="1299">
        <v>-1.9770831586446991</v>
      </c>
      <c r="R92" s="1299"/>
      <c r="U92" s="876"/>
    </row>
    <row r="93" spans="1:21" ht="24" customHeight="1" x14ac:dyDescent="0.2">
      <c r="A93" s="9"/>
      <c r="B93" s="50" t="s">
        <v>991</v>
      </c>
      <c r="C93" s="51" t="s">
        <v>994</v>
      </c>
      <c r="D93" s="2142">
        <v>1.6770000159740448</v>
      </c>
      <c r="E93" s="2143"/>
      <c r="F93" s="2143"/>
      <c r="G93" s="1299">
        <v>-4.6617388975675356</v>
      </c>
      <c r="H93" s="1299"/>
      <c r="I93" s="1299">
        <v>-1.9920353870675256</v>
      </c>
      <c r="J93" s="1705"/>
      <c r="K93" s="2144">
        <v>1.5172500014305101</v>
      </c>
      <c r="L93" s="2144"/>
      <c r="M93" s="2144"/>
      <c r="N93" s="2144"/>
      <c r="O93" s="1299">
        <v>-2.7403865303823771</v>
      </c>
      <c r="P93" s="1299"/>
      <c r="Q93" s="1299">
        <v>-2.8339946159344431</v>
      </c>
      <c r="R93" s="1299"/>
      <c r="U93" s="876"/>
    </row>
    <row r="94" spans="1:21" ht="24" customHeight="1" x14ac:dyDescent="0.2">
      <c r="A94" s="9"/>
      <c r="B94" s="50" t="s">
        <v>991</v>
      </c>
      <c r="C94" s="51" t="s">
        <v>995</v>
      </c>
      <c r="D94" s="2142">
        <v>1.6914000034332279</v>
      </c>
      <c r="E94" s="2143"/>
      <c r="F94" s="2143"/>
      <c r="G94" s="1299">
        <v>-1.5053129267298404</v>
      </c>
      <c r="H94" s="1299"/>
      <c r="I94" s="1299">
        <v>-2.2875283067718244</v>
      </c>
      <c r="J94" s="1705"/>
      <c r="K94" s="2144">
        <v>1.5492000102996819</v>
      </c>
      <c r="L94" s="2144"/>
      <c r="M94" s="2144"/>
      <c r="N94" s="2144"/>
      <c r="O94" s="1299">
        <v>-0.21256033602524704</v>
      </c>
      <c r="P94" s="1299"/>
      <c r="Q94" s="1299">
        <v>-3.2360954096786188</v>
      </c>
      <c r="R94" s="1299"/>
      <c r="U94" s="876"/>
    </row>
    <row r="95" spans="1:21" ht="2.1" customHeight="1" x14ac:dyDescent="0.2">
      <c r="B95" s="550"/>
      <c r="C95" s="768"/>
      <c r="D95" s="2110"/>
      <c r="E95" s="2110"/>
      <c r="F95" s="2110"/>
      <c r="G95" s="2111"/>
      <c r="H95" s="2111"/>
      <c r="I95" s="2111"/>
      <c r="J95" s="2181"/>
      <c r="K95" s="2111"/>
      <c r="L95" s="2111"/>
      <c r="M95" s="2111"/>
      <c r="N95" s="2111"/>
      <c r="O95" s="2111"/>
      <c r="P95" s="2111"/>
      <c r="Q95" s="2111"/>
      <c r="R95" s="2111"/>
    </row>
    <row r="96" spans="1:21" s="545" customFormat="1" ht="18" customHeight="1" x14ac:dyDescent="0.2">
      <c r="B96" s="477" t="s">
        <v>557</v>
      </c>
      <c r="C96" s="477"/>
      <c r="D96" s="80"/>
      <c r="E96" s="80"/>
      <c r="F96" s="80"/>
      <c r="G96" s="80"/>
      <c r="H96" s="80"/>
      <c r="I96" s="80"/>
      <c r="J96" s="80"/>
      <c r="K96" s="80"/>
      <c r="L96" s="80"/>
      <c r="M96" s="80"/>
      <c r="N96" s="80"/>
      <c r="O96" s="80"/>
      <c r="P96" s="80"/>
      <c r="Q96" s="80"/>
      <c r="R96" s="80"/>
    </row>
    <row r="97" spans="2:18" ht="18" customHeight="1" x14ac:dyDescent="0.2">
      <c r="B97" s="527"/>
      <c r="C97" s="527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</row>
    <row r="98" spans="2:18" ht="18" customHeight="1" x14ac:dyDescent="0.2"/>
    <row r="99" spans="2:18" s="9" customFormat="1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</row>
    <row r="100" spans="2:18" ht="4.3499999999999996" customHeight="1" x14ac:dyDescent="0.2">
      <c r="B100" s="1326"/>
      <c r="C100" s="1326"/>
      <c r="D100" s="1326"/>
      <c r="E100" s="1326"/>
      <c r="F100" s="1326"/>
      <c r="G100" s="1326"/>
      <c r="H100" s="1326"/>
      <c r="I100" s="1326"/>
      <c r="J100" s="1326"/>
      <c r="K100" s="1326"/>
      <c r="L100" s="1326"/>
      <c r="M100" s="1326"/>
      <c r="N100" s="1326"/>
      <c r="O100" s="1326"/>
      <c r="P100" s="1326"/>
      <c r="Q100" s="1326"/>
      <c r="R100" s="1326"/>
    </row>
    <row r="101" spans="2:18" s="9" customFormat="1" ht="18" customHeight="1" x14ac:dyDescent="0.3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127" t="s">
        <v>812</v>
      </c>
    </row>
    <row r="105" spans="2:18" s="954" customFormat="1" ht="15" x14ac:dyDescent="0.2">
      <c r="B105" s="459"/>
      <c r="C105" s="459"/>
      <c r="D105" s="2109"/>
      <c r="E105" s="2109"/>
      <c r="F105" s="2109"/>
      <c r="G105" s="2109"/>
      <c r="H105" s="2109"/>
      <c r="I105" s="2084"/>
      <c r="J105" s="2084"/>
      <c r="K105" s="2084"/>
      <c r="L105" s="2084"/>
      <c r="M105" s="2084"/>
      <c r="N105" s="2109"/>
      <c r="O105" s="2109"/>
      <c r="P105" s="2109"/>
      <c r="Q105" s="2109"/>
      <c r="R105" s="2109"/>
    </row>
    <row r="106" spans="2:18" s="954" customFormat="1" ht="15" x14ac:dyDescent="0.2">
      <c r="B106" s="459"/>
      <c r="C106" s="459"/>
      <c r="D106" s="2109"/>
      <c r="E106" s="2109"/>
      <c r="F106" s="2109"/>
      <c r="G106" s="2109"/>
      <c r="H106" s="2109"/>
      <c r="I106" s="2084"/>
      <c r="J106" s="2084"/>
      <c r="K106" s="2084"/>
      <c r="L106" s="2084"/>
      <c r="M106" s="2084"/>
      <c r="N106" s="2084"/>
      <c r="O106" s="2084"/>
      <c r="P106" s="2084"/>
      <c r="Q106" s="2084"/>
      <c r="R106" s="2084"/>
    </row>
    <row r="107" spans="2:18" s="954" customFormat="1" ht="15" x14ac:dyDescent="0.2">
      <c r="B107" s="459"/>
      <c r="C107" s="459"/>
    </row>
    <row r="108" spans="2:18" s="954" customFormat="1" ht="15" x14ac:dyDescent="0.2">
      <c r="B108" s="459"/>
      <c r="C108" s="459"/>
      <c r="D108" s="2109"/>
      <c r="E108" s="2109"/>
      <c r="F108" s="2109"/>
      <c r="G108" s="1255"/>
      <c r="H108" s="1255"/>
      <c r="I108" s="1255"/>
      <c r="J108" s="1255"/>
      <c r="K108" s="1255"/>
      <c r="L108" s="1255"/>
      <c r="M108" s="1255"/>
      <c r="N108" s="1255"/>
      <c r="O108" s="1255"/>
      <c r="P108" s="1255"/>
      <c r="Q108" s="1255"/>
      <c r="R108" s="1255"/>
    </row>
    <row r="109" spans="2:18" s="954" customFormat="1" ht="15" x14ac:dyDescent="0.2">
      <c r="B109" s="459"/>
      <c r="C109" s="459"/>
      <c r="D109" s="2109"/>
      <c r="E109" s="2109"/>
      <c r="F109" s="2109"/>
      <c r="G109" s="1255"/>
      <c r="H109" s="1255"/>
      <c r="I109" s="1255"/>
      <c r="J109" s="1255"/>
      <c r="K109" s="1255"/>
      <c r="L109" s="1255"/>
      <c r="M109" s="1255"/>
      <c r="N109" s="1255"/>
      <c r="O109" s="1255"/>
      <c r="P109" s="1255"/>
      <c r="Q109" s="1255"/>
      <c r="R109" s="1255"/>
    </row>
  </sheetData>
  <mergeCells count="245">
    <mergeCell ref="D109:F109"/>
    <mergeCell ref="G109:H109"/>
    <mergeCell ref="I109:J109"/>
    <mergeCell ref="K109:N109"/>
    <mergeCell ref="O109:P109"/>
    <mergeCell ref="Q109:R109"/>
    <mergeCell ref="D105:H105"/>
    <mergeCell ref="I105:M105"/>
    <mergeCell ref="N105:R105"/>
    <mergeCell ref="D106:H106"/>
    <mergeCell ref="I106:M106"/>
    <mergeCell ref="N106:R106"/>
    <mergeCell ref="D108:F108"/>
    <mergeCell ref="G108:H108"/>
    <mergeCell ref="I108:J108"/>
    <mergeCell ref="K108:N108"/>
    <mergeCell ref="O108:P108"/>
    <mergeCell ref="Q108:R108"/>
    <mergeCell ref="D28:H28"/>
    <mergeCell ref="I28:M28"/>
    <mergeCell ref="N28:R28"/>
    <mergeCell ref="D92:F92"/>
    <mergeCell ref="G92:H92"/>
    <mergeCell ref="I92:J92"/>
    <mergeCell ref="K92:N92"/>
    <mergeCell ref="O92:P92"/>
    <mergeCell ref="Q92:R92"/>
    <mergeCell ref="O88:P88"/>
    <mergeCell ref="Q84:R84"/>
    <mergeCell ref="D82:F82"/>
    <mergeCell ref="G82:H82"/>
    <mergeCell ref="I82:J82"/>
    <mergeCell ref="K82:N82"/>
    <mergeCell ref="O82:P82"/>
    <mergeCell ref="Q82:R82"/>
    <mergeCell ref="D85:F85"/>
    <mergeCell ref="G85:H85"/>
    <mergeCell ref="I85:J85"/>
    <mergeCell ref="K85:N85"/>
    <mergeCell ref="G84:H84"/>
    <mergeCell ref="I84:J84"/>
    <mergeCell ref="K84:N84"/>
    <mergeCell ref="B100:R100"/>
    <mergeCell ref="D95:F95"/>
    <mergeCell ref="G95:H95"/>
    <mergeCell ref="I95:J95"/>
    <mergeCell ref="K95:N95"/>
    <mergeCell ref="O95:P95"/>
    <mergeCell ref="Q95:R95"/>
    <mergeCell ref="D86:F86"/>
    <mergeCell ref="G86:H86"/>
    <mergeCell ref="I86:J86"/>
    <mergeCell ref="K86:N86"/>
    <mergeCell ref="O86:P86"/>
    <mergeCell ref="Q86:R86"/>
    <mergeCell ref="D87:F87"/>
    <mergeCell ref="G87:H87"/>
    <mergeCell ref="I87:J87"/>
    <mergeCell ref="K87:N87"/>
    <mergeCell ref="O87:P87"/>
    <mergeCell ref="Q87:R87"/>
    <mergeCell ref="D88:F88"/>
    <mergeCell ref="G88:H88"/>
    <mergeCell ref="I88:J88"/>
    <mergeCell ref="K88:N88"/>
    <mergeCell ref="Q88:R88"/>
    <mergeCell ref="O84:P84"/>
    <mergeCell ref="D81:F81"/>
    <mergeCell ref="G81:H81"/>
    <mergeCell ref="I81:J81"/>
    <mergeCell ref="K81:N81"/>
    <mergeCell ref="O81:P81"/>
    <mergeCell ref="Q81:R81"/>
    <mergeCell ref="O85:P85"/>
    <mergeCell ref="Q85:R85"/>
    <mergeCell ref="D84:F84"/>
    <mergeCell ref="D80:F80"/>
    <mergeCell ref="G80:H80"/>
    <mergeCell ref="I80:J80"/>
    <mergeCell ref="K80:N80"/>
    <mergeCell ref="O80:P80"/>
    <mergeCell ref="Q80:R80"/>
    <mergeCell ref="D83:F83"/>
    <mergeCell ref="G83:H83"/>
    <mergeCell ref="I83:J83"/>
    <mergeCell ref="K83:N83"/>
    <mergeCell ref="O83:P83"/>
    <mergeCell ref="Q83:R83"/>
    <mergeCell ref="D76:F76"/>
    <mergeCell ref="G76:H76"/>
    <mergeCell ref="I76:J76"/>
    <mergeCell ref="K76:N76"/>
    <mergeCell ref="O76:P76"/>
    <mergeCell ref="Q76:R76"/>
    <mergeCell ref="D79:F79"/>
    <mergeCell ref="G79:H79"/>
    <mergeCell ref="I79:J79"/>
    <mergeCell ref="K79:N79"/>
    <mergeCell ref="O79:P79"/>
    <mergeCell ref="Q79:R79"/>
    <mergeCell ref="D78:F78"/>
    <mergeCell ref="G78:H78"/>
    <mergeCell ref="I78:J78"/>
    <mergeCell ref="K78:N78"/>
    <mergeCell ref="O78:P78"/>
    <mergeCell ref="Q78:R78"/>
    <mergeCell ref="D77:F77"/>
    <mergeCell ref="G77:H77"/>
    <mergeCell ref="I77:J77"/>
    <mergeCell ref="K77:N77"/>
    <mergeCell ref="O77:P77"/>
    <mergeCell ref="Q77:R77"/>
    <mergeCell ref="B73:C73"/>
    <mergeCell ref="D73:F73"/>
    <mergeCell ref="G73:H73"/>
    <mergeCell ref="I73:J73"/>
    <mergeCell ref="K73:N73"/>
    <mergeCell ref="O73:P73"/>
    <mergeCell ref="Q73:R73"/>
    <mergeCell ref="Q74:R74"/>
    <mergeCell ref="B74:C74"/>
    <mergeCell ref="D74:F74"/>
    <mergeCell ref="G74:H74"/>
    <mergeCell ref="I74:J74"/>
    <mergeCell ref="K74:N74"/>
    <mergeCell ref="O74:P74"/>
    <mergeCell ref="B70:C72"/>
    <mergeCell ref="D70:J70"/>
    <mergeCell ref="K70:R70"/>
    <mergeCell ref="D71:F72"/>
    <mergeCell ref="G71:H72"/>
    <mergeCell ref="I71:J72"/>
    <mergeCell ref="K71:N72"/>
    <mergeCell ref="O71:P72"/>
    <mergeCell ref="Q71:R72"/>
    <mergeCell ref="D32:H32"/>
    <mergeCell ref="I32:M32"/>
    <mergeCell ref="N32:R32"/>
    <mergeCell ref="D20:H20"/>
    <mergeCell ref="I20:M20"/>
    <mergeCell ref="N20:R20"/>
    <mergeCell ref="D21:H21"/>
    <mergeCell ref="I21:M21"/>
    <mergeCell ref="N21:R21"/>
    <mergeCell ref="D23:H23"/>
    <mergeCell ref="I23:M23"/>
    <mergeCell ref="N23:R23"/>
    <mergeCell ref="D24:H24"/>
    <mergeCell ref="I24:M24"/>
    <mergeCell ref="N24:R24"/>
    <mergeCell ref="D25:H25"/>
    <mergeCell ref="I25:M25"/>
    <mergeCell ref="N25:R25"/>
    <mergeCell ref="D27:H27"/>
    <mergeCell ref="I27:M27"/>
    <mergeCell ref="N27:R27"/>
    <mergeCell ref="D31:H31"/>
    <mergeCell ref="I31:M31"/>
    <mergeCell ref="N31:R31"/>
    <mergeCell ref="N19:R19"/>
    <mergeCell ref="D16:H16"/>
    <mergeCell ref="I16:M16"/>
    <mergeCell ref="N16:R16"/>
    <mergeCell ref="D17:H17"/>
    <mergeCell ref="I17:M17"/>
    <mergeCell ref="N17:R17"/>
    <mergeCell ref="D22:H22"/>
    <mergeCell ref="I22:M22"/>
    <mergeCell ref="N22:R22"/>
    <mergeCell ref="B1:R1"/>
    <mergeCell ref="B2:R2"/>
    <mergeCell ref="B7:C9"/>
    <mergeCell ref="D7:R7"/>
    <mergeCell ref="D8:H9"/>
    <mergeCell ref="I8:M9"/>
    <mergeCell ref="N8:R9"/>
    <mergeCell ref="B11:C11"/>
    <mergeCell ref="D11:H11"/>
    <mergeCell ref="I11:M11"/>
    <mergeCell ref="N11:R11"/>
    <mergeCell ref="B10:C10"/>
    <mergeCell ref="D10:H10"/>
    <mergeCell ref="I10:M10"/>
    <mergeCell ref="N10:R10"/>
    <mergeCell ref="Q91:R91"/>
    <mergeCell ref="D89:F89"/>
    <mergeCell ref="G89:H89"/>
    <mergeCell ref="I89:J89"/>
    <mergeCell ref="K89:N89"/>
    <mergeCell ref="O89:P89"/>
    <mergeCell ref="Q89:R89"/>
    <mergeCell ref="D90:F90"/>
    <mergeCell ref="G90:H90"/>
    <mergeCell ref="I90:J90"/>
    <mergeCell ref="K90:N90"/>
    <mergeCell ref="O90:P90"/>
    <mergeCell ref="Q90:R90"/>
    <mergeCell ref="D29:H29"/>
    <mergeCell ref="I29:M29"/>
    <mergeCell ref="N29:R29"/>
    <mergeCell ref="D30:H30"/>
    <mergeCell ref="I30:M30"/>
    <mergeCell ref="N30:R30"/>
    <mergeCell ref="B12:C12"/>
    <mergeCell ref="D12:H12"/>
    <mergeCell ref="I12:M12"/>
    <mergeCell ref="N12:R12"/>
    <mergeCell ref="D26:H26"/>
    <mergeCell ref="I26:M26"/>
    <mergeCell ref="N26:R26"/>
    <mergeCell ref="D14:H14"/>
    <mergeCell ref="I14:M14"/>
    <mergeCell ref="N14:R14"/>
    <mergeCell ref="D15:H15"/>
    <mergeCell ref="I15:M15"/>
    <mergeCell ref="N15:R15"/>
    <mergeCell ref="D18:H18"/>
    <mergeCell ref="I18:M18"/>
    <mergeCell ref="N18:R18"/>
    <mergeCell ref="D19:H19"/>
    <mergeCell ref="I19:M19"/>
    <mergeCell ref="D94:F94"/>
    <mergeCell ref="G94:H94"/>
    <mergeCell ref="I94:J94"/>
    <mergeCell ref="K94:N94"/>
    <mergeCell ref="O94:P94"/>
    <mergeCell ref="Q94:R94"/>
    <mergeCell ref="B75:C75"/>
    <mergeCell ref="D75:F75"/>
    <mergeCell ref="G75:H75"/>
    <mergeCell ref="I75:J75"/>
    <mergeCell ref="K75:N75"/>
    <mergeCell ref="O75:P75"/>
    <mergeCell ref="Q75:R75"/>
    <mergeCell ref="D93:F93"/>
    <mergeCell ref="G93:H93"/>
    <mergeCell ref="I93:J93"/>
    <mergeCell ref="K93:N93"/>
    <mergeCell ref="O93:P93"/>
    <mergeCell ref="Q93:R93"/>
    <mergeCell ref="D91:F91"/>
    <mergeCell ref="G91:H91"/>
    <mergeCell ref="I91:J91"/>
    <mergeCell ref="K91:N91"/>
    <mergeCell ref="O91:P91"/>
  </mergeCells>
  <phoneticPr fontId="92" type="noConversion"/>
  <conditionalFormatting sqref="B14:R31 B77:R94">
    <cfRule type="expression" dxfId="15" priority="1">
      <formula>$B14&lt;&gt;""</formula>
    </cfRule>
  </conditionalFormatting>
  <hyperlinks>
    <hyperlink ref="T4" location="Índice!A1" display="Índice" xr:uid="{00000000-0004-0000-2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828EB8-D1DC-48D0-B638-676D7DDC4E64}">
  <sheetPr codeName="Folha61"/>
  <dimension ref="B1:P101"/>
  <sheetViews>
    <sheetView showGridLines="0"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2" width="56.140625" style="9" customWidth="1"/>
    <col min="3" max="4" width="23.85546875" style="9" customWidth="1"/>
    <col min="5" max="5" width="23.140625" style="9" customWidth="1"/>
    <col min="6" max="6" width="23.85546875" style="9" customWidth="1"/>
    <col min="7" max="8" width="23.140625" style="9" customWidth="1"/>
    <col min="9" max="9" width="9.5703125" style="9" bestFit="1" customWidth="1"/>
    <col min="10" max="10" width="12.85546875" style="9" bestFit="1" customWidth="1"/>
    <col min="11" max="15" width="13.5703125" style="9" customWidth="1"/>
    <col min="16" max="16" width="12.85546875" style="9" bestFit="1" customWidth="1"/>
    <col min="17" max="17" width="14.42578125" style="9" customWidth="1"/>
    <col min="18" max="16384" width="9.140625" style="9"/>
  </cols>
  <sheetData>
    <row r="1" spans="2:12" ht="26.25" customHeight="1" x14ac:dyDescent="0.2">
      <c r="B1" s="2182" t="s">
        <v>13</v>
      </c>
      <c r="C1" s="2182"/>
      <c r="D1" s="2182"/>
      <c r="E1" s="2182"/>
      <c r="F1" s="2182"/>
      <c r="G1" s="2182"/>
      <c r="H1" s="2182"/>
      <c r="I1" s="40"/>
      <c r="J1" s="40"/>
      <c r="K1" s="40"/>
      <c r="L1" s="40"/>
    </row>
    <row r="2" spans="2:12" s="20" customFormat="1" ht="4.3499999999999996" customHeight="1" x14ac:dyDescent="0.2">
      <c r="B2" s="1326"/>
      <c r="C2" s="1326"/>
      <c r="D2" s="1326"/>
      <c r="E2" s="1326"/>
      <c r="F2" s="1326"/>
      <c r="G2" s="1326"/>
      <c r="H2" s="1326"/>
      <c r="I2" s="129"/>
      <c r="J2" s="129"/>
      <c r="K2" s="129"/>
      <c r="L2" s="129"/>
    </row>
    <row r="3" spans="2:12" ht="18" customHeight="1" x14ac:dyDescent="0.2">
      <c r="B3" s="40"/>
      <c r="C3" s="40"/>
      <c r="D3" s="40"/>
      <c r="E3" s="129"/>
      <c r="F3" s="129"/>
      <c r="G3" s="129"/>
      <c r="H3" s="129"/>
      <c r="I3" s="40"/>
      <c r="J3" s="40"/>
      <c r="K3" s="40"/>
      <c r="L3" s="40"/>
    </row>
    <row r="4" spans="2:12" ht="18" customHeight="1" x14ac:dyDescent="0.25">
      <c r="B4" s="40"/>
      <c r="C4" s="40"/>
      <c r="D4" s="40"/>
      <c r="E4" s="40"/>
      <c r="F4" s="40"/>
      <c r="G4" s="40"/>
      <c r="I4" s="40"/>
      <c r="J4" s="764" t="s">
        <v>0</v>
      </c>
      <c r="K4" s="40"/>
      <c r="L4" s="40"/>
    </row>
    <row r="5" spans="2:12" ht="18" customHeight="1" x14ac:dyDescent="0.25">
      <c r="B5" s="36" t="s">
        <v>560</v>
      </c>
      <c r="C5" s="40"/>
      <c r="D5" s="40"/>
      <c r="E5" s="40"/>
      <c r="F5" s="40"/>
      <c r="G5" s="40"/>
      <c r="H5" s="757"/>
      <c r="I5" s="40"/>
      <c r="J5" s="40"/>
      <c r="K5" s="40"/>
      <c r="L5" s="40"/>
    </row>
    <row r="6" spans="2:12" s="20" customFormat="1" ht="18" customHeight="1" x14ac:dyDescent="0.25">
      <c r="B6" s="72" t="s">
        <v>937</v>
      </c>
      <c r="C6" s="40"/>
      <c r="D6" s="40"/>
      <c r="E6" s="40"/>
      <c r="F6" s="40"/>
      <c r="G6" s="40"/>
      <c r="H6" s="40"/>
      <c r="I6" s="40"/>
      <c r="J6" s="9"/>
      <c r="K6" s="9"/>
      <c r="L6" s="9"/>
    </row>
    <row r="7" spans="2:12" ht="48" customHeight="1" x14ac:dyDescent="0.2">
      <c r="B7" s="1597"/>
      <c r="C7" s="2183" t="s">
        <v>1077</v>
      </c>
      <c r="D7" s="1743"/>
      <c r="E7" s="1743"/>
      <c r="F7" s="2183" t="s">
        <v>1078</v>
      </c>
      <c r="G7" s="1743"/>
      <c r="H7" s="1743"/>
      <c r="I7" s="40"/>
      <c r="K7" s="867"/>
      <c r="L7" s="867"/>
    </row>
    <row r="8" spans="2:12" ht="48" customHeight="1" x14ac:dyDescent="0.2">
      <c r="B8" s="1595"/>
      <c r="C8" s="514" t="s">
        <v>547</v>
      </c>
      <c r="D8" s="514" t="s">
        <v>561</v>
      </c>
      <c r="E8" s="514" t="s">
        <v>88</v>
      </c>
      <c r="F8" s="514" t="s">
        <v>547</v>
      </c>
      <c r="G8" s="514" t="s">
        <v>561</v>
      </c>
      <c r="H8" s="526" t="s">
        <v>88</v>
      </c>
      <c r="I8" s="40"/>
      <c r="K8" s="40"/>
      <c r="L8" s="40"/>
    </row>
    <row r="9" spans="2:12" ht="25.35" customHeight="1" x14ac:dyDescent="0.2">
      <c r="B9" s="117" t="s">
        <v>562</v>
      </c>
      <c r="C9" s="87">
        <v>78824.63</v>
      </c>
      <c r="D9" s="88">
        <v>75964.48000000001</v>
      </c>
      <c r="E9" s="189">
        <v>2860.1499999999942</v>
      </c>
      <c r="F9" s="88">
        <v>79281.41</v>
      </c>
      <c r="G9" s="88">
        <v>78704.450000000012</v>
      </c>
      <c r="H9" s="88">
        <v>576.95999999999185</v>
      </c>
      <c r="I9" s="40"/>
      <c r="K9" s="40"/>
      <c r="L9" s="40"/>
    </row>
    <row r="10" spans="2:12" ht="25.35" customHeight="1" x14ac:dyDescent="0.2">
      <c r="B10" s="553" t="s">
        <v>563</v>
      </c>
      <c r="C10" s="87">
        <v>38386.380000000005</v>
      </c>
      <c r="D10" s="88">
        <v>49305.62</v>
      </c>
      <c r="E10" s="517">
        <v>-10919.239999999998</v>
      </c>
      <c r="F10" s="88">
        <v>38128.199999999997</v>
      </c>
      <c r="G10" s="88">
        <v>51795.69</v>
      </c>
      <c r="H10" s="88">
        <v>-13667.490000000005</v>
      </c>
      <c r="I10" s="40"/>
      <c r="K10" s="40"/>
      <c r="L10" s="40"/>
    </row>
    <row r="11" spans="2:12" ht="25.35" customHeight="1" x14ac:dyDescent="0.2">
      <c r="B11" s="117" t="s">
        <v>564</v>
      </c>
      <c r="C11" s="87">
        <v>26151.07</v>
      </c>
      <c r="D11" s="88">
        <v>11965.04</v>
      </c>
      <c r="E11" s="189">
        <v>14186.029999999999</v>
      </c>
      <c r="F11" s="88">
        <v>27419.08</v>
      </c>
      <c r="G11" s="88">
        <v>12478.880000000001</v>
      </c>
      <c r="H11" s="88">
        <v>14940.2</v>
      </c>
      <c r="I11" s="40"/>
      <c r="K11" s="40"/>
      <c r="L11" s="40"/>
    </row>
    <row r="12" spans="2:12" ht="25.35" customHeight="1" x14ac:dyDescent="0.2">
      <c r="B12" s="555" t="s">
        <v>565</v>
      </c>
      <c r="C12" s="87"/>
      <c r="D12" s="88"/>
      <c r="E12" s="189"/>
      <c r="F12" s="556"/>
      <c r="G12" s="556"/>
      <c r="H12" s="556"/>
      <c r="I12" s="40"/>
      <c r="K12" s="40"/>
      <c r="L12" s="40"/>
    </row>
    <row r="13" spans="2:12" ht="25.35" customHeight="1" x14ac:dyDescent="0.2">
      <c r="B13" s="557" t="s">
        <v>513</v>
      </c>
      <c r="C13" s="87">
        <v>5212.2199999999993</v>
      </c>
      <c r="D13" s="88">
        <v>2727.29</v>
      </c>
      <c r="E13" s="189">
        <v>2484.9299999999994</v>
      </c>
      <c r="F13" s="88">
        <v>5302.21</v>
      </c>
      <c r="G13" s="88">
        <v>2720.06</v>
      </c>
      <c r="H13" s="88">
        <v>2582.15</v>
      </c>
      <c r="I13" s="40"/>
      <c r="K13" s="40"/>
      <c r="L13" s="40"/>
    </row>
    <row r="14" spans="2:12" ht="25.35" customHeight="1" x14ac:dyDescent="0.2">
      <c r="B14" s="557" t="s">
        <v>566</v>
      </c>
      <c r="C14" s="554">
        <v>11686.779999999999</v>
      </c>
      <c r="D14" s="516">
        <v>2809.24</v>
      </c>
      <c r="E14" s="517">
        <v>8877.5399999999991</v>
      </c>
      <c r="F14" s="88">
        <v>12338.23</v>
      </c>
      <c r="G14" s="88">
        <v>2971.56</v>
      </c>
      <c r="H14" s="88">
        <v>9366.67</v>
      </c>
      <c r="I14" s="40"/>
      <c r="K14" s="40"/>
      <c r="L14" s="40"/>
    </row>
    <row r="15" spans="2:12" ht="25.35" customHeight="1" x14ac:dyDescent="0.2">
      <c r="B15" s="557" t="s">
        <v>567</v>
      </c>
      <c r="C15" s="554">
        <v>620.91000000000008</v>
      </c>
      <c r="D15" s="88">
        <v>197.70000000000002</v>
      </c>
      <c r="E15" s="189">
        <v>423.21000000000004</v>
      </c>
      <c r="F15" s="88">
        <v>538.15</v>
      </c>
      <c r="G15" s="88">
        <v>239.68</v>
      </c>
      <c r="H15" s="88">
        <v>298.46999999999997</v>
      </c>
      <c r="I15" s="40"/>
      <c r="K15" s="40"/>
      <c r="L15" s="40"/>
    </row>
    <row r="16" spans="2:12" ht="25.35" customHeight="1" x14ac:dyDescent="0.2">
      <c r="B16" s="557" t="s">
        <v>568</v>
      </c>
      <c r="C16" s="87">
        <v>92.970000000000013</v>
      </c>
      <c r="D16" s="88">
        <v>467.79</v>
      </c>
      <c r="E16" s="189">
        <v>-374.82</v>
      </c>
      <c r="F16" s="88">
        <v>99.47999999999999</v>
      </c>
      <c r="G16" s="88">
        <v>502.16</v>
      </c>
      <c r="H16" s="88">
        <v>-402.68000000000006</v>
      </c>
      <c r="I16" s="40"/>
      <c r="K16" s="40"/>
      <c r="L16" s="40"/>
    </row>
    <row r="17" spans="2:12" ht="24.75" customHeight="1" x14ac:dyDescent="0.2">
      <c r="B17" s="557" t="s">
        <v>569</v>
      </c>
      <c r="C17" s="87">
        <v>4668.91</v>
      </c>
      <c r="D17" s="88">
        <v>3287.06</v>
      </c>
      <c r="E17" s="189">
        <v>1381.85</v>
      </c>
      <c r="F17" s="88">
        <v>5075.6499999999996</v>
      </c>
      <c r="G17" s="88">
        <v>3463.1899999999996</v>
      </c>
      <c r="H17" s="88">
        <v>1612.46</v>
      </c>
      <c r="I17" s="40"/>
      <c r="K17" s="40"/>
      <c r="L17" s="40"/>
    </row>
    <row r="18" spans="2:12" ht="25.35" customHeight="1" x14ac:dyDescent="0.2">
      <c r="B18" s="117" t="s">
        <v>570</v>
      </c>
      <c r="C18" s="87">
        <v>8114.2</v>
      </c>
      <c r="D18" s="88">
        <v>11046.3</v>
      </c>
      <c r="E18" s="189">
        <v>-2932.0999999999995</v>
      </c>
      <c r="F18" s="88">
        <v>7761.4900000000007</v>
      </c>
      <c r="G18" s="88">
        <v>10675.16</v>
      </c>
      <c r="H18" s="88">
        <v>-2913.6699999999992</v>
      </c>
      <c r="I18" s="40"/>
      <c r="K18" s="40"/>
      <c r="L18" s="40"/>
    </row>
    <row r="19" spans="2:12" ht="25.35" customHeight="1" x14ac:dyDescent="0.2">
      <c r="B19" s="117" t="s">
        <v>571</v>
      </c>
      <c r="C19" s="87">
        <v>6173</v>
      </c>
      <c r="D19" s="88">
        <v>3647.5199999999995</v>
      </c>
      <c r="E19" s="189">
        <v>2525.4800000000005</v>
      </c>
      <c r="F19" s="88">
        <v>5972.63</v>
      </c>
      <c r="G19" s="88">
        <v>3754.71</v>
      </c>
      <c r="H19" s="88">
        <v>2217.92</v>
      </c>
      <c r="I19" s="40"/>
      <c r="K19" s="40"/>
      <c r="L19" s="40"/>
    </row>
    <row r="20" spans="2:12" ht="25.35" customHeight="1" x14ac:dyDescent="0.2">
      <c r="B20" s="117" t="s">
        <v>572</v>
      </c>
      <c r="C20" s="87">
        <v>1592.6999999999998</v>
      </c>
      <c r="D20" s="88">
        <v>211.82000000000002</v>
      </c>
      <c r="E20" s="189">
        <v>1380.8799999999999</v>
      </c>
      <c r="F20" s="88">
        <v>2141.5500000000002</v>
      </c>
      <c r="G20" s="88">
        <v>453.83999999999992</v>
      </c>
      <c r="H20" s="88">
        <v>1687.7100000000003</v>
      </c>
      <c r="I20" s="40"/>
      <c r="K20" s="40"/>
      <c r="L20" s="40"/>
    </row>
    <row r="21" spans="2:12" ht="25.35" customHeight="1" x14ac:dyDescent="0.2">
      <c r="B21" s="553" t="s">
        <v>573</v>
      </c>
      <c r="C21" s="87">
        <v>2672.5200000000004</v>
      </c>
      <c r="D21" s="88">
        <v>1101.0900000000001</v>
      </c>
      <c r="E21" s="189">
        <v>1571.4300000000003</v>
      </c>
      <c r="F21" s="88">
        <v>2607.7800000000002</v>
      </c>
      <c r="G21" s="88">
        <v>1380.06</v>
      </c>
      <c r="H21" s="88">
        <v>1227.7200000000003</v>
      </c>
      <c r="I21" s="40"/>
      <c r="K21" s="40"/>
      <c r="L21" s="40"/>
    </row>
    <row r="22" spans="2:12" ht="25.35" customHeight="1" x14ac:dyDescent="0.2">
      <c r="B22" s="117" t="s">
        <v>574</v>
      </c>
      <c r="C22" s="87" t="s">
        <v>219</v>
      </c>
      <c r="D22" s="516" t="s">
        <v>219</v>
      </c>
      <c r="E22" s="189">
        <v>4684.5</v>
      </c>
      <c r="F22" s="88" t="s">
        <v>219</v>
      </c>
      <c r="G22" s="88" t="s">
        <v>219</v>
      </c>
      <c r="H22" s="88">
        <v>2471.2200000000003</v>
      </c>
      <c r="I22" s="40"/>
      <c r="K22" s="40"/>
      <c r="L22" s="40"/>
    </row>
    <row r="23" spans="2:12" ht="25.35" customHeight="1" x14ac:dyDescent="0.2">
      <c r="B23" s="117" t="s">
        <v>575</v>
      </c>
      <c r="C23" s="87" t="s">
        <v>219</v>
      </c>
      <c r="D23" s="516" t="s">
        <v>219</v>
      </c>
      <c r="E23" s="189">
        <v>-1130.3599999999999</v>
      </c>
      <c r="F23" s="88" t="s">
        <v>219</v>
      </c>
      <c r="G23" s="88" t="s">
        <v>219</v>
      </c>
      <c r="H23" s="88">
        <v>2955.71</v>
      </c>
      <c r="I23" s="40"/>
      <c r="K23" s="40"/>
      <c r="L23" s="40"/>
    </row>
    <row r="24" spans="2:12" ht="25.35" customHeight="1" x14ac:dyDescent="0.2">
      <c r="B24" s="117" t="s">
        <v>576</v>
      </c>
      <c r="C24" s="87" t="s">
        <v>219</v>
      </c>
      <c r="D24" s="516" t="s">
        <v>219</v>
      </c>
      <c r="E24" s="189">
        <v>-1591.6400000000003</v>
      </c>
      <c r="F24" s="88" t="s">
        <v>219</v>
      </c>
      <c r="G24" s="88" t="s">
        <v>219</v>
      </c>
      <c r="H24" s="88">
        <v>-2398.9399999999996</v>
      </c>
      <c r="I24" s="40"/>
      <c r="K24" s="40"/>
      <c r="L24" s="40"/>
    </row>
    <row r="25" spans="2:12" ht="25.35" customHeight="1" x14ac:dyDescent="0.2">
      <c r="B25" s="117" t="s">
        <v>577</v>
      </c>
      <c r="C25" s="87" t="s">
        <v>219</v>
      </c>
      <c r="D25" s="516" t="s">
        <v>219</v>
      </c>
      <c r="E25" s="189">
        <v>14235.9</v>
      </c>
      <c r="F25" s="88" t="s">
        <v>219</v>
      </c>
      <c r="G25" s="88" t="s">
        <v>219</v>
      </c>
      <c r="H25" s="88">
        <v>18407.080000000002</v>
      </c>
      <c r="I25" s="40"/>
      <c r="K25" s="40"/>
      <c r="L25" s="40"/>
    </row>
    <row r="26" spans="2:12" ht="24.75" customHeight="1" x14ac:dyDescent="0.2">
      <c r="B26" s="117" t="s">
        <v>578</v>
      </c>
      <c r="C26" s="87" t="s">
        <v>219</v>
      </c>
      <c r="D26" s="516" t="s">
        <v>219</v>
      </c>
      <c r="E26" s="189">
        <v>15827.529999999997</v>
      </c>
      <c r="F26" s="88" t="s">
        <v>219</v>
      </c>
      <c r="G26" s="88" t="s">
        <v>219</v>
      </c>
      <c r="H26" s="88">
        <v>20806.010000000002</v>
      </c>
      <c r="I26" s="40"/>
      <c r="K26" s="40"/>
      <c r="L26" s="40"/>
    </row>
    <row r="27" spans="2:12" ht="25.35" customHeight="1" x14ac:dyDescent="0.2">
      <c r="B27" s="117" t="s">
        <v>579</v>
      </c>
      <c r="C27" s="87" t="s">
        <v>219</v>
      </c>
      <c r="D27" s="516" t="s">
        <v>219</v>
      </c>
      <c r="E27" s="189">
        <v>7143.3700000000008</v>
      </c>
      <c r="F27" s="88" t="s">
        <v>219</v>
      </c>
      <c r="G27" s="88" t="s">
        <v>219</v>
      </c>
      <c r="H27" s="88">
        <v>5379.9500000000007</v>
      </c>
      <c r="I27" s="40"/>
      <c r="K27" s="40"/>
      <c r="L27" s="40"/>
    </row>
    <row r="28" spans="2:12" ht="25.35" customHeight="1" x14ac:dyDescent="0.2">
      <c r="B28" s="117" t="s">
        <v>580</v>
      </c>
      <c r="C28" s="87" t="s">
        <v>219</v>
      </c>
      <c r="D28" s="516" t="s">
        <v>219</v>
      </c>
      <c r="E28" s="189">
        <v>270.74000000000007</v>
      </c>
      <c r="F28" s="88" t="s">
        <v>219</v>
      </c>
      <c r="G28" s="88" t="s">
        <v>219</v>
      </c>
      <c r="H28" s="88">
        <v>-486.65999999999997</v>
      </c>
      <c r="I28" s="40"/>
      <c r="K28" s="40"/>
      <c r="L28" s="40"/>
    </row>
    <row r="29" spans="2:12" ht="25.35" customHeight="1" x14ac:dyDescent="0.2">
      <c r="B29" s="117" t="s">
        <v>581</v>
      </c>
      <c r="C29" s="87" t="s">
        <v>219</v>
      </c>
      <c r="D29" s="516" t="s">
        <v>219</v>
      </c>
      <c r="E29" s="189">
        <v>-7.6099999999999852</v>
      </c>
      <c r="F29" s="88" t="s">
        <v>219</v>
      </c>
      <c r="G29" s="88" t="s">
        <v>219</v>
      </c>
      <c r="H29" s="88">
        <v>-2978.84</v>
      </c>
      <c r="I29" s="40"/>
      <c r="K29" s="40"/>
      <c r="L29" s="40"/>
    </row>
    <row r="30" spans="2:12" ht="25.35" customHeight="1" x14ac:dyDescent="0.2">
      <c r="B30" s="117" t="s">
        <v>582</v>
      </c>
      <c r="C30" s="87" t="s">
        <v>219</v>
      </c>
      <c r="D30" s="516" t="s">
        <v>219</v>
      </c>
      <c r="E30" s="189">
        <v>443.46000000000004</v>
      </c>
      <c r="F30" s="88" t="s">
        <v>219</v>
      </c>
      <c r="G30" s="88" t="s">
        <v>219</v>
      </c>
      <c r="H30" s="88">
        <v>206.55999999999995</v>
      </c>
      <c r="I30" s="40"/>
      <c r="K30" s="40"/>
      <c r="L30" s="40"/>
    </row>
    <row r="31" spans="2:12" ht="2.1" customHeight="1" x14ac:dyDescent="0.2">
      <c r="B31" s="558"/>
      <c r="C31" s="2186"/>
      <c r="D31" s="2187"/>
      <c r="E31" s="2188"/>
      <c r="F31" s="2186"/>
      <c r="G31" s="2187"/>
      <c r="H31" s="2188"/>
      <c r="I31" s="40"/>
      <c r="K31" s="40"/>
      <c r="L31" s="40"/>
    </row>
    <row r="32" spans="2:12" s="61" customFormat="1" ht="18" customHeight="1" x14ac:dyDescent="0.2">
      <c r="B32" s="79" t="s">
        <v>103</v>
      </c>
      <c r="C32" s="80"/>
      <c r="D32" s="80"/>
      <c r="E32" s="80"/>
      <c r="F32" s="80"/>
      <c r="G32" s="80"/>
      <c r="H32" s="80"/>
    </row>
    <row r="33" spans="2:8" s="61" customFormat="1" ht="18" customHeight="1" x14ac:dyDescent="0.2">
      <c r="B33" s="59" t="s">
        <v>583</v>
      </c>
      <c r="C33" s="559"/>
      <c r="F33" s="559"/>
      <c r="G33" s="559"/>
      <c r="H33" s="559"/>
    </row>
    <row r="34" spans="2:8" ht="25.35" customHeight="1" x14ac:dyDescent="0.2">
      <c r="B34" s="20"/>
      <c r="C34" s="20"/>
      <c r="D34" s="20"/>
      <c r="E34" s="20"/>
      <c r="F34" s="20"/>
      <c r="G34" s="20"/>
      <c r="H34" s="20"/>
    </row>
    <row r="35" spans="2:8" ht="2.1" customHeight="1" x14ac:dyDescent="0.2">
      <c r="B35" s="263"/>
      <c r="C35" s="40"/>
      <c r="D35" s="40"/>
      <c r="E35" s="40"/>
      <c r="F35" s="40"/>
      <c r="G35" s="40"/>
      <c r="H35" s="40"/>
    </row>
    <row r="36" spans="2:8" ht="2.1" customHeight="1" x14ac:dyDescent="0.2">
      <c r="B36" s="263"/>
      <c r="C36" s="40"/>
      <c r="D36" s="40"/>
      <c r="E36" s="40"/>
      <c r="F36" s="40"/>
      <c r="G36" s="40"/>
      <c r="H36" s="40"/>
    </row>
    <row r="37" spans="2:8" ht="2.1" customHeight="1" x14ac:dyDescent="0.2">
      <c r="B37" s="263"/>
      <c r="C37" s="40"/>
      <c r="D37" s="40"/>
      <c r="E37" s="40"/>
      <c r="F37" s="40"/>
      <c r="G37" s="40"/>
      <c r="H37" s="40"/>
    </row>
    <row r="38" spans="2:8" ht="2.1" customHeight="1" x14ac:dyDescent="0.2">
      <c r="B38" s="263"/>
      <c r="C38" s="40"/>
      <c r="D38" s="40"/>
      <c r="E38" s="40"/>
      <c r="F38" s="40"/>
      <c r="G38" s="40"/>
      <c r="H38" s="40"/>
    </row>
    <row r="39" spans="2:8" ht="2.1" customHeight="1" x14ac:dyDescent="0.2">
      <c r="B39" s="263"/>
      <c r="C39" s="40"/>
      <c r="D39" s="40"/>
      <c r="E39" s="40"/>
      <c r="F39" s="40"/>
      <c r="G39" s="40"/>
      <c r="H39" s="40"/>
    </row>
    <row r="40" spans="2:8" ht="2.1" customHeight="1" x14ac:dyDescent="0.2">
      <c r="B40" s="263"/>
      <c r="C40" s="40"/>
      <c r="D40" s="40"/>
      <c r="E40" s="40"/>
      <c r="F40" s="40"/>
      <c r="G40" s="40"/>
      <c r="H40" s="40"/>
    </row>
    <row r="41" spans="2:8" ht="2.1" customHeight="1" x14ac:dyDescent="0.2">
      <c r="B41" s="263"/>
      <c r="C41" s="40"/>
      <c r="D41" s="40"/>
      <c r="E41" s="40"/>
      <c r="F41" s="40"/>
      <c r="G41" s="40"/>
      <c r="H41" s="40"/>
    </row>
    <row r="42" spans="2:8" ht="2.1" customHeight="1" x14ac:dyDescent="0.2">
      <c r="B42" s="263"/>
      <c r="C42" s="40"/>
      <c r="D42" s="40"/>
      <c r="E42" s="40"/>
      <c r="F42" s="40"/>
      <c r="G42" s="40"/>
      <c r="H42" s="40"/>
    </row>
    <row r="43" spans="2:8" ht="2.1" customHeight="1" x14ac:dyDescent="0.2">
      <c r="B43" s="263"/>
      <c r="C43" s="40"/>
      <c r="D43" s="40"/>
      <c r="E43" s="40"/>
      <c r="F43" s="40"/>
      <c r="G43" s="40"/>
      <c r="H43" s="40"/>
    </row>
    <row r="44" spans="2:8" ht="2.1" customHeight="1" x14ac:dyDescent="0.2">
      <c r="B44" s="263"/>
      <c r="C44" s="40"/>
      <c r="D44" s="40"/>
      <c r="E44" s="40"/>
      <c r="F44" s="40"/>
      <c r="G44" s="40"/>
      <c r="H44" s="40"/>
    </row>
    <row r="45" spans="2:8" ht="2.1" customHeight="1" x14ac:dyDescent="0.2">
      <c r="B45" s="263"/>
      <c r="C45" s="40"/>
      <c r="D45" s="40"/>
      <c r="E45" s="40"/>
      <c r="F45" s="40"/>
      <c r="G45" s="40"/>
      <c r="H45" s="40"/>
    </row>
    <row r="46" spans="2:8" ht="2.1" customHeight="1" x14ac:dyDescent="0.2">
      <c r="B46" s="263"/>
      <c r="C46" s="40"/>
      <c r="D46" s="40"/>
      <c r="E46" s="40"/>
      <c r="F46" s="40"/>
      <c r="G46" s="40"/>
      <c r="H46" s="40"/>
    </row>
    <row r="47" spans="2:8" ht="2.1" customHeight="1" x14ac:dyDescent="0.2">
      <c r="B47" s="263"/>
      <c r="C47" s="40"/>
      <c r="D47" s="40"/>
      <c r="E47" s="40"/>
      <c r="F47" s="40"/>
      <c r="G47" s="40"/>
      <c r="H47" s="40"/>
    </row>
    <row r="48" spans="2:8" ht="2.1" customHeight="1" x14ac:dyDescent="0.2">
      <c r="B48" s="263"/>
      <c r="C48" s="40"/>
      <c r="D48" s="40"/>
      <c r="E48" s="40"/>
      <c r="F48" s="40"/>
      <c r="G48" s="40"/>
      <c r="H48" s="40"/>
    </row>
    <row r="49" spans="2:8" ht="2.1" customHeight="1" x14ac:dyDescent="0.2">
      <c r="B49" s="263"/>
      <c r="C49" s="40"/>
      <c r="D49" s="40"/>
      <c r="E49" s="40"/>
      <c r="F49" s="40"/>
      <c r="G49" s="40"/>
      <c r="H49" s="40"/>
    </row>
    <row r="50" spans="2:8" ht="2.1" customHeight="1" x14ac:dyDescent="0.2">
      <c r="B50" s="263"/>
      <c r="C50" s="40"/>
      <c r="D50" s="40"/>
      <c r="E50" s="40"/>
      <c r="F50" s="40"/>
      <c r="G50" s="40"/>
      <c r="H50" s="40"/>
    </row>
    <row r="51" spans="2:8" ht="2.1" customHeight="1" x14ac:dyDescent="0.2">
      <c r="B51" s="263"/>
      <c r="C51" s="40"/>
      <c r="D51" s="40"/>
      <c r="E51" s="40"/>
      <c r="F51" s="40"/>
      <c r="G51" s="40"/>
      <c r="H51" s="40"/>
    </row>
    <row r="52" spans="2:8" ht="2.1" customHeight="1" x14ac:dyDescent="0.2">
      <c r="B52" s="263"/>
      <c r="C52" s="40"/>
      <c r="D52" s="40"/>
      <c r="E52" s="40"/>
      <c r="F52" s="40"/>
      <c r="G52" s="40"/>
      <c r="H52" s="40"/>
    </row>
    <row r="53" spans="2:8" ht="2.1" customHeight="1" x14ac:dyDescent="0.2">
      <c r="B53" s="263"/>
      <c r="C53" s="40"/>
      <c r="D53" s="40"/>
      <c r="E53" s="40"/>
      <c r="F53" s="40"/>
      <c r="G53" s="40"/>
      <c r="H53" s="40"/>
    </row>
    <row r="54" spans="2:8" ht="2.1" customHeight="1" x14ac:dyDescent="0.2">
      <c r="B54" s="263"/>
      <c r="C54" s="40"/>
      <c r="D54" s="40"/>
      <c r="E54" s="40"/>
      <c r="F54" s="40"/>
      <c r="G54" s="40"/>
      <c r="H54" s="40"/>
    </row>
    <row r="55" spans="2:8" ht="2.1" customHeight="1" x14ac:dyDescent="0.2">
      <c r="B55" s="263"/>
      <c r="C55" s="40"/>
      <c r="D55" s="40"/>
      <c r="E55" s="40"/>
      <c r="F55" s="40"/>
      <c r="G55" s="40"/>
      <c r="H55" s="40"/>
    </row>
    <row r="56" spans="2:8" ht="2.1" customHeight="1" x14ac:dyDescent="0.2">
      <c r="B56" s="263"/>
      <c r="C56" s="40"/>
      <c r="D56" s="40"/>
      <c r="E56" s="40"/>
      <c r="F56" s="40"/>
      <c r="G56" s="40"/>
      <c r="H56" s="40"/>
    </row>
    <row r="57" spans="2:8" ht="2.1" customHeight="1" x14ac:dyDescent="0.2">
      <c r="B57" s="263"/>
      <c r="C57" s="40"/>
      <c r="D57" s="40"/>
      <c r="E57" s="40"/>
      <c r="F57" s="40"/>
      <c r="G57" s="40"/>
      <c r="H57" s="40"/>
    </row>
    <row r="58" spans="2:8" ht="2.1" customHeight="1" x14ac:dyDescent="0.2">
      <c r="B58" s="263"/>
      <c r="C58" s="40"/>
      <c r="D58" s="40"/>
      <c r="E58" s="40"/>
      <c r="F58" s="40"/>
      <c r="G58" s="40"/>
      <c r="H58" s="40"/>
    </row>
    <row r="59" spans="2:8" ht="2.1" customHeight="1" x14ac:dyDescent="0.2">
      <c r="B59" s="263"/>
      <c r="C59" s="40"/>
      <c r="D59" s="40"/>
      <c r="E59" s="40"/>
      <c r="F59" s="40"/>
      <c r="G59" s="40"/>
      <c r="H59" s="40"/>
    </row>
    <row r="60" spans="2:8" ht="2.1" customHeight="1" x14ac:dyDescent="0.2">
      <c r="B60" s="263"/>
      <c r="C60" s="40"/>
      <c r="D60" s="106"/>
      <c r="E60" s="40"/>
      <c r="F60" s="40"/>
      <c r="G60" s="40"/>
      <c r="H60" s="40"/>
    </row>
    <row r="61" spans="2:8" ht="2.1" customHeight="1" x14ac:dyDescent="0.2">
      <c r="B61" s="263"/>
      <c r="C61" s="40"/>
      <c r="D61" s="40"/>
      <c r="E61" s="40"/>
      <c r="F61" s="40"/>
      <c r="G61" s="40"/>
      <c r="H61" s="40"/>
    </row>
    <row r="62" spans="2:8" ht="2.1" customHeight="1" x14ac:dyDescent="0.2">
      <c r="B62" s="263"/>
      <c r="C62" s="40"/>
      <c r="D62" s="40"/>
      <c r="E62" s="40"/>
      <c r="F62" s="40"/>
      <c r="G62" s="40"/>
      <c r="H62" s="40"/>
    </row>
    <row r="63" spans="2:8" ht="2.1" customHeight="1" x14ac:dyDescent="0.2">
      <c r="B63" s="40"/>
      <c r="C63" s="40"/>
      <c r="D63" s="40"/>
      <c r="E63" s="40"/>
      <c r="F63" s="40"/>
      <c r="G63" s="40"/>
      <c r="H63" s="40"/>
    </row>
    <row r="64" spans="2:8" ht="2.1" customHeight="1" x14ac:dyDescent="0.2">
      <c r="B64" s="40"/>
      <c r="C64" s="40"/>
      <c r="D64" s="40"/>
      <c r="E64" s="40"/>
      <c r="F64" s="40"/>
      <c r="G64" s="40"/>
      <c r="H64" s="40"/>
    </row>
    <row r="65" spans="2:16" ht="3" customHeight="1" x14ac:dyDescent="0.2">
      <c r="B65" s="40"/>
      <c r="C65" s="40"/>
      <c r="D65" s="40"/>
      <c r="E65" s="40"/>
      <c r="F65" s="40"/>
      <c r="G65" s="40"/>
      <c r="H65" s="40"/>
      <c r="I65" s="40"/>
      <c r="K65" s="40"/>
      <c r="L65" s="40"/>
      <c r="M65" s="40"/>
      <c r="N65" s="40"/>
      <c r="O65" s="40"/>
      <c r="P65" s="40"/>
    </row>
    <row r="66" spans="2:16" ht="21" customHeight="1" x14ac:dyDescent="0.2">
      <c r="B66" s="40"/>
      <c r="C66" s="40"/>
      <c r="D66" s="40"/>
      <c r="E66" s="40"/>
      <c r="F66" s="40"/>
      <c r="G66" s="40"/>
      <c r="H66" s="40"/>
      <c r="I66" s="40"/>
      <c r="K66" s="40"/>
      <c r="L66" s="40"/>
      <c r="M66" s="40"/>
      <c r="N66" s="40"/>
      <c r="O66" s="40"/>
      <c r="P66" s="40"/>
    </row>
    <row r="67" spans="2:16" ht="28.35" customHeight="1" x14ac:dyDescent="0.2">
      <c r="B67" s="40"/>
      <c r="C67" s="40"/>
      <c r="D67" s="40"/>
      <c r="E67" s="40"/>
      <c r="F67" s="68"/>
      <c r="G67" s="68"/>
      <c r="H67" s="40"/>
      <c r="I67" s="40"/>
      <c r="K67" s="40"/>
      <c r="L67" s="40"/>
      <c r="M67" s="40"/>
      <c r="N67" s="40"/>
      <c r="O67" s="40"/>
      <c r="P67" s="40"/>
    </row>
    <row r="68" spans="2:16" ht="18" customHeight="1" x14ac:dyDescent="0.2">
      <c r="B68" s="40"/>
      <c r="C68" s="40"/>
      <c r="D68" s="40"/>
      <c r="E68" s="40"/>
      <c r="F68" s="68"/>
      <c r="G68" s="40"/>
      <c r="H68" s="40"/>
      <c r="I68" s="40"/>
      <c r="K68" s="40"/>
      <c r="L68" s="40"/>
      <c r="M68" s="40"/>
      <c r="N68" s="40"/>
      <c r="O68" s="40"/>
      <c r="P68" s="40"/>
    </row>
    <row r="69" spans="2:16" ht="18" customHeight="1" x14ac:dyDescent="0.2">
      <c r="B69" s="40"/>
      <c r="C69" s="40"/>
      <c r="D69" s="40"/>
      <c r="E69" s="40"/>
      <c r="F69" s="68"/>
      <c r="G69" s="40"/>
      <c r="H69" s="40"/>
      <c r="I69" s="40"/>
      <c r="K69" s="40"/>
      <c r="L69" s="40"/>
      <c r="M69" s="40"/>
      <c r="N69" s="40"/>
      <c r="O69" s="40"/>
      <c r="P69" s="40"/>
    </row>
    <row r="70" spans="2:16" ht="21" customHeight="1" x14ac:dyDescent="0.2">
      <c r="B70" s="40"/>
      <c r="C70" s="40"/>
      <c r="D70" s="40"/>
      <c r="E70" s="40"/>
      <c r="F70" s="68"/>
      <c r="G70" s="40"/>
      <c r="H70" s="40"/>
      <c r="I70" s="40"/>
      <c r="K70" s="40"/>
      <c r="L70" s="40"/>
      <c r="M70" s="40"/>
      <c r="N70" s="40"/>
      <c r="O70" s="40"/>
      <c r="P70" s="40"/>
    </row>
    <row r="71" spans="2:16" ht="21" customHeight="1" x14ac:dyDescent="0.2">
      <c r="B71" s="40"/>
      <c r="C71" s="40"/>
      <c r="D71" s="40"/>
      <c r="E71" s="40"/>
      <c r="F71" s="68"/>
      <c r="G71" s="40"/>
      <c r="H71" s="40"/>
      <c r="I71" s="40"/>
      <c r="K71" s="40"/>
      <c r="L71" s="40"/>
      <c r="M71" s="40"/>
      <c r="N71" s="40"/>
      <c r="O71" s="40"/>
      <c r="P71" s="40"/>
    </row>
    <row r="72" spans="2:16" ht="18" customHeight="1" x14ac:dyDescent="0.25">
      <c r="B72" s="36" t="s">
        <v>584</v>
      </c>
      <c r="C72" s="560"/>
      <c r="D72" s="561"/>
      <c r="E72" s="560"/>
      <c r="F72" s="560"/>
      <c r="G72" s="68"/>
      <c r="H72" s="40"/>
      <c r="I72" s="40"/>
      <c r="K72" s="40"/>
      <c r="L72" s="40"/>
      <c r="M72" s="40"/>
      <c r="N72" s="40"/>
      <c r="O72" s="40"/>
      <c r="P72" s="40"/>
    </row>
    <row r="73" spans="2:16" s="20" customFormat="1" ht="18" customHeight="1" x14ac:dyDescent="0.25">
      <c r="B73" s="72" t="s">
        <v>585</v>
      </c>
      <c r="C73" s="40"/>
      <c r="D73" s="40"/>
      <c r="E73" s="40"/>
      <c r="F73" s="40"/>
      <c r="G73" s="40"/>
      <c r="H73" s="40"/>
      <c r="I73" s="40"/>
      <c r="K73" s="9"/>
      <c r="L73" s="9"/>
      <c r="M73" s="9"/>
      <c r="N73" s="9"/>
      <c r="O73" s="9"/>
      <c r="P73" s="9"/>
    </row>
    <row r="74" spans="2:16" ht="35.1" customHeight="1" x14ac:dyDescent="0.2">
      <c r="B74" s="2184"/>
      <c r="C74" s="1753">
        <v>2023</v>
      </c>
      <c r="D74" s="2028"/>
      <c r="E74" s="1753">
        <v>2024</v>
      </c>
      <c r="F74" s="2028"/>
      <c r="G74" s="1517">
        <v>2025</v>
      </c>
      <c r="H74" s="1518"/>
      <c r="I74" s="40"/>
      <c r="K74" s="867"/>
      <c r="L74" s="867"/>
      <c r="M74" s="867"/>
      <c r="N74" s="867"/>
      <c r="O74" s="867"/>
      <c r="P74" s="867"/>
    </row>
    <row r="75" spans="2:16" ht="35.1" customHeight="1" x14ac:dyDescent="0.2">
      <c r="B75" s="2185"/>
      <c r="C75" s="562" t="s">
        <v>990</v>
      </c>
      <c r="D75" s="562" t="s">
        <v>992</v>
      </c>
      <c r="E75" s="562" t="s">
        <v>990</v>
      </c>
      <c r="F75" s="562" t="s">
        <v>992</v>
      </c>
      <c r="G75" s="562" t="s">
        <v>990</v>
      </c>
      <c r="H75" s="562" t="s">
        <v>992</v>
      </c>
      <c r="I75" s="40"/>
      <c r="K75" s="40"/>
      <c r="L75" s="40"/>
      <c r="M75" s="40"/>
      <c r="N75" s="40"/>
      <c r="O75" s="40"/>
      <c r="P75" s="40"/>
    </row>
    <row r="76" spans="2:16" ht="28.35" customHeight="1" x14ac:dyDescent="0.2">
      <c r="B76" s="563" t="s">
        <v>586</v>
      </c>
      <c r="C76" s="777">
        <v>212675.50295000002</v>
      </c>
      <c r="D76" s="47">
        <v>126287.34372999999</v>
      </c>
      <c r="E76" s="47">
        <v>163828.49145000003</v>
      </c>
      <c r="F76" s="47">
        <v>118951.60403999999</v>
      </c>
      <c r="G76" s="47">
        <v>178426.76663</v>
      </c>
      <c r="H76" s="49">
        <v>231564.44808</v>
      </c>
      <c r="I76" s="40"/>
      <c r="K76" s="40"/>
      <c r="L76" s="40"/>
      <c r="M76" s="40"/>
      <c r="N76" s="40"/>
      <c r="O76" s="40"/>
      <c r="P76" s="40"/>
    </row>
    <row r="77" spans="2:16" ht="28.35" customHeight="1" x14ac:dyDescent="0.2">
      <c r="B77" s="117" t="s">
        <v>587</v>
      </c>
      <c r="C77" s="52">
        <v>193318.00762000002</v>
      </c>
      <c r="D77" s="52">
        <v>106623.26101</v>
      </c>
      <c r="E77" s="52">
        <v>146483.21295000002</v>
      </c>
      <c r="F77" s="52">
        <v>97331.07484999999</v>
      </c>
      <c r="G77" s="52">
        <v>162241.67191</v>
      </c>
      <c r="H77" s="54">
        <v>208825.89225</v>
      </c>
      <c r="I77" s="40"/>
      <c r="K77" s="40"/>
      <c r="L77" s="40"/>
      <c r="M77" s="40"/>
      <c r="N77" s="40"/>
      <c r="O77" s="40"/>
      <c r="P77" s="40"/>
    </row>
    <row r="78" spans="2:16" ht="28.35" customHeight="1" x14ac:dyDescent="0.2">
      <c r="B78" s="117" t="s">
        <v>588</v>
      </c>
      <c r="C78" s="52">
        <v>35465.910000000003</v>
      </c>
      <c r="D78" s="52">
        <v>29260.732499999998</v>
      </c>
      <c r="E78" s="52">
        <v>35799.775000000001</v>
      </c>
      <c r="F78" s="52">
        <v>37601.769209999999</v>
      </c>
      <c r="G78" s="52">
        <v>35622.1</v>
      </c>
      <c r="H78" s="54">
        <v>56529.55</v>
      </c>
      <c r="I78" s="40"/>
      <c r="K78" s="40"/>
      <c r="L78" s="40"/>
      <c r="M78" s="40"/>
      <c r="N78" s="40"/>
      <c r="O78" s="40"/>
      <c r="P78" s="40"/>
    </row>
    <row r="79" spans="2:16" ht="28.35" customHeight="1" x14ac:dyDescent="0.2">
      <c r="B79" s="117" t="s">
        <v>589</v>
      </c>
      <c r="C79" s="52">
        <v>157852.09762000002</v>
      </c>
      <c r="D79" s="52">
        <v>77362.528510000004</v>
      </c>
      <c r="E79" s="52">
        <v>110683.43795000001</v>
      </c>
      <c r="F79" s="52">
        <v>42637.33698</v>
      </c>
      <c r="G79" s="52">
        <v>126619.57191</v>
      </c>
      <c r="H79" s="54">
        <v>140467.05666999999</v>
      </c>
      <c r="I79" s="40"/>
      <c r="K79" s="40"/>
      <c r="L79" s="40"/>
      <c r="M79" s="40"/>
      <c r="N79" s="40"/>
      <c r="O79" s="40"/>
      <c r="P79" s="40"/>
    </row>
    <row r="80" spans="2:16" ht="28.35" customHeight="1" x14ac:dyDescent="0.2">
      <c r="B80" s="117" t="s">
        <v>590</v>
      </c>
      <c r="C80" s="52">
        <v>0</v>
      </c>
      <c r="D80" s="52">
        <v>0</v>
      </c>
      <c r="E80" s="52">
        <v>0</v>
      </c>
      <c r="F80" s="52">
        <v>0</v>
      </c>
      <c r="G80" s="52">
        <v>0</v>
      </c>
      <c r="H80" s="54">
        <v>0</v>
      </c>
      <c r="I80" s="40"/>
      <c r="K80" s="40"/>
      <c r="L80" s="40"/>
      <c r="M80" s="40"/>
      <c r="N80" s="40"/>
      <c r="O80" s="40"/>
      <c r="P80" s="40"/>
    </row>
    <row r="81" spans="2:11" ht="28.35" customHeight="1" x14ac:dyDescent="0.2">
      <c r="B81" s="117" t="s">
        <v>591</v>
      </c>
      <c r="C81" s="52">
        <v>0</v>
      </c>
      <c r="D81" s="52">
        <v>0</v>
      </c>
      <c r="E81" s="52">
        <v>0</v>
      </c>
      <c r="F81" s="52">
        <v>17091.968659999999</v>
      </c>
      <c r="G81" s="52">
        <v>0</v>
      </c>
      <c r="H81" s="54">
        <v>11829.28558</v>
      </c>
      <c r="I81" s="40"/>
      <c r="K81" s="40"/>
    </row>
    <row r="82" spans="2:11" ht="28.35" customHeight="1" x14ac:dyDescent="0.2">
      <c r="B82" s="117" t="s">
        <v>592</v>
      </c>
      <c r="C82" s="52">
        <v>19357.495329999998</v>
      </c>
      <c r="D82" s="52">
        <v>19664.082719999999</v>
      </c>
      <c r="E82" s="52">
        <v>17345.2785</v>
      </c>
      <c r="F82" s="52">
        <v>21620.529190000001</v>
      </c>
      <c r="G82" s="52">
        <v>16185.094720000001</v>
      </c>
      <c r="H82" s="54">
        <v>22738.555829999998</v>
      </c>
      <c r="I82" s="40"/>
      <c r="K82" s="40"/>
    </row>
    <row r="83" spans="2:11" ht="28.35" customHeight="1" x14ac:dyDescent="0.2">
      <c r="B83" s="117" t="s">
        <v>593</v>
      </c>
      <c r="C83" s="52">
        <v>19357.495329999998</v>
      </c>
      <c r="D83" s="52">
        <v>19664.082719999999</v>
      </c>
      <c r="E83" s="52">
        <v>17345.2785</v>
      </c>
      <c r="F83" s="52">
        <v>21620.529190000001</v>
      </c>
      <c r="G83" s="52">
        <v>16185.094720000001</v>
      </c>
      <c r="H83" s="54">
        <v>22738.555829999998</v>
      </c>
      <c r="I83" s="40"/>
      <c r="K83" s="40"/>
    </row>
    <row r="84" spans="2:11" ht="28.35" customHeight="1" x14ac:dyDescent="0.2">
      <c r="B84" s="564" t="s">
        <v>594</v>
      </c>
      <c r="C84" s="565">
        <v>754022.83601999993</v>
      </c>
      <c r="D84" s="565">
        <v>10739.296990000001</v>
      </c>
      <c r="E84" s="565">
        <v>279901.24746000004</v>
      </c>
      <c r="F84" s="565">
        <v>302901.11286999995</v>
      </c>
      <c r="G84" s="565">
        <v>191793.50016</v>
      </c>
      <c r="H84" s="566">
        <v>8369.6615899999997</v>
      </c>
      <c r="I84" s="40"/>
      <c r="K84" s="40"/>
    </row>
    <row r="85" spans="2:11" ht="28.35" customHeight="1" x14ac:dyDescent="0.2">
      <c r="B85" s="117" t="s">
        <v>595</v>
      </c>
      <c r="C85" s="52">
        <v>0</v>
      </c>
      <c r="D85" s="52">
        <v>0</v>
      </c>
      <c r="E85" s="52">
        <v>0</v>
      </c>
      <c r="F85" s="52">
        <v>0</v>
      </c>
      <c r="G85" s="52">
        <v>0</v>
      </c>
      <c r="H85" s="54">
        <v>0</v>
      </c>
      <c r="I85" s="40"/>
      <c r="K85" s="40"/>
    </row>
    <row r="86" spans="2:11" ht="28.35" customHeight="1" x14ac:dyDescent="0.2">
      <c r="B86" s="117" t="s">
        <v>596</v>
      </c>
      <c r="C86" s="52">
        <v>373443.24992999999</v>
      </c>
      <c r="D86" s="52">
        <v>8317.05357</v>
      </c>
      <c r="E86" s="52">
        <v>19414.035449999999</v>
      </c>
      <c r="F86" s="52">
        <v>264110.82944999996</v>
      </c>
      <c r="G86" s="52">
        <v>186013.63787999999</v>
      </c>
      <c r="H86" s="54">
        <v>953.03323</v>
      </c>
      <c r="I86" s="40"/>
      <c r="K86" s="40"/>
    </row>
    <row r="87" spans="2:11" ht="28.35" customHeight="1" x14ac:dyDescent="0.2">
      <c r="B87" s="117" t="s">
        <v>597</v>
      </c>
      <c r="C87" s="52">
        <v>0</v>
      </c>
      <c r="D87" s="52">
        <v>0</v>
      </c>
      <c r="E87" s="52">
        <v>0</v>
      </c>
      <c r="F87" s="52">
        <v>0</v>
      </c>
      <c r="G87" s="52">
        <v>0</v>
      </c>
      <c r="H87" s="54">
        <v>0</v>
      </c>
      <c r="I87" s="40"/>
      <c r="K87" s="40"/>
    </row>
    <row r="88" spans="2:11" ht="28.35" customHeight="1" x14ac:dyDescent="0.2">
      <c r="B88" s="117" t="s">
        <v>598</v>
      </c>
      <c r="C88" s="52">
        <v>2803.7748999999999</v>
      </c>
      <c r="D88" s="52">
        <v>0</v>
      </c>
      <c r="E88" s="52">
        <v>73546.665260000009</v>
      </c>
      <c r="F88" s="52">
        <v>5402.11175</v>
      </c>
      <c r="G88" s="52">
        <v>0</v>
      </c>
      <c r="H88" s="54">
        <v>0</v>
      </c>
      <c r="I88" s="40"/>
      <c r="K88" s="40"/>
    </row>
    <row r="89" spans="2:11" ht="28.35" customHeight="1" x14ac:dyDescent="0.2">
      <c r="B89" s="117" t="s">
        <v>599</v>
      </c>
      <c r="C89" s="52">
        <v>355644.66038000002</v>
      </c>
      <c r="D89" s="52">
        <v>0</v>
      </c>
      <c r="E89" s="52">
        <v>185159.65445000003</v>
      </c>
      <c r="F89" s="52">
        <v>31725.970550000002</v>
      </c>
      <c r="G89" s="52">
        <v>0</v>
      </c>
      <c r="H89" s="54">
        <v>0</v>
      </c>
      <c r="I89" s="40"/>
      <c r="K89" s="40"/>
    </row>
    <row r="90" spans="2:11" ht="28.35" customHeight="1" x14ac:dyDescent="0.2">
      <c r="B90" s="117" t="s">
        <v>600</v>
      </c>
      <c r="C90" s="52">
        <v>0</v>
      </c>
      <c r="D90" s="52">
        <v>0</v>
      </c>
      <c r="E90" s="52">
        <v>0</v>
      </c>
      <c r="F90" s="52">
        <v>0</v>
      </c>
      <c r="G90" s="52">
        <v>0</v>
      </c>
      <c r="H90" s="54">
        <v>0</v>
      </c>
      <c r="I90" s="40"/>
      <c r="K90" s="40"/>
    </row>
    <row r="91" spans="2:11" ht="28.35" customHeight="1" x14ac:dyDescent="0.2">
      <c r="B91" s="117" t="s">
        <v>218</v>
      </c>
      <c r="C91" s="52">
        <v>22131.150809999905</v>
      </c>
      <c r="D91" s="52">
        <v>2422.2434200000007</v>
      </c>
      <c r="E91" s="52">
        <v>1780.8923000000068</v>
      </c>
      <c r="F91" s="52">
        <v>1662.2011199999906</v>
      </c>
      <c r="G91" s="52">
        <v>5779.8622800000012</v>
      </c>
      <c r="H91" s="54">
        <v>7416.6283599999997</v>
      </c>
      <c r="I91" s="40"/>
      <c r="K91" s="40"/>
    </row>
    <row r="92" spans="2:11" ht="28.35" customHeight="1" x14ac:dyDescent="0.2">
      <c r="B92" s="117"/>
      <c r="C92" s="52"/>
      <c r="D92" s="52"/>
      <c r="E92" s="52"/>
      <c r="F92" s="52"/>
      <c r="G92" s="52"/>
      <c r="H92" s="54"/>
      <c r="I92" s="40"/>
      <c r="K92" s="40"/>
    </row>
    <row r="93" spans="2:11" ht="28.35" customHeight="1" x14ac:dyDescent="0.2">
      <c r="B93" s="117"/>
      <c r="C93" s="52"/>
      <c r="D93" s="52"/>
      <c r="E93" s="52"/>
      <c r="F93" s="52"/>
      <c r="G93" s="52"/>
      <c r="H93" s="54"/>
      <c r="I93" s="40"/>
      <c r="K93" s="40"/>
    </row>
    <row r="94" spans="2:11" ht="28.35" customHeight="1" x14ac:dyDescent="0.2">
      <c r="B94" s="567" t="s">
        <v>88</v>
      </c>
      <c r="C94" s="457">
        <v>541347.33306999994</v>
      </c>
      <c r="D94" s="457">
        <v>-115548.04673999999</v>
      </c>
      <c r="E94" s="457">
        <v>116072.75601000001</v>
      </c>
      <c r="F94" s="457">
        <v>183949.50882999995</v>
      </c>
      <c r="G94" s="457">
        <v>13366.733529999998</v>
      </c>
      <c r="H94" s="203">
        <v>-223194.78649</v>
      </c>
      <c r="I94" s="40"/>
      <c r="K94" s="40"/>
    </row>
    <row r="95" spans="2:11" ht="2.1" customHeight="1" x14ac:dyDescent="0.2">
      <c r="B95" s="568"/>
      <c r="C95" s="40"/>
      <c r="D95" s="40"/>
      <c r="E95" s="40"/>
      <c r="F95" s="40"/>
      <c r="G95" s="40"/>
      <c r="H95" s="525"/>
      <c r="I95" s="40"/>
      <c r="K95" s="40"/>
    </row>
    <row r="96" spans="2:11" s="61" customFormat="1" ht="18" customHeight="1" x14ac:dyDescent="0.2">
      <c r="B96" s="79" t="s">
        <v>601</v>
      </c>
      <c r="C96" s="454"/>
      <c r="D96" s="454"/>
      <c r="E96" s="454"/>
      <c r="F96" s="454"/>
      <c r="G96" s="454"/>
      <c r="H96" s="454"/>
    </row>
    <row r="97" spans="2:8" ht="18" customHeight="1" x14ac:dyDescent="0.2">
      <c r="B97" s="84"/>
      <c r="C97" s="68"/>
      <c r="D97" s="68"/>
      <c r="E97" s="68"/>
      <c r="F97" s="68"/>
      <c r="G97" s="68"/>
      <c r="H97" s="68"/>
    </row>
    <row r="98" spans="2:8" ht="18" customHeight="1" x14ac:dyDescent="0.2">
      <c r="B98" s="68"/>
      <c r="C98" s="68"/>
      <c r="D98" s="68"/>
      <c r="E98" s="68"/>
      <c r="F98" s="68"/>
      <c r="G98" s="68"/>
      <c r="H98" s="68"/>
    </row>
    <row r="99" spans="2:8" ht="18" customHeight="1" x14ac:dyDescent="0.2">
      <c r="B99" s="40"/>
      <c r="C99" s="40"/>
      <c r="D99" s="40"/>
      <c r="E99" s="40"/>
      <c r="F99" s="40"/>
      <c r="G99" s="40"/>
      <c r="H99" s="40"/>
    </row>
    <row r="100" spans="2:8" s="20" customFormat="1" ht="4.3499999999999996" customHeight="1" x14ac:dyDescent="0.2">
      <c r="B100" s="1326"/>
      <c r="C100" s="1326"/>
      <c r="D100" s="1326"/>
      <c r="E100" s="1326"/>
      <c r="F100" s="1326"/>
      <c r="G100" s="1326"/>
      <c r="H100" s="1326"/>
    </row>
    <row r="101" spans="2:8" ht="18" customHeight="1" x14ac:dyDescent="0.25">
      <c r="B101" s="108" t="s">
        <v>813</v>
      </c>
      <c r="C101" s="569"/>
      <c r="D101" s="569"/>
      <c r="E101" s="40"/>
      <c r="F101" s="40"/>
      <c r="G101" s="40"/>
      <c r="H101" s="111" t="s">
        <v>1004</v>
      </c>
    </row>
  </sheetData>
  <mergeCells count="12">
    <mergeCell ref="B74:B75"/>
    <mergeCell ref="B100:H100"/>
    <mergeCell ref="C74:D74"/>
    <mergeCell ref="E74:F74"/>
    <mergeCell ref="G74:H74"/>
    <mergeCell ref="C31:E31"/>
    <mergeCell ref="F31:H31"/>
    <mergeCell ref="B1:H1"/>
    <mergeCell ref="B2:H2"/>
    <mergeCell ref="B7:B8"/>
    <mergeCell ref="C7:E7"/>
    <mergeCell ref="F7:H7"/>
  </mergeCells>
  <hyperlinks>
    <hyperlink ref="J4" location="Índice!A1" display="Índice" xr:uid="{F5801BDB-694B-4149-9569-C33C41A13416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Folha46"/>
  <dimension ref="B1:V109"/>
  <sheetViews>
    <sheetView showGridLines="0"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5" width="13.85546875" style="9" customWidth="1"/>
    <col min="6" max="9" width="10.85546875" style="9" customWidth="1"/>
    <col min="10" max="10" width="11.85546875" style="9" customWidth="1"/>
    <col min="11" max="14" width="10.85546875" style="9" customWidth="1"/>
    <col min="15" max="15" width="13.85546875" style="9" customWidth="1"/>
    <col min="16" max="16" width="12.85546875" style="9" customWidth="1"/>
    <col min="17" max="18" width="10.85546875" style="9" customWidth="1"/>
    <col min="19" max="19" width="11.85546875" style="9" customWidth="1"/>
    <col min="20" max="20" width="9.140625" style="9"/>
    <col min="21" max="22" width="12.85546875" style="9" bestFit="1" customWidth="1"/>
    <col min="23" max="16384" width="9.140625" style="9"/>
  </cols>
  <sheetData>
    <row r="1" spans="2:22" ht="26.25" customHeight="1" x14ac:dyDescent="0.2">
      <c r="B1" s="2189" t="s">
        <v>14</v>
      </c>
      <c r="C1" s="2189"/>
      <c r="D1" s="2189"/>
      <c r="E1" s="2189"/>
      <c r="F1" s="2189"/>
      <c r="G1" s="2189"/>
      <c r="H1" s="2189"/>
      <c r="I1" s="2189"/>
      <c r="J1" s="2189"/>
      <c r="K1" s="2189"/>
      <c r="L1" s="2189"/>
      <c r="M1" s="2189"/>
      <c r="N1" s="2189"/>
      <c r="O1" s="2189"/>
      <c r="P1" s="2189"/>
      <c r="Q1" s="2189"/>
      <c r="R1" s="2189"/>
      <c r="S1" s="2189"/>
      <c r="T1" s="40"/>
      <c r="U1" s="40"/>
      <c r="V1" s="40"/>
    </row>
    <row r="2" spans="2:22" s="20" customFormat="1" ht="4.3499999999999996" customHeight="1" x14ac:dyDescent="0.2">
      <c r="B2" s="1326"/>
      <c r="C2" s="1326"/>
      <c r="D2" s="1326"/>
      <c r="E2" s="1326"/>
      <c r="F2" s="1326"/>
      <c r="G2" s="1326"/>
      <c r="H2" s="1326"/>
      <c r="I2" s="1326"/>
      <c r="J2" s="1326"/>
      <c r="K2" s="1326"/>
      <c r="L2" s="1326"/>
      <c r="M2" s="1326"/>
      <c r="N2" s="1326"/>
      <c r="O2" s="1326"/>
      <c r="P2" s="1326"/>
      <c r="Q2" s="1326"/>
      <c r="R2" s="1326"/>
      <c r="S2" s="1326"/>
      <c r="T2" s="129"/>
      <c r="U2" s="129"/>
      <c r="V2" s="129"/>
    </row>
    <row r="3" spans="2:22" ht="18" customHeight="1" x14ac:dyDescent="0.2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129"/>
      <c r="P3" s="129"/>
      <c r="Q3" s="129"/>
      <c r="R3" s="129"/>
      <c r="S3" s="129"/>
      <c r="T3" s="40"/>
      <c r="U3" s="40"/>
      <c r="V3" s="40"/>
    </row>
    <row r="4" spans="2:22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T4" s="40"/>
      <c r="U4" s="764" t="s">
        <v>0</v>
      </c>
      <c r="V4" s="40"/>
    </row>
    <row r="5" spans="2:22" ht="18" customHeight="1" x14ac:dyDescent="0.25">
      <c r="B5" s="36" t="s">
        <v>602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/>
      <c r="T5" s="40"/>
      <c r="U5" s="40"/>
      <c r="V5" s="40"/>
    </row>
    <row r="6" spans="2:22" ht="18" customHeight="1" x14ac:dyDescent="0.2">
      <c r="B6" s="72" t="s">
        <v>603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</row>
    <row r="7" spans="2:22" ht="40.35" customHeight="1" x14ac:dyDescent="0.2">
      <c r="B7" s="1900"/>
      <c r="C7" s="1900"/>
      <c r="D7" s="1274" t="s">
        <v>604</v>
      </c>
      <c r="E7" s="1274"/>
      <c r="F7" s="1274" t="s">
        <v>605</v>
      </c>
      <c r="G7" s="1274"/>
      <c r="H7" s="1274" t="s">
        <v>606</v>
      </c>
      <c r="I7" s="1274"/>
      <c r="J7" s="1274" t="s">
        <v>607</v>
      </c>
      <c r="K7" s="1274"/>
      <c r="L7" s="1274" t="s">
        <v>608</v>
      </c>
      <c r="M7" s="1274"/>
      <c r="N7" s="1274" t="s">
        <v>609</v>
      </c>
      <c r="O7" s="1274"/>
      <c r="P7" s="1274" t="s">
        <v>610</v>
      </c>
      <c r="Q7" s="1274"/>
      <c r="R7" s="1604" t="s">
        <v>611</v>
      </c>
      <c r="S7" s="1274"/>
      <c r="T7" s="40"/>
      <c r="U7" s="40"/>
      <c r="V7" s="40"/>
    </row>
    <row r="8" spans="2:22" ht="24" customHeight="1" x14ac:dyDescent="0.2">
      <c r="B8" s="1900"/>
      <c r="C8" s="1900"/>
      <c r="D8" s="1233" t="s">
        <v>612</v>
      </c>
      <c r="E8" s="1233" t="s">
        <v>498</v>
      </c>
      <c r="F8" s="1233" t="s">
        <v>612</v>
      </c>
      <c r="G8" s="1233" t="s">
        <v>498</v>
      </c>
      <c r="H8" s="1233" t="s">
        <v>612</v>
      </c>
      <c r="I8" s="1233" t="s">
        <v>498</v>
      </c>
      <c r="J8" s="1233" t="s">
        <v>612</v>
      </c>
      <c r="K8" s="1233" t="s">
        <v>498</v>
      </c>
      <c r="L8" s="1233" t="s">
        <v>612</v>
      </c>
      <c r="M8" s="1233" t="s">
        <v>498</v>
      </c>
      <c r="N8" s="1233" t="s">
        <v>612</v>
      </c>
      <c r="O8" s="1233" t="s">
        <v>498</v>
      </c>
      <c r="P8" s="1233" t="s">
        <v>612</v>
      </c>
      <c r="Q8" s="1233" t="s">
        <v>498</v>
      </c>
      <c r="R8" s="1233" t="s">
        <v>0</v>
      </c>
      <c r="S8" s="1233" t="s">
        <v>498</v>
      </c>
      <c r="T8" s="40"/>
      <c r="U8" s="40"/>
      <c r="V8" s="40"/>
    </row>
    <row r="9" spans="2:22" ht="20.100000000000001" customHeight="1" x14ac:dyDescent="0.2">
      <c r="B9" s="1901"/>
      <c r="C9" s="1901"/>
      <c r="D9" s="1749"/>
      <c r="E9" s="1749"/>
      <c r="F9" s="1749"/>
      <c r="G9" s="1749"/>
      <c r="H9" s="1749"/>
      <c r="I9" s="1749"/>
      <c r="J9" s="1749"/>
      <c r="K9" s="1749"/>
      <c r="L9" s="1749"/>
      <c r="M9" s="1749"/>
      <c r="N9" s="1749"/>
      <c r="O9" s="1749"/>
      <c r="P9" s="1749"/>
      <c r="Q9" s="1749"/>
      <c r="R9" s="1749"/>
      <c r="S9" s="1749"/>
      <c r="T9" s="40"/>
      <c r="U9" s="40"/>
      <c r="V9" s="40"/>
    </row>
    <row r="10" spans="2:22" ht="24" customHeight="1" x14ac:dyDescent="0.2">
      <c r="B10" s="1217">
        <v>2022</v>
      </c>
      <c r="C10" s="1217"/>
      <c r="D10" s="1145">
        <v>1.0538770743806156</v>
      </c>
      <c r="E10" s="44">
        <v>-10.95450844663366</v>
      </c>
      <c r="F10" s="573">
        <v>138.00506352797342</v>
      </c>
      <c r="G10" s="114">
        <v>6.2742637569218607</v>
      </c>
      <c r="H10" s="1145">
        <v>7.4395739041526765</v>
      </c>
      <c r="I10" s="44">
        <v>3.3942416003229781E-2</v>
      </c>
      <c r="J10" s="571">
        <v>10.627434185492552</v>
      </c>
      <c r="K10" s="114">
        <v>4.7569441415161062</v>
      </c>
      <c r="L10" s="1145">
        <v>0.85260692221124279</v>
      </c>
      <c r="M10" s="44">
        <v>-0.86009651451190994</v>
      </c>
      <c r="N10" s="571">
        <v>1.0051722913715448</v>
      </c>
      <c r="O10" s="114">
        <v>-7.0499880189695219</v>
      </c>
      <c r="P10" s="1145">
        <v>5.4431919170043024</v>
      </c>
      <c r="Q10" s="44">
        <v>-14.701417392478366</v>
      </c>
      <c r="R10" s="571">
        <v>95.476599943229289</v>
      </c>
      <c r="S10" s="114">
        <v>-4.2023981805680233</v>
      </c>
      <c r="T10" s="40"/>
      <c r="V10" s="867"/>
    </row>
    <row r="11" spans="2:22" ht="24" customHeight="1" x14ac:dyDescent="0.2">
      <c r="B11" s="1217">
        <v>2023</v>
      </c>
      <c r="C11" s="1217"/>
      <c r="D11" s="1145">
        <v>1.0815804937546984</v>
      </c>
      <c r="E11" s="44">
        <v>2.6287144912384264</v>
      </c>
      <c r="F11" s="573">
        <v>151.94210812962359</v>
      </c>
      <c r="G11" s="114">
        <v>10.0989371298142</v>
      </c>
      <c r="H11" s="1145">
        <v>7.4509909065097979</v>
      </c>
      <c r="I11" s="44">
        <v>0.15346312173536436</v>
      </c>
      <c r="J11" s="571">
        <v>11.472809256910667</v>
      </c>
      <c r="K11" s="114">
        <v>7.9546488518567493</v>
      </c>
      <c r="L11" s="1145">
        <v>0.86990722373704354</v>
      </c>
      <c r="M11" s="44">
        <v>2.0291063883145943</v>
      </c>
      <c r="N11" s="571">
        <v>0.97172984687371711</v>
      </c>
      <c r="O11" s="114">
        <v>-3.3270360499289109</v>
      </c>
      <c r="P11" s="1145">
        <v>5.4016157954628001</v>
      </c>
      <c r="Q11" s="44">
        <v>-0.76381876985854857</v>
      </c>
      <c r="R11" s="571">
        <v>98.238093519198216</v>
      </c>
      <c r="S11" s="114">
        <v>2.8923250069764928</v>
      </c>
      <c r="T11" s="40"/>
      <c r="V11" s="867"/>
    </row>
    <row r="12" spans="2:22" ht="24" customHeight="1" x14ac:dyDescent="0.2">
      <c r="B12" s="1217">
        <v>2024</v>
      </c>
      <c r="C12" s="1217"/>
      <c r="D12" s="1145">
        <v>1.0820545773731098</v>
      </c>
      <c r="E12" s="44">
        <v>4.3832485991468495E-2</v>
      </c>
      <c r="F12" s="573">
        <v>163.8173545548654</v>
      </c>
      <c r="G12" s="114">
        <v>7.8156388452310432</v>
      </c>
      <c r="H12" s="1145">
        <v>7.458879444522867</v>
      </c>
      <c r="I12" s="44">
        <v>0.10587233445926714</v>
      </c>
      <c r="J12" s="571">
        <v>11.430902682727899</v>
      </c>
      <c r="K12" s="114">
        <v>-0.36526863860762981</v>
      </c>
      <c r="L12" s="1145">
        <v>0.8465917974465148</v>
      </c>
      <c r="M12" s="44">
        <v>-2.6802198733754334</v>
      </c>
      <c r="N12" s="571">
        <v>0.95260332705941397</v>
      </c>
      <c r="O12" s="114">
        <v>-1.9682960110608549</v>
      </c>
      <c r="P12" s="1145">
        <v>5.8267859155216764</v>
      </c>
      <c r="Q12" s="44">
        <v>7.8711655208059561</v>
      </c>
      <c r="R12" s="571">
        <v>98.402365470721449</v>
      </c>
      <c r="S12" s="114">
        <v>0.16721817946430129</v>
      </c>
      <c r="T12" s="40"/>
      <c r="V12" s="867"/>
    </row>
    <row r="13" spans="2:22" ht="24" customHeight="1" x14ac:dyDescent="0.2">
      <c r="B13" s="1255"/>
      <c r="C13" s="1255"/>
      <c r="D13" s="930"/>
      <c r="E13" s="464"/>
      <c r="F13" s="933"/>
      <c r="G13" s="463"/>
      <c r="H13" s="1146"/>
      <c r="I13" s="464"/>
      <c r="J13" s="931"/>
      <c r="K13" s="463"/>
      <c r="L13" s="1146"/>
      <c r="M13" s="464"/>
      <c r="N13" s="931"/>
      <c r="O13" s="463"/>
      <c r="P13" s="1146"/>
      <c r="Q13" s="464"/>
      <c r="R13" s="931"/>
      <c r="S13" s="463"/>
      <c r="T13" s="40"/>
      <c r="V13" s="867"/>
    </row>
    <row r="14" spans="2:22" ht="24" customHeight="1" x14ac:dyDescent="0.2">
      <c r="B14" s="50" t="s">
        <v>989</v>
      </c>
      <c r="C14" s="51" t="s">
        <v>990</v>
      </c>
      <c r="D14" s="1144">
        <v>1.0794714285714286</v>
      </c>
      <c r="E14" s="89">
        <v>-1.012569437373434</v>
      </c>
      <c r="F14" s="936">
        <v>161.37714285714284</v>
      </c>
      <c r="G14" s="116">
        <v>1.2034258870134762</v>
      </c>
      <c r="H14" s="1144">
        <v>7.4549904761904751</v>
      </c>
      <c r="I14" s="89">
        <v>-2.9629402584430142E-2</v>
      </c>
      <c r="J14" s="934">
        <v>11.249980952380954</v>
      </c>
      <c r="K14" s="116">
        <v>-0.29597805283920753</v>
      </c>
      <c r="L14" s="1144">
        <v>0.85466238095238101</v>
      </c>
      <c r="M14" s="89">
        <v>-0.47378382394960283</v>
      </c>
      <c r="N14" s="934">
        <v>0.94621904761904729</v>
      </c>
      <c r="O14" s="116">
        <v>1.0029987608941582</v>
      </c>
      <c r="P14" s="1144">
        <v>5.3559142857142854</v>
      </c>
      <c r="Q14" s="89">
        <v>-1.7891811271930624E-2</v>
      </c>
      <c r="R14" s="934">
        <v>98.1462619047619</v>
      </c>
      <c r="S14" s="116">
        <v>-0.26705033244988075</v>
      </c>
      <c r="T14" s="40"/>
      <c r="V14" s="867"/>
    </row>
    <row r="15" spans="2:22" ht="24" customHeight="1" x14ac:dyDescent="0.2">
      <c r="B15" s="50" t="s">
        <v>991</v>
      </c>
      <c r="C15" s="51" t="s">
        <v>992</v>
      </c>
      <c r="D15" s="1144">
        <v>1.0872199999999999</v>
      </c>
      <c r="E15" s="89">
        <v>0.71781162738375759</v>
      </c>
      <c r="F15" s="936">
        <v>162.77250000000001</v>
      </c>
      <c r="G15" s="116">
        <v>0.86465599660070502</v>
      </c>
      <c r="H15" s="1144">
        <v>7.4565749999999991</v>
      </c>
      <c r="I15" s="89">
        <v>2.1254538346959784E-2</v>
      </c>
      <c r="J15" s="934">
        <v>11.30538</v>
      </c>
      <c r="K15" s="116">
        <v>0.49243681259141248</v>
      </c>
      <c r="L15" s="1144">
        <v>0.85523750000000009</v>
      </c>
      <c r="M15" s="89">
        <v>6.7291957670834179E-2</v>
      </c>
      <c r="N15" s="934">
        <v>0.96556500000000001</v>
      </c>
      <c r="O15" s="116">
        <v>2.0445532595895877</v>
      </c>
      <c r="P15" s="1144">
        <v>5.4156950000000013</v>
      </c>
      <c r="Q15" s="89">
        <v>1.1161626399654567</v>
      </c>
      <c r="R15" s="934">
        <v>98.775005000000007</v>
      </c>
      <c r="S15" s="116">
        <v>0.64061848412344524</v>
      </c>
      <c r="T15" s="40"/>
      <c r="V15" s="867"/>
    </row>
    <row r="16" spans="2:22" ht="24" customHeight="1" x14ac:dyDescent="0.2">
      <c r="B16" s="50" t="s">
        <v>991</v>
      </c>
      <c r="C16" s="51" t="s">
        <v>993</v>
      </c>
      <c r="D16" s="1144">
        <v>1.0727761904761905</v>
      </c>
      <c r="E16" s="89">
        <v>-1.3285084457432039</v>
      </c>
      <c r="F16" s="936">
        <v>165.02952380952382</v>
      </c>
      <c r="G16" s="116">
        <v>1.3866124864604368</v>
      </c>
      <c r="H16" s="1144">
        <v>7.4595904761904759</v>
      </c>
      <c r="I16" s="89">
        <v>4.0440499699623267E-2</v>
      </c>
      <c r="J16" s="934">
        <v>11.590961904761906</v>
      </c>
      <c r="K16" s="116">
        <v>2.5260708155047107</v>
      </c>
      <c r="L16" s="1144">
        <v>0.85657666666666665</v>
      </c>
      <c r="M16" s="89">
        <v>0.1565841847050109</v>
      </c>
      <c r="N16" s="934">
        <v>0.97606666666666664</v>
      </c>
      <c r="O16" s="116">
        <v>1.0876188207595172</v>
      </c>
      <c r="P16" s="1144">
        <v>5.4975095238095246</v>
      </c>
      <c r="Q16" s="89">
        <v>1.5106929730999141</v>
      </c>
      <c r="R16" s="934">
        <v>98.590580952380975</v>
      </c>
      <c r="S16" s="116">
        <v>-0.18671125110956144</v>
      </c>
      <c r="T16" s="40"/>
      <c r="V16" s="867"/>
    </row>
    <row r="17" spans="2:22" ht="24" customHeight="1" x14ac:dyDescent="0.2">
      <c r="B17" s="50" t="s">
        <v>991</v>
      </c>
      <c r="C17" s="51" t="s">
        <v>994</v>
      </c>
      <c r="D17" s="1144">
        <v>1.0812227272727271</v>
      </c>
      <c r="E17" s="89">
        <v>0.78735311908695316</v>
      </c>
      <c r="F17" s="936">
        <v>168.53636363636363</v>
      </c>
      <c r="G17" s="116">
        <v>2.1249772440035564</v>
      </c>
      <c r="H17" s="1144">
        <v>7.4605590909090926</v>
      </c>
      <c r="I17" s="89">
        <v>1.2984824323925004E-2</v>
      </c>
      <c r="J17" s="934">
        <v>11.618604545454543</v>
      </c>
      <c r="K17" s="116">
        <v>0.23848444089251686</v>
      </c>
      <c r="L17" s="1144">
        <v>0.85564045454545445</v>
      </c>
      <c r="M17" s="89">
        <v>-0.1092969441784386</v>
      </c>
      <c r="N17" s="934">
        <v>0.98300454545454552</v>
      </c>
      <c r="O17" s="116">
        <v>0.71079968457197218</v>
      </c>
      <c r="P17" s="1144">
        <v>5.5528590909090907</v>
      </c>
      <c r="Q17" s="89">
        <v>1.0068116637151681</v>
      </c>
      <c r="R17" s="934">
        <v>98.901627272727268</v>
      </c>
      <c r="S17" s="116">
        <v>0.31549293790704702</v>
      </c>
      <c r="T17" s="40"/>
      <c r="V17" s="867"/>
    </row>
    <row r="18" spans="2:22" ht="24" customHeight="1" x14ac:dyDescent="0.2">
      <c r="B18" s="50" t="s">
        <v>991</v>
      </c>
      <c r="C18" s="51" t="s">
        <v>995</v>
      </c>
      <c r="D18" s="1144">
        <v>1.0759000000000001</v>
      </c>
      <c r="E18" s="89">
        <v>-0.49228777184077144</v>
      </c>
      <c r="F18" s="936">
        <v>169.81300000000002</v>
      </c>
      <c r="G18" s="116">
        <v>0.75748422244998892</v>
      </c>
      <c r="H18" s="1144">
        <v>7.4591599999999998</v>
      </c>
      <c r="I18" s="89">
        <v>-1.875316436803498E-2</v>
      </c>
      <c r="J18" s="934">
        <v>11.285120000000001</v>
      </c>
      <c r="K18" s="116">
        <v>-2.8702633276645018</v>
      </c>
      <c r="L18" s="1144">
        <v>0.84643149999999989</v>
      </c>
      <c r="M18" s="89">
        <v>-1.0762645099975598</v>
      </c>
      <c r="N18" s="934">
        <v>0.96155000000000013</v>
      </c>
      <c r="O18" s="116">
        <v>-2.1825479397579728</v>
      </c>
      <c r="P18" s="1144">
        <v>5.7884049999999991</v>
      </c>
      <c r="Q18" s="89">
        <v>4.241885220471997</v>
      </c>
      <c r="R18" s="934">
        <v>98.47511999999999</v>
      </c>
      <c r="S18" s="116">
        <v>-0.43124393853617438</v>
      </c>
      <c r="T18" s="40"/>
      <c r="V18" s="867"/>
    </row>
    <row r="19" spans="2:22" ht="24" customHeight="1" x14ac:dyDescent="0.2">
      <c r="B19" s="50" t="s">
        <v>991</v>
      </c>
      <c r="C19" s="51" t="s">
        <v>996</v>
      </c>
      <c r="D19" s="1144">
        <v>1.0844086956521737</v>
      </c>
      <c r="E19" s="89">
        <v>0.79084446994828195</v>
      </c>
      <c r="F19" s="936">
        <v>171.1708695652174</v>
      </c>
      <c r="G19" s="116">
        <v>0.79962639210036102</v>
      </c>
      <c r="H19" s="1144">
        <v>7.4606000000000003</v>
      </c>
      <c r="I19" s="89">
        <v>1.9305122828860988E-2</v>
      </c>
      <c r="J19" s="934">
        <v>11.532404347826086</v>
      </c>
      <c r="K19" s="116">
        <v>2.191242519584069</v>
      </c>
      <c r="L19" s="1144">
        <v>0.84331782608695671</v>
      </c>
      <c r="M19" s="89">
        <v>-0.36785893637503175</v>
      </c>
      <c r="N19" s="934">
        <v>0.96759999999999979</v>
      </c>
      <c r="O19" s="116">
        <v>0.62919244969057431</v>
      </c>
      <c r="P19" s="1144">
        <v>6.0053173913043478</v>
      </c>
      <c r="Q19" s="89">
        <v>3.7473603057206484</v>
      </c>
      <c r="R19" s="934">
        <v>99.033300000000011</v>
      </c>
      <c r="S19" s="116">
        <v>0.56682337630056256</v>
      </c>
      <c r="T19" s="40"/>
      <c r="V19" s="867"/>
    </row>
    <row r="20" spans="2:22" ht="24" customHeight="1" x14ac:dyDescent="0.2">
      <c r="B20" s="50" t="s">
        <v>991</v>
      </c>
      <c r="C20" s="51" t="s">
        <v>997</v>
      </c>
      <c r="D20" s="1144">
        <v>1.1012181818181814</v>
      </c>
      <c r="E20" s="89">
        <v>1.5501061761496127</v>
      </c>
      <c r="F20" s="936">
        <v>161.05545454545452</v>
      </c>
      <c r="G20" s="116">
        <v>-5.9095423452930618</v>
      </c>
      <c r="H20" s="1144">
        <v>7.4614454545454558</v>
      </c>
      <c r="I20" s="89">
        <v>1.1332259408836087E-2</v>
      </c>
      <c r="J20" s="934">
        <v>11.455659090909089</v>
      </c>
      <c r="K20" s="116">
        <v>-0.66547490533891418</v>
      </c>
      <c r="L20" s="1144">
        <v>0.85150363636363646</v>
      </c>
      <c r="M20" s="89">
        <v>0.970667288590632</v>
      </c>
      <c r="N20" s="934">
        <v>0.94500909090909102</v>
      </c>
      <c r="O20" s="116">
        <v>-2.3347363673944632</v>
      </c>
      <c r="P20" s="1144">
        <v>6.119331818181819</v>
      </c>
      <c r="Q20" s="89">
        <v>1.8985578854260554</v>
      </c>
      <c r="R20" s="934">
        <v>99.024500000000032</v>
      </c>
      <c r="S20" s="116">
        <v>-8.8858999952368123E-3</v>
      </c>
      <c r="T20" s="40"/>
      <c r="V20" s="867"/>
    </row>
    <row r="21" spans="2:22" ht="24" customHeight="1" x14ac:dyDescent="0.2">
      <c r="B21" s="50" t="s">
        <v>991</v>
      </c>
      <c r="C21" s="51" t="s">
        <v>998</v>
      </c>
      <c r="D21" s="1144">
        <v>1.1105999999999998</v>
      </c>
      <c r="E21" s="89">
        <v>0.85194908118284562</v>
      </c>
      <c r="F21" s="936">
        <v>159.08095238095243</v>
      </c>
      <c r="G21" s="116">
        <v>-1.2259765868065209</v>
      </c>
      <c r="H21" s="1144">
        <v>7.4599714285714276</v>
      </c>
      <c r="I21" s="89">
        <v>-1.9755233526908E-2</v>
      </c>
      <c r="J21" s="934">
        <v>11.357728571428574</v>
      </c>
      <c r="K21" s="116">
        <v>-0.85486586763244832</v>
      </c>
      <c r="L21" s="1144">
        <v>0.84021238095238093</v>
      </c>
      <c r="M21" s="89">
        <v>-1.3260372509358964</v>
      </c>
      <c r="N21" s="934">
        <v>0.94135714285714278</v>
      </c>
      <c r="O21" s="116">
        <v>-0.38644581169426928</v>
      </c>
      <c r="P21" s="1144">
        <v>6.1527857142857139</v>
      </c>
      <c r="Q21" s="89">
        <v>0.54669197712888806</v>
      </c>
      <c r="R21" s="934">
        <v>98.802380952380943</v>
      </c>
      <c r="S21" s="116">
        <v>-0.22430716400394513</v>
      </c>
      <c r="T21" s="40"/>
      <c r="V21" s="867"/>
    </row>
    <row r="22" spans="2:22" ht="24" customHeight="1" x14ac:dyDescent="0.2">
      <c r="B22" s="50" t="s">
        <v>991</v>
      </c>
      <c r="C22" s="51" t="s">
        <v>999</v>
      </c>
      <c r="D22" s="1144">
        <v>1.0904347826086958</v>
      </c>
      <c r="E22" s="89">
        <v>-1.8157047894205025</v>
      </c>
      <c r="F22" s="936">
        <v>163.19695652173908</v>
      </c>
      <c r="G22" s="116">
        <v>2.5873645330774853</v>
      </c>
      <c r="H22" s="1144">
        <v>7.4592652173913043</v>
      </c>
      <c r="I22" s="89">
        <v>-9.4666740601545563E-3</v>
      </c>
      <c r="J22" s="934">
        <v>11.404752173913044</v>
      </c>
      <c r="K22" s="116">
        <v>0.41402294647860938</v>
      </c>
      <c r="L22" s="1144">
        <v>0.83495869565217407</v>
      </c>
      <c r="M22" s="89">
        <v>-0.62528063371927178</v>
      </c>
      <c r="N22" s="934">
        <v>0.93858260869565202</v>
      </c>
      <c r="O22" s="116">
        <v>-0.2947376755510378</v>
      </c>
      <c r="P22" s="1144">
        <v>6.1195304347826101</v>
      </c>
      <c r="Q22" s="89">
        <v>-0.54049143018081169</v>
      </c>
      <c r="R22" s="934">
        <v>98.213478260869564</v>
      </c>
      <c r="S22" s="116">
        <v>-0.59604099196274296</v>
      </c>
      <c r="T22" s="40"/>
      <c r="V22" s="867"/>
    </row>
    <row r="23" spans="2:22" ht="24" customHeight="1" x14ac:dyDescent="0.2">
      <c r="B23" s="50" t="s">
        <v>991</v>
      </c>
      <c r="C23" s="51" t="s">
        <v>1000</v>
      </c>
      <c r="D23" s="1144">
        <v>1.0630142857142857</v>
      </c>
      <c r="E23" s="89">
        <v>-2.5146388699020417</v>
      </c>
      <c r="F23" s="936">
        <v>163.23380952380953</v>
      </c>
      <c r="G23" s="116">
        <v>2.2581917491537595E-2</v>
      </c>
      <c r="H23" s="1144">
        <v>7.4582761904761901</v>
      </c>
      <c r="I23" s="89">
        <v>-1.3259039413271445E-2</v>
      </c>
      <c r="J23" s="934">
        <v>11.582833333333333</v>
      </c>
      <c r="K23" s="116">
        <v>1.5614645255302317</v>
      </c>
      <c r="L23" s="1144">
        <v>0.83378761904761889</v>
      </c>
      <c r="M23" s="89">
        <v>-0.14025563308139866</v>
      </c>
      <c r="N23" s="934">
        <v>0.93553809523809528</v>
      </c>
      <c r="O23" s="116">
        <v>-0.3243735212383414</v>
      </c>
      <c r="P23" s="1144">
        <v>6.1729000000000003</v>
      </c>
      <c r="Q23" s="89">
        <v>0.87211863371157161</v>
      </c>
      <c r="R23" s="934">
        <v>97.54285714285713</v>
      </c>
      <c r="S23" s="116">
        <v>-0.68281984294575881</v>
      </c>
      <c r="T23" s="40"/>
      <c r="V23" s="867"/>
    </row>
    <row r="24" spans="2:22" ht="24" customHeight="1" x14ac:dyDescent="0.2">
      <c r="B24" s="50" t="s">
        <v>991</v>
      </c>
      <c r="C24" s="51" t="s">
        <v>1001</v>
      </c>
      <c r="D24" s="1144">
        <v>1.0478749999999999</v>
      </c>
      <c r="E24" s="89">
        <v>-1.4241845963634536</v>
      </c>
      <c r="F24" s="936">
        <v>161.08350000000002</v>
      </c>
      <c r="G24" s="116">
        <v>-1.3173187160689714</v>
      </c>
      <c r="H24" s="1144">
        <v>7.4589199999999991</v>
      </c>
      <c r="I24" s="89">
        <v>8.6321491369778514E-3</v>
      </c>
      <c r="J24" s="934">
        <v>11.504030000000002</v>
      </c>
      <c r="K24" s="116">
        <v>-0.68034591421211044</v>
      </c>
      <c r="L24" s="1144">
        <v>0.82804199999999994</v>
      </c>
      <c r="M24" s="89">
        <v>-0.68909862851906922</v>
      </c>
      <c r="N24" s="934">
        <v>0.93392500000000001</v>
      </c>
      <c r="O24" s="116">
        <v>-0.17242432417300391</v>
      </c>
      <c r="P24" s="1144">
        <v>6.384310000000001</v>
      </c>
      <c r="Q24" s="89">
        <v>3.4248084368773357</v>
      </c>
      <c r="R24" s="934">
        <v>96.914210526315799</v>
      </c>
      <c r="S24" s="116">
        <v>-0.64448247155672878</v>
      </c>
      <c r="T24" s="40"/>
      <c r="V24" s="867"/>
    </row>
    <row r="25" spans="2:22" ht="24" customHeight="1" x14ac:dyDescent="0.2">
      <c r="B25" s="50" t="s">
        <v>1002</v>
      </c>
      <c r="C25" s="51" t="s">
        <v>1003</v>
      </c>
      <c r="D25" s="1144">
        <v>1.0353727272727273</v>
      </c>
      <c r="E25" s="89">
        <v>-1.193107262533466</v>
      </c>
      <c r="F25" s="936">
        <v>161.92136363636365</v>
      </c>
      <c r="G25" s="116">
        <v>0.5201424331875204</v>
      </c>
      <c r="H25" s="1144">
        <v>7.4608954545454562</v>
      </c>
      <c r="I25" s="89">
        <v>2.6484458144837575E-2</v>
      </c>
      <c r="J25" s="934">
        <v>11.479672727272726</v>
      </c>
      <c r="K25" s="116">
        <v>-0.2117281746246813</v>
      </c>
      <c r="L25" s="1144">
        <v>0.83908090909090904</v>
      </c>
      <c r="M25" s="89">
        <v>1.3331339582906443</v>
      </c>
      <c r="N25" s="934">
        <v>0.9413954545454547</v>
      </c>
      <c r="O25" s="116">
        <v>0.79989876547417182</v>
      </c>
      <c r="P25" s="1144">
        <v>6.2408318181818174</v>
      </c>
      <c r="Q25" s="89">
        <v>-2.2473561249090945</v>
      </c>
      <c r="R25" s="934">
        <v>96.668636363636338</v>
      </c>
      <c r="S25" s="116">
        <v>-0.25339334793712531</v>
      </c>
      <c r="T25" s="40"/>
      <c r="V25" s="867"/>
    </row>
    <row r="26" spans="2:22" ht="24" customHeight="1" x14ac:dyDescent="0.2">
      <c r="B26" s="50" t="s">
        <v>991</v>
      </c>
      <c r="C26" s="51" t="s">
        <v>990</v>
      </c>
      <c r="D26" s="1144">
        <v>1.0412500000000002</v>
      </c>
      <c r="E26" s="89">
        <v>0.56764801432951373</v>
      </c>
      <c r="F26" s="936">
        <v>158.08699999999999</v>
      </c>
      <c r="G26" s="116">
        <v>-2.3680406033231738</v>
      </c>
      <c r="H26" s="1144">
        <v>7.4592000000000009</v>
      </c>
      <c r="I26" s="89">
        <v>-2.2724545006491681E-2</v>
      </c>
      <c r="J26" s="934">
        <v>11.247389999999999</v>
      </c>
      <c r="K26" s="116">
        <v>-2.0234263884621351</v>
      </c>
      <c r="L26" s="1144">
        <v>0.83070999999999984</v>
      </c>
      <c r="M26" s="89">
        <v>-0.99762835743438805</v>
      </c>
      <c r="N26" s="934">
        <v>0.94134499999999988</v>
      </c>
      <c r="O26" s="116">
        <v>-5.3595484460045029E-3</v>
      </c>
      <c r="P26" s="1144">
        <v>6.0052850000000007</v>
      </c>
      <c r="Q26" s="89">
        <v>-3.7742856248037859</v>
      </c>
      <c r="R26" s="934">
        <v>96.316000000000003</v>
      </c>
      <c r="S26" s="116">
        <v>-0.36478880524375423</v>
      </c>
      <c r="T26" s="40"/>
      <c r="V26" s="867"/>
    </row>
    <row r="27" spans="2:22" ht="24" customHeight="1" x14ac:dyDescent="0.2">
      <c r="B27" s="50" t="s">
        <v>991</v>
      </c>
      <c r="C27" s="51" t="s">
        <v>992</v>
      </c>
      <c r="D27" s="1144">
        <v>1.0806809523809524</v>
      </c>
      <c r="E27" s="89">
        <v>3.7868861830446354</v>
      </c>
      <c r="F27" s="936">
        <v>161.16666666666666</v>
      </c>
      <c r="G27" s="116">
        <v>1.9480834392876512</v>
      </c>
      <c r="H27" s="1144">
        <v>7.4596523809523818</v>
      </c>
      <c r="I27" s="89">
        <v>6.0647382075895706E-3</v>
      </c>
      <c r="J27" s="934">
        <v>10.967514285714284</v>
      </c>
      <c r="K27" s="116">
        <v>-2.4883614268351617</v>
      </c>
      <c r="L27" s="1144">
        <v>0.83702523809523821</v>
      </c>
      <c r="M27" s="89">
        <v>0.76022174949601506</v>
      </c>
      <c r="N27" s="934">
        <v>0.95476190476190481</v>
      </c>
      <c r="O27" s="116">
        <v>1.425290914797972</v>
      </c>
      <c r="P27" s="1144">
        <v>6.2368142857142868</v>
      </c>
      <c r="Q27" s="89">
        <v>3.8554254413285305</v>
      </c>
      <c r="R27" s="934">
        <v>98.255238095238127</v>
      </c>
      <c r="S27" s="116">
        <v>2.0134122007123612</v>
      </c>
      <c r="T27" s="40"/>
      <c r="V27" s="867"/>
    </row>
    <row r="28" spans="2:22" ht="24" customHeight="1" x14ac:dyDescent="0.2">
      <c r="B28" s="50" t="s">
        <v>991</v>
      </c>
      <c r="C28" s="51" t="s">
        <v>993</v>
      </c>
      <c r="D28" s="1144">
        <v>1.1213950000000001</v>
      </c>
      <c r="E28" s="89">
        <v>3.7674438074758898</v>
      </c>
      <c r="F28" s="936">
        <v>161.6705</v>
      </c>
      <c r="G28" s="116">
        <v>0.31261633919339449</v>
      </c>
      <c r="H28" s="1144">
        <v>7.4648149999999989</v>
      </c>
      <c r="I28" s="89">
        <v>6.9207233581014549E-2</v>
      </c>
      <c r="J28" s="934">
        <v>10.974425</v>
      </c>
      <c r="K28" s="116">
        <v>6.3010761651960401E-2</v>
      </c>
      <c r="L28" s="1144">
        <v>0.8537865</v>
      </c>
      <c r="M28" s="89">
        <v>2.0024798706075098</v>
      </c>
      <c r="N28" s="934">
        <v>0.93699499999999991</v>
      </c>
      <c r="O28" s="116">
        <v>-1.8608728179551282</v>
      </c>
      <c r="P28" s="1144">
        <v>6.4758749999999994</v>
      </c>
      <c r="Q28" s="89">
        <v>3.8330580859733621</v>
      </c>
      <c r="R28" s="934">
        <v>100.49800000000002</v>
      </c>
      <c r="S28" s="116">
        <v>2.2825876240694543</v>
      </c>
      <c r="T28" s="40"/>
      <c r="V28" s="867"/>
    </row>
    <row r="29" spans="2:22" ht="24" customHeight="1" x14ac:dyDescent="0.2">
      <c r="B29" s="50" t="s">
        <v>991</v>
      </c>
      <c r="C29" s="51" t="s">
        <v>994</v>
      </c>
      <c r="D29" s="1144">
        <v>1.1278047619047618</v>
      </c>
      <c r="E29" s="89">
        <v>0.57158823650556023</v>
      </c>
      <c r="F29" s="936">
        <v>163.1442857142857</v>
      </c>
      <c r="G29" s="116">
        <v>0.91159841423493759</v>
      </c>
      <c r="H29" s="1144">
        <v>7.46</v>
      </c>
      <c r="I29" s="89">
        <v>-6.450260321252399E-2</v>
      </c>
      <c r="J29" s="934">
        <v>10.881166666666667</v>
      </c>
      <c r="K29" s="116">
        <v>-0.84977876593382851</v>
      </c>
      <c r="L29" s="1144">
        <v>0.8434952380952383</v>
      </c>
      <c r="M29" s="89">
        <v>-1.2053671385951481</v>
      </c>
      <c r="N29" s="934">
        <v>0.93560476190476205</v>
      </c>
      <c r="O29" s="116">
        <v>-0.14837198653545602</v>
      </c>
      <c r="P29" s="1144">
        <v>6.3952666666666653</v>
      </c>
      <c r="Q29" s="89">
        <v>-1.2447481357088286</v>
      </c>
      <c r="R29" s="934">
        <v>100.14333333333335</v>
      </c>
      <c r="S29" s="116">
        <v>-0.35290917895547391</v>
      </c>
      <c r="T29" s="40"/>
      <c r="V29" s="867"/>
    </row>
    <row r="30" spans="2:22" ht="24" customHeight="1" x14ac:dyDescent="0.2">
      <c r="B30" s="50" t="s">
        <v>991</v>
      </c>
      <c r="C30" s="51" t="s">
        <v>995</v>
      </c>
      <c r="D30" s="1144">
        <v>1.1516190476190478</v>
      </c>
      <c r="E30" s="89">
        <v>2.1115610182444788</v>
      </c>
      <c r="F30" s="936">
        <v>166.60549999999998</v>
      </c>
      <c r="G30" s="116">
        <v>2.1215663610651303</v>
      </c>
      <c r="H30" s="1144">
        <v>7.45967</v>
      </c>
      <c r="I30" s="89">
        <v>-4.423592493296713E-3</v>
      </c>
      <c r="J30" s="934">
        <v>11.01139</v>
      </c>
      <c r="K30" s="116">
        <v>1.1967773063550124</v>
      </c>
      <c r="L30" s="1144">
        <v>0.85018000000000016</v>
      </c>
      <c r="M30" s="89">
        <v>0.79250736730385185</v>
      </c>
      <c r="N30" s="934">
        <v>0.93809000000000009</v>
      </c>
      <c r="O30" s="116">
        <v>0.26562905581823948</v>
      </c>
      <c r="P30" s="1144">
        <v>6.393815</v>
      </c>
      <c r="Q30" s="89">
        <v>-2.2699079527543908E-2</v>
      </c>
      <c r="R30" s="934">
        <v>101.25666666666666</v>
      </c>
      <c r="S30" s="116">
        <v>1.1117398395632749</v>
      </c>
      <c r="T30" s="40"/>
      <c r="V30" s="867"/>
    </row>
    <row r="31" spans="2:22" ht="24" customHeight="1" x14ac:dyDescent="0.2">
      <c r="B31" s="50" t="s">
        <v>991</v>
      </c>
      <c r="C31" s="51" t="s">
        <v>996</v>
      </c>
      <c r="D31" s="1144">
        <v>1.1676869565217392</v>
      </c>
      <c r="E31" s="89">
        <v>1.3952451495059526</v>
      </c>
      <c r="F31" s="936">
        <v>171.53130434782611</v>
      </c>
      <c r="G31" s="116">
        <v>2.9565676690302078</v>
      </c>
      <c r="H31" s="1144">
        <v>7.462517391304349</v>
      </c>
      <c r="I31" s="89">
        <v>3.8170472746767992E-2</v>
      </c>
      <c r="J31" s="934">
        <v>11.198521739130436</v>
      </c>
      <c r="K31" s="116">
        <v>1.6994379377211821</v>
      </c>
      <c r="L31" s="1144">
        <v>0.8646869565217391</v>
      </c>
      <c r="M31" s="89">
        <v>1.7063394247969876</v>
      </c>
      <c r="N31" s="934">
        <v>0.93246956521739133</v>
      </c>
      <c r="O31" s="116">
        <v>-0.5991359872303037</v>
      </c>
      <c r="P31" s="1144">
        <v>6.4611173913043487</v>
      </c>
      <c r="Q31" s="89">
        <v>1.0526171198939727</v>
      </c>
      <c r="R31" s="934">
        <v>102.31869565217391</v>
      </c>
      <c r="S31" s="116">
        <v>1.0488484565696954</v>
      </c>
      <c r="T31" s="40"/>
      <c r="V31" s="867"/>
    </row>
    <row r="32" spans="2:22" ht="2.1" customHeight="1" x14ac:dyDescent="0.2">
      <c r="B32" s="55"/>
      <c r="C32" s="505"/>
      <c r="D32" s="120"/>
      <c r="E32" s="195"/>
      <c r="F32" s="120"/>
      <c r="G32" s="195"/>
      <c r="H32" s="120"/>
      <c r="I32" s="195"/>
      <c r="J32" s="120"/>
      <c r="K32" s="195"/>
      <c r="L32" s="120"/>
      <c r="M32" s="195"/>
      <c r="N32" s="120"/>
      <c r="O32" s="195"/>
      <c r="P32" s="120"/>
      <c r="Q32" s="195"/>
      <c r="R32" s="120"/>
      <c r="S32" s="120"/>
      <c r="T32" s="40"/>
      <c r="V32" s="40"/>
    </row>
    <row r="33" spans="2:19" s="61" customFormat="1" ht="18" customHeight="1" x14ac:dyDescent="0.2">
      <c r="B33" s="190" t="s">
        <v>613</v>
      </c>
      <c r="C33" s="190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  <c r="S33" s="80"/>
    </row>
    <row r="34" spans="2:19" ht="24" customHeight="1" x14ac:dyDescent="0.2">
      <c r="B34" s="575"/>
      <c r="C34" s="575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24" customHeight="1" x14ac:dyDescent="0.2">
      <c r="B35" s="575"/>
      <c r="C35" s="575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617"/>
      <c r="S35" s="40"/>
    </row>
    <row r="36" spans="2:19" ht="24" customHeight="1" x14ac:dyDescent="0.2">
      <c r="B36" s="575"/>
      <c r="C36" s="57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24" customHeight="1" x14ac:dyDescent="0.2">
      <c r="B37" s="575"/>
      <c r="C37" s="57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5.85" customHeight="1" x14ac:dyDescent="0.2">
      <c r="B38" s="84"/>
      <c r="C38" s="84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5.85" customHeight="1" x14ac:dyDescent="0.2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5.85" customHeight="1" x14ac:dyDescent="0.2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5.85" customHeight="1" x14ac:dyDescent="0.2"/>
    <row r="42" spans="2:19" ht="5.25" customHeight="1" x14ac:dyDescent="0.2"/>
    <row r="43" spans="2:19" ht="5.85" customHeight="1" x14ac:dyDescent="0.2"/>
    <row r="44" spans="2:19" ht="5.85" customHeight="1" x14ac:dyDescent="0.2"/>
    <row r="45" spans="2:19" ht="5.85" customHeight="1" x14ac:dyDescent="0.2"/>
    <row r="46" spans="2:19" ht="5.85" customHeight="1" x14ac:dyDescent="0.2"/>
    <row r="47" spans="2:19" ht="5.85" customHeight="1" x14ac:dyDescent="0.2"/>
    <row r="48" spans="2:19" ht="5.85" customHeight="1" x14ac:dyDescent="0.2"/>
    <row r="49" ht="5.85" customHeight="1" x14ac:dyDescent="0.2"/>
    <row r="50" ht="5.85" customHeight="1" x14ac:dyDescent="0.2"/>
    <row r="51" ht="5.85" customHeight="1" x14ac:dyDescent="0.2"/>
    <row r="52" ht="5.85" customHeight="1" x14ac:dyDescent="0.2"/>
    <row r="53" ht="5.85" customHeight="1" x14ac:dyDescent="0.2"/>
    <row r="54" ht="5.85" customHeight="1" x14ac:dyDescent="0.2"/>
    <row r="55" ht="5.85" customHeight="1" x14ac:dyDescent="0.2"/>
    <row r="56" ht="5.85" customHeight="1" x14ac:dyDescent="0.2"/>
    <row r="57" ht="5.85" customHeight="1" x14ac:dyDescent="0.2"/>
    <row r="58" ht="5.85" customHeight="1" x14ac:dyDescent="0.2"/>
    <row r="59" ht="5.85" customHeight="1" x14ac:dyDescent="0.2"/>
    <row r="60" ht="5.85" customHeight="1" x14ac:dyDescent="0.2"/>
    <row r="61" ht="5.85" customHeight="1" x14ac:dyDescent="0.2"/>
    <row r="62" ht="5.85" customHeight="1" x14ac:dyDescent="0.2"/>
    <row r="63" ht="5.85" customHeight="1" x14ac:dyDescent="0.2"/>
    <row r="64" ht="5.85" customHeight="1" x14ac:dyDescent="0.2"/>
    <row r="65" spans="2:22" ht="5.85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V65" s="40"/>
    </row>
    <row r="66" spans="2:22" ht="6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V66" s="40"/>
    </row>
    <row r="67" spans="2:22" ht="6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V67" s="40"/>
    </row>
    <row r="68" spans="2:22" ht="18" customHeight="1" x14ac:dyDescent="0.25">
      <c r="B68" s="716" t="s">
        <v>614</v>
      </c>
      <c r="C68" s="664"/>
      <c r="D68" s="129"/>
      <c r="E68" s="129"/>
      <c r="F68" s="129"/>
      <c r="G68" s="129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V68" s="40"/>
    </row>
    <row r="69" spans="2:22" ht="18" customHeight="1" x14ac:dyDescent="0.2">
      <c r="B69" s="72" t="s">
        <v>615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V69" s="40"/>
    </row>
    <row r="70" spans="2:22" ht="40.35" customHeight="1" x14ac:dyDescent="0.2">
      <c r="B70" s="1900"/>
      <c r="C70" s="1900"/>
      <c r="D70" s="1274" t="s">
        <v>604</v>
      </c>
      <c r="E70" s="1274"/>
      <c r="F70" s="1274" t="s">
        <v>605</v>
      </c>
      <c r="G70" s="1274"/>
      <c r="H70" s="1274" t="s">
        <v>606</v>
      </c>
      <c r="I70" s="1274"/>
      <c r="J70" s="1274" t="s">
        <v>607</v>
      </c>
      <c r="K70" s="1274"/>
      <c r="L70" s="1274" t="s">
        <v>608</v>
      </c>
      <c r="M70" s="1274"/>
      <c r="N70" s="1274" t="s">
        <v>609</v>
      </c>
      <c r="O70" s="1274"/>
      <c r="P70" s="1274" t="s">
        <v>610</v>
      </c>
      <c r="Q70" s="1274"/>
      <c r="R70" s="1604" t="s">
        <v>611</v>
      </c>
      <c r="S70" s="1274"/>
      <c r="T70" s="40"/>
      <c r="V70" s="40"/>
    </row>
    <row r="71" spans="2:22" ht="24" customHeight="1" x14ac:dyDescent="0.2">
      <c r="B71" s="1900"/>
      <c r="C71" s="1900"/>
      <c r="D71" s="1233" t="s">
        <v>612</v>
      </c>
      <c r="E71" s="1233" t="s">
        <v>498</v>
      </c>
      <c r="F71" s="1233" t="s">
        <v>612</v>
      </c>
      <c r="G71" s="1233" t="s">
        <v>498</v>
      </c>
      <c r="H71" s="1233" t="s">
        <v>612</v>
      </c>
      <c r="I71" s="1233" t="s">
        <v>498</v>
      </c>
      <c r="J71" s="1233" t="s">
        <v>612</v>
      </c>
      <c r="K71" s="1233" t="s">
        <v>498</v>
      </c>
      <c r="L71" s="1233" t="s">
        <v>612</v>
      </c>
      <c r="M71" s="1233" t="s">
        <v>498</v>
      </c>
      <c r="N71" s="1233" t="s">
        <v>612</v>
      </c>
      <c r="O71" s="1233" t="s">
        <v>498</v>
      </c>
      <c r="P71" s="1233" t="s">
        <v>612</v>
      </c>
      <c r="Q71" s="1233" t="s">
        <v>498</v>
      </c>
      <c r="R71" s="1233" t="s">
        <v>0</v>
      </c>
      <c r="S71" s="1233" t="s">
        <v>498</v>
      </c>
      <c r="T71" s="40"/>
      <c r="V71" s="40"/>
    </row>
    <row r="72" spans="2:22" ht="20.100000000000001" customHeight="1" x14ac:dyDescent="0.2">
      <c r="B72" s="1901"/>
      <c r="C72" s="1901"/>
      <c r="D72" s="1749"/>
      <c r="E72" s="1749"/>
      <c r="F72" s="1749"/>
      <c r="G72" s="1749"/>
      <c r="H72" s="1749"/>
      <c r="I72" s="1749"/>
      <c r="J72" s="1749"/>
      <c r="K72" s="1749"/>
      <c r="L72" s="1749"/>
      <c r="M72" s="1749"/>
      <c r="N72" s="1749"/>
      <c r="O72" s="1749"/>
      <c r="P72" s="1749"/>
      <c r="Q72" s="1749"/>
      <c r="R72" s="1749"/>
      <c r="S72" s="1749"/>
      <c r="T72" s="40"/>
      <c r="V72" s="40"/>
    </row>
    <row r="73" spans="2:22" ht="24" customHeight="1" x14ac:dyDescent="0.2">
      <c r="B73" s="1217">
        <v>2022</v>
      </c>
      <c r="C73" s="1217"/>
      <c r="D73" s="570">
        <v>1.0666</v>
      </c>
      <c r="E73" s="44">
        <v>-5.8273000176584873</v>
      </c>
      <c r="F73" s="571">
        <v>140.66</v>
      </c>
      <c r="G73" s="114">
        <v>7.8846448841846994</v>
      </c>
      <c r="H73" s="570">
        <v>7.4364999999999997</v>
      </c>
      <c r="I73" s="44">
        <v>1.3447367005481325E-3</v>
      </c>
      <c r="J73" s="572">
        <v>11.1218</v>
      </c>
      <c r="K73" s="114">
        <v>8.50219017979963</v>
      </c>
      <c r="L73" s="570">
        <v>0.88693</v>
      </c>
      <c r="M73" s="44">
        <v>5.5517208549531016</v>
      </c>
      <c r="N73" s="572">
        <v>0.98470000000000002</v>
      </c>
      <c r="O73" s="114">
        <v>-4.684928854902715</v>
      </c>
      <c r="P73" s="570">
        <v>5.6386000000000003</v>
      </c>
      <c r="Q73" s="44">
        <v>-10.641669704125134</v>
      </c>
      <c r="R73" s="573">
        <v>97.216899999999995</v>
      </c>
      <c r="S73" s="114">
        <v>0.37302954088354046</v>
      </c>
      <c r="T73" s="40"/>
      <c r="V73" s="867"/>
    </row>
    <row r="74" spans="2:22" ht="24" customHeight="1" x14ac:dyDescent="0.2">
      <c r="B74" s="1217">
        <v>2023</v>
      </c>
      <c r="C74" s="1217"/>
      <c r="D74" s="570">
        <v>1.105</v>
      </c>
      <c r="E74" s="44">
        <v>3.6002250140633851</v>
      </c>
      <c r="F74" s="571">
        <v>156.33000000000001</v>
      </c>
      <c r="G74" s="114">
        <v>11.14033840466373</v>
      </c>
      <c r="H74" s="570">
        <v>7.4528999999999996</v>
      </c>
      <c r="I74" s="44">
        <v>0.22053385329119379</v>
      </c>
      <c r="J74" s="572">
        <v>11.096</v>
      </c>
      <c r="K74" s="114">
        <v>-0.23197683828157789</v>
      </c>
      <c r="L74" s="570">
        <v>0.86904999999999999</v>
      </c>
      <c r="M74" s="44">
        <v>-2.0159426335787489</v>
      </c>
      <c r="N74" s="572">
        <v>0.92600000000000005</v>
      </c>
      <c r="O74" s="114">
        <v>-5.9612064588199454</v>
      </c>
      <c r="P74" s="570">
        <v>5.3617999999999997</v>
      </c>
      <c r="Q74" s="44">
        <v>-4.9090199694959864</v>
      </c>
      <c r="R74" s="573">
        <v>98.617099999999994</v>
      </c>
      <c r="S74" s="114">
        <v>1.4402845595776093</v>
      </c>
      <c r="T74" s="40"/>
      <c r="V74" s="867"/>
    </row>
    <row r="75" spans="2:22" ht="24" customHeight="1" x14ac:dyDescent="0.2">
      <c r="B75" s="1217">
        <v>2024</v>
      </c>
      <c r="C75" s="1217"/>
      <c r="D75" s="570">
        <v>1.0388999999999999</v>
      </c>
      <c r="E75" s="44">
        <v>-5.9819004524886976</v>
      </c>
      <c r="F75" s="571">
        <v>163.06</v>
      </c>
      <c r="G75" s="114">
        <v>4.3049958421288226</v>
      </c>
      <c r="H75" s="570">
        <v>7.4577999999999998</v>
      </c>
      <c r="I75" s="44">
        <v>6.5746219592366373E-2</v>
      </c>
      <c r="J75" s="572">
        <v>11.459</v>
      </c>
      <c r="K75" s="114">
        <v>3.271449170872387</v>
      </c>
      <c r="L75" s="570">
        <v>0.82918000000000003</v>
      </c>
      <c r="M75" s="44">
        <v>-4.5877682526897168</v>
      </c>
      <c r="N75" s="572">
        <v>0.94120000000000004</v>
      </c>
      <c r="O75" s="114">
        <v>1.6414686825054092</v>
      </c>
      <c r="P75" s="570">
        <v>6.4253</v>
      </c>
      <c r="Q75" s="44">
        <v>19.834756984594737</v>
      </c>
      <c r="R75" s="573">
        <v>96.81</v>
      </c>
      <c r="S75" s="114">
        <v>-1.8324408241572665</v>
      </c>
      <c r="T75" s="40"/>
      <c r="V75" s="867"/>
    </row>
    <row r="76" spans="2:22" ht="24" customHeight="1" x14ac:dyDescent="0.2">
      <c r="B76" s="1255"/>
      <c r="C76" s="1255"/>
      <c r="D76" s="930"/>
      <c r="E76" s="464"/>
      <c r="F76" s="931"/>
      <c r="G76" s="463"/>
      <c r="H76" s="930"/>
      <c r="I76" s="464"/>
      <c r="J76" s="932"/>
      <c r="K76" s="463"/>
      <c r="L76" s="930"/>
      <c r="M76" s="464"/>
      <c r="N76" s="932"/>
      <c r="O76" s="463"/>
      <c r="P76" s="930"/>
      <c r="Q76" s="464"/>
      <c r="R76" s="933"/>
      <c r="S76" s="463"/>
      <c r="T76" s="40"/>
      <c r="V76" s="867"/>
    </row>
    <row r="77" spans="2:22" ht="24" customHeight="1" x14ac:dyDescent="0.2">
      <c r="B77" s="50" t="s">
        <v>989</v>
      </c>
      <c r="C77" s="51" t="s">
        <v>990</v>
      </c>
      <c r="D77" s="574">
        <v>1.0826</v>
      </c>
      <c r="E77" s="89">
        <v>-0.10150410630249684</v>
      </c>
      <c r="F77" s="934">
        <v>162.53</v>
      </c>
      <c r="G77" s="116">
        <v>1.4607653411573773</v>
      </c>
      <c r="H77" s="574">
        <v>7.4539999999999997</v>
      </c>
      <c r="I77" s="89">
        <v>-1.3413816230722908E-2</v>
      </c>
      <c r="J77" s="935">
        <v>11.215</v>
      </c>
      <c r="K77" s="116">
        <v>-0.47212509540122127</v>
      </c>
      <c r="L77" s="574">
        <v>0.85655000000000003</v>
      </c>
      <c r="M77" s="89">
        <v>0.25750570609235357</v>
      </c>
      <c r="N77" s="574">
        <v>0.95340000000000003</v>
      </c>
      <c r="O77" s="116">
        <v>1.9897304236200286</v>
      </c>
      <c r="P77" s="574">
        <v>5.4054000000000002</v>
      </c>
      <c r="Q77" s="89">
        <v>0.56745241771940513</v>
      </c>
      <c r="R77" s="936">
        <v>98.495400000000004</v>
      </c>
      <c r="S77" s="116">
        <v>0.41851498038942836</v>
      </c>
      <c r="T77" s="40"/>
      <c r="V77" s="867"/>
    </row>
    <row r="78" spans="2:22" ht="24" customHeight="1" x14ac:dyDescent="0.2">
      <c r="B78" s="50" t="s">
        <v>991</v>
      </c>
      <c r="C78" s="51" t="s">
        <v>992</v>
      </c>
      <c r="D78" s="574">
        <v>1.0810999999999999</v>
      </c>
      <c r="E78" s="89">
        <v>-0.13855532976169149</v>
      </c>
      <c r="F78" s="934">
        <v>163.44999999999999</v>
      </c>
      <c r="G78" s="116">
        <v>0.56604934473634128</v>
      </c>
      <c r="H78" s="574">
        <v>7.4580000000000002</v>
      </c>
      <c r="I78" s="89">
        <v>5.3662463107073677E-2</v>
      </c>
      <c r="J78" s="935">
        <v>11.525</v>
      </c>
      <c r="K78" s="116">
        <v>2.7641551493535532</v>
      </c>
      <c r="L78" s="574">
        <v>0.85509999999999997</v>
      </c>
      <c r="M78" s="89">
        <v>-0.16928375459693834</v>
      </c>
      <c r="N78" s="935">
        <v>0.97660000000000002</v>
      </c>
      <c r="O78" s="116">
        <v>2.4333962659953912</v>
      </c>
      <c r="P78" s="574">
        <v>5.4032</v>
      </c>
      <c r="Q78" s="89">
        <v>-4.0700040700047957E-2</v>
      </c>
      <c r="R78" s="936">
        <v>98.834800000000001</v>
      </c>
      <c r="S78" s="116">
        <v>0.34458462019546499</v>
      </c>
      <c r="T78" s="40"/>
      <c r="V78" s="867"/>
    </row>
    <row r="79" spans="2:22" ht="24" customHeight="1" x14ac:dyDescent="0.2">
      <c r="B79" s="50" t="s">
        <v>991</v>
      </c>
      <c r="C79" s="51" t="s">
        <v>993</v>
      </c>
      <c r="D79" s="574">
        <v>1.0718000000000001</v>
      </c>
      <c r="E79" s="89">
        <v>-0.86023494588843841</v>
      </c>
      <c r="F79" s="934">
        <v>168.27</v>
      </c>
      <c r="G79" s="116">
        <v>2.9489140409911352</v>
      </c>
      <c r="H79" s="574">
        <v>7.4583000000000004</v>
      </c>
      <c r="I79" s="89">
        <v>4.0225261464188478E-3</v>
      </c>
      <c r="J79" s="935">
        <v>11.753</v>
      </c>
      <c r="K79" s="116">
        <v>1.978308026030362</v>
      </c>
      <c r="L79" s="574">
        <v>0.85477999999999998</v>
      </c>
      <c r="M79" s="89">
        <v>-3.7422523681440722E-2</v>
      </c>
      <c r="N79" s="935">
        <v>0.97870000000000001</v>
      </c>
      <c r="O79" s="116">
        <v>0.21503174278107995</v>
      </c>
      <c r="P79" s="574">
        <v>5.4927999999999999</v>
      </c>
      <c r="Q79" s="89">
        <v>1.6582765768433427</v>
      </c>
      <c r="R79" s="936">
        <v>98.716899999999995</v>
      </c>
      <c r="S79" s="116">
        <v>-0.1192899666919045</v>
      </c>
      <c r="T79" s="40"/>
      <c r="V79" s="867"/>
    </row>
    <row r="80" spans="2:22" ht="24" customHeight="1" x14ac:dyDescent="0.2">
      <c r="B80" s="50" t="s">
        <v>991</v>
      </c>
      <c r="C80" s="51" t="s">
        <v>994</v>
      </c>
      <c r="D80" s="574">
        <v>1.0851999999999999</v>
      </c>
      <c r="E80" s="89">
        <v>1.2502332524724658</v>
      </c>
      <c r="F80" s="934">
        <v>170.52</v>
      </c>
      <c r="G80" s="116">
        <v>1.3371367445177418</v>
      </c>
      <c r="H80" s="574">
        <v>7.4588000000000001</v>
      </c>
      <c r="I80" s="89">
        <v>6.7039405762692184E-3</v>
      </c>
      <c r="J80" s="935">
        <v>11.420999999999999</v>
      </c>
      <c r="K80" s="116">
        <v>-2.8248106866332057</v>
      </c>
      <c r="L80" s="574">
        <v>0.85365000000000002</v>
      </c>
      <c r="M80" s="89">
        <v>-0.13219775848756221</v>
      </c>
      <c r="N80" s="935">
        <v>0.98180000000000001</v>
      </c>
      <c r="O80" s="116">
        <v>0.31674670481249834</v>
      </c>
      <c r="P80" s="574">
        <v>5.6417999999999999</v>
      </c>
      <c r="Q80" s="89">
        <v>2.7126420040780586</v>
      </c>
      <c r="R80" s="936">
        <v>99.0428</v>
      </c>
      <c r="S80" s="116">
        <v>0.33013597469127021</v>
      </c>
      <c r="T80" s="40"/>
      <c r="V80" s="867"/>
    </row>
    <row r="81" spans="2:22" ht="24" customHeight="1" x14ac:dyDescent="0.2">
      <c r="B81" s="50" t="s">
        <v>991</v>
      </c>
      <c r="C81" s="51" t="s">
        <v>995</v>
      </c>
      <c r="D81" s="574">
        <v>1.0705</v>
      </c>
      <c r="E81" s="89">
        <v>-1.3545890158496054</v>
      </c>
      <c r="F81" s="934">
        <v>171.94</v>
      </c>
      <c r="G81" s="116">
        <v>0.83274689186019213</v>
      </c>
      <c r="H81" s="574">
        <v>7.4574999999999996</v>
      </c>
      <c r="I81" s="89">
        <v>-1.7429077063346732E-2</v>
      </c>
      <c r="J81" s="935">
        <v>11.359500000000001</v>
      </c>
      <c r="K81" s="116">
        <v>-0.53848174415549455</v>
      </c>
      <c r="L81" s="574">
        <v>0.84638000000000002</v>
      </c>
      <c r="M81" s="89">
        <v>-0.85163708779945058</v>
      </c>
      <c r="N81" s="935">
        <v>0.96340000000000003</v>
      </c>
      <c r="O81" s="116">
        <v>-1.8741087797922162</v>
      </c>
      <c r="P81" s="574">
        <v>5.8914999999999997</v>
      </c>
      <c r="Q81" s="89">
        <v>4.4258924456733739</v>
      </c>
      <c r="R81" s="936">
        <v>98.362700000000004</v>
      </c>
      <c r="S81" s="116">
        <v>-0.68667283235126497</v>
      </c>
      <c r="T81" s="40"/>
      <c r="V81" s="867"/>
    </row>
    <row r="82" spans="2:22" ht="24" customHeight="1" x14ac:dyDescent="0.2">
      <c r="B82" s="50" t="s">
        <v>991</v>
      </c>
      <c r="C82" s="51" t="s">
        <v>996</v>
      </c>
      <c r="D82" s="574">
        <v>1.0828</v>
      </c>
      <c r="E82" s="89">
        <v>1.1489957963568331</v>
      </c>
      <c r="F82" s="934">
        <v>162.76</v>
      </c>
      <c r="G82" s="116">
        <v>-5.3390717692218264</v>
      </c>
      <c r="H82" s="574">
        <v>7.4621000000000004</v>
      </c>
      <c r="I82" s="89">
        <v>6.1682869594381629E-2</v>
      </c>
      <c r="J82" s="935">
        <v>11.612500000000001</v>
      </c>
      <c r="K82" s="116">
        <v>2.2272107046965139</v>
      </c>
      <c r="L82" s="574">
        <v>0.84379999999999999</v>
      </c>
      <c r="M82" s="89">
        <v>-0.30482761880007425</v>
      </c>
      <c r="N82" s="935">
        <v>0.95330000000000004</v>
      </c>
      <c r="O82" s="116">
        <v>-1.0483703549927337</v>
      </c>
      <c r="P82" s="574">
        <v>6.0873999999999997</v>
      </c>
      <c r="Q82" s="89">
        <v>3.325129423746076</v>
      </c>
      <c r="R82" s="936">
        <v>98.618200000000002</v>
      </c>
      <c r="S82" s="116">
        <v>0.25975293480149375</v>
      </c>
      <c r="T82" s="40"/>
      <c r="V82" s="867"/>
    </row>
    <row r="83" spans="2:22" ht="24" customHeight="1" x14ac:dyDescent="0.2">
      <c r="B83" s="50" t="s">
        <v>991</v>
      </c>
      <c r="C83" s="51" t="s">
        <v>997</v>
      </c>
      <c r="D83" s="574">
        <v>1.1087</v>
      </c>
      <c r="E83" s="89">
        <v>2.3919468045807246</v>
      </c>
      <c r="F83" s="934">
        <v>161.19</v>
      </c>
      <c r="G83" s="116">
        <v>-0.96461046940279349</v>
      </c>
      <c r="H83" s="574">
        <v>7.4588999999999999</v>
      </c>
      <c r="I83" s="89">
        <v>-4.2883370632940121E-2</v>
      </c>
      <c r="J83" s="935">
        <v>11.3355</v>
      </c>
      <c r="K83" s="116">
        <v>-2.385360602798714</v>
      </c>
      <c r="L83" s="574">
        <v>0.84119999999999995</v>
      </c>
      <c r="M83" s="89">
        <v>-0.30812988859919566</v>
      </c>
      <c r="N83" s="935">
        <v>0.94159999999999999</v>
      </c>
      <c r="O83" s="116">
        <v>-1.2273156404070118</v>
      </c>
      <c r="P83" s="574">
        <v>6.2154999999999996</v>
      </c>
      <c r="Q83" s="89">
        <v>2.1043466833130742</v>
      </c>
      <c r="R83" s="936">
        <v>98.785899999999998</v>
      </c>
      <c r="S83" s="116">
        <v>0.17004974740970624</v>
      </c>
      <c r="T83" s="40"/>
      <c r="V83" s="867"/>
    </row>
    <row r="84" spans="2:22" ht="24" customHeight="1" x14ac:dyDescent="0.2">
      <c r="B84" s="50" t="s">
        <v>991</v>
      </c>
      <c r="C84" s="51" t="s">
        <v>998</v>
      </c>
      <c r="D84" s="574">
        <v>1.1195999999999999</v>
      </c>
      <c r="E84" s="89">
        <v>0.9831333994768654</v>
      </c>
      <c r="F84" s="934">
        <v>159.82</v>
      </c>
      <c r="G84" s="116">
        <v>-0.84992865562379949</v>
      </c>
      <c r="H84" s="574">
        <v>7.4560000000000004</v>
      </c>
      <c r="I84" s="89">
        <v>-3.887972757375957E-2</v>
      </c>
      <c r="J84" s="935">
        <v>11.3</v>
      </c>
      <c r="K84" s="116">
        <v>-0.31317542234572393</v>
      </c>
      <c r="L84" s="574">
        <v>0.83543000000000001</v>
      </c>
      <c r="M84" s="89">
        <v>-0.6859248692344222</v>
      </c>
      <c r="N84" s="935">
        <v>0.94389999999999996</v>
      </c>
      <c r="O84" s="116">
        <v>0.24426508071366815</v>
      </c>
      <c r="P84" s="574">
        <v>6.0503999999999998</v>
      </c>
      <c r="Q84" s="89">
        <v>-2.6562625693829944</v>
      </c>
      <c r="R84" s="936">
        <v>98.89</v>
      </c>
      <c r="S84" s="116">
        <v>0.10537941143422547</v>
      </c>
      <c r="T84" s="40"/>
      <c r="V84" s="867"/>
    </row>
    <row r="85" spans="2:22" ht="24" customHeight="1" x14ac:dyDescent="0.2">
      <c r="B85" s="50" t="s">
        <v>991</v>
      </c>
      <c r="C85" s="51" t="s">
        <v>999</v>
      </c>
      <c r="D85" s="574">
        <v>1.0882000000000001</v>
      </c>
      <c r="E85" s="89">
        <v>-2.8045730618077802</v>
      </c>
      <c r="F85" s="934">
        <v>166.3</v>
      </c>
      <c r="G85" s="116">
        <v>4.0545613815542669</v>
      </c>
      <c r="H85" s="574">
        <v>7.4600999999999997</v>
      </c>
      <c r="I85" s="89">
        <v>5.4989270386252009E-2</v>
      </c>
      <c r="J85" s="935">
        <v>11.630800000000001</v>
      </c>
      <c r="K85" s="116">
        <v>2.9274336283185765</v>
      </c>
      <c r="L85" s="574">
        <v>0.83753</v>
      </c>
      <c r="M85" s="89">
        <v>0.25136755922099407</v>
      </c>
      <c r="N85" s="935">
        <v>0.94120000000000004</v>
      </c>
      <c r="O85" s="116">
        <v>-0.28604725076808446</v>
      </c>
      <c r="P85" s="574">
        <v>6.2634999999999996</v>
      </c>
      <c r="Q85" s="89">
        <v>3.5220811847150646</v>
      </c>
      <c r="R85" s="936">
        <v>98.63</v>
      </c>
      <c r="S85" s="116">
        <v>-0.26291839417534879</v>
      </c>
      <c r="T85" s="40"/>
      <c r="V85" s="867"/>
    </row>
    <row r="86" spans="2:22" ht="24" customHeight="1" x14ac:dyDescent="0.2">
      <c r="B86" s="50" t="s">
        <v>991</v>
      </c>
      <c r="C86" s="51" t="s">
        <v>1000</v>
      </c>
      <c r="D86" s="574">
        <v>1.0562</v>
      </c>
      <c r="E86" s="89">
        <v>-2.9406359125160875</v>
      </c>
      <c r="F86" s="934">
        <v>158.63999999999999</v>
      </c>
      <c r="G86" s="116">
        <v>-4.6061334936861265</v>
      </c>
      <c r="H86" s="574">
        <v>7.4579000000000004</v>
      </c>
      <c r="I86" s="89">
        <v>-2.9490221310701781E-2</v>
      </c>
      <c r="J86" s="935">
        <v>11.518000000000001</v>
      </c>
      <c r="K86" s="116">
        <v>-0.96983870413041018</v>
      </c>
      <c r="L86" s="574">
        <v>0.83204999999999996</v>
      </c>
      <c r="M86" s="89">
        <v>-0.65430492042076738</v>
      </c>
      <c r="N86" s="935">
        <v>0.93089999999999995</v>
      </c>
      <c r="O86" s="116">
        <v>-1.0943476413089792</v>
      </c>
      <c r="P86" s="574">
        <v>6.4360999999999997</v>
      </c>
      <c r="Q86" s="89">
        <v>2.7556478007503715</v>
      </c>
      <c r="R86" s="936">
        <v>97.08</v>
      </c>
      <c r="S86" s="116">
        <v>-1.5715299604582733</v>
      </c>
      <c r="T86" s="40"/>
      <c r="V86" s="867"/>
    </row>
    <row r="87" spans="2:22" ht="24" customHeight="1" x14ac:dyDescent="0.2">
      <c r="B87" s="50" t="s">
        <v>991</v>
      </c>
      <c r="C87" s="51" t="s">
        <v>1001</v>
      </c>
      <c r="D87" s="574">
        <v>1.0388999999999999</v>
      </c>
      <c r="E87" s="89">
        <v>-1.6379473584548498</v>
      </c>
      <c r="F87" s="934">
        <v>163.06</v>
      </c>
      <c r="G87" s="116">
        <v>2.7861825516893646</v>
      </c>
      <c r="H87" s="574">
        <v>7.4577999999999998</v>
      </c>
      <c r="I87" s="89">
        <v>-1.3408600276321181E-3</v>
      </c>
      <c r="J87" s="935">
        <v>11.459</v>
      </c>
      <c r="K87" s="116">
        <v>-0.51224170862997909</v>
      </c>
      <c r="L87" s="574">
        <v>0.82918000000000003</v>
      </c>
      <c r="M87" s="89">
        <v>-0.34493119403881112</v>
      </c>
      <c r="N87" s="935">
        <v>0.94120000000000004</v>
      </c>
      <c r="O87" s="116">
        <v>1.1064561177355436</v>
      </c>
      <c r="P87" s="574">
        <v>6.4253</v>
      </c>
      <c r="Q87" s="89">
        <v>-0.16780348347601448</v>
      </c>
      <c r="R87" s="936">
        <v>96.81</v>
      </c>
      <c r="S87" s="116">
        <v>-0.27812113720642184</v>
      </c>
      <c r="T87" s="40"/>
      <c r="V87" s="867"/>
    </row>
    <row r="88" spans="2:22" ht="24" customHeight="1" x14ac:dyDescent="0.2">
      <c r="B88" s="50" t="s">
        <v>1002</v>
      </c>
      <c r="C88" s="51" t="s">
        <v>1003</v>
      </c>
      <c r="D88" s="574">
        <v>1.0392999999999999</v>
      </c>
      <c r="E88" s="89">
        <v>3.8502262007877874E-2</v>
      </c>
      <c r="F88" s="934">
        <v>160.99</v>
      </c>
      <c r="G88" s="116">
        <v>-1.2694713602354968</v>
      </c>
      <c r="H88" s="574">
        <v>7.4618000000000002</v>
      </c>
      <c r="I88" s="89">
        <v>5.3635120276762649E-2</v>
      </c>
      <c r="J88" s="935">
        <v>11.474</v>
      </c>
      <c r="K88" s="116">
        <v>0.13090147482328618</v>
      </c>
      <c r="L88" s="574">
        <v>0.83608000000000005</v>
      </c>
      <c r="M88" s="89">
        <v>0.83214742275501408</v>
      </c>
      <c r="N88" s="935">
        <v>0.94489999999999996</v>
      </c>
      <c r="O88" s="116">
        <v>0.39311517212068381</v>
      </c>
      <c r="P88" s="574">
        <v>6.0677000000000003</v>
      </c>
      <c r="Q88" s="89">
        <v>-5.5654988872114846</v>
      </c>
      <c r="R88" s="936">
        <v>96.6</v>
      </c>
      <c r="S88" s="116">
        <v>-0.21691973969631961</v>
      </c>
      <c r="T88" s="40"/>
      <c r="V88" s="867"/>
    </row>
    <row r="89" spans="2:22" ht="24" customHeight="1" x14ac:dyDescent="0.2">
      <c r="B89" s="50" t="s">
        <v>991</v>
      </c>
      <c r="C89" s="51" t="s">
        <v>990</v>
      </c>
      <c r="D89" s="574">
        <v>1.0410999999999999</v>
      </c>
      <c r="E89" s="89">
        <v>0.17319349562205932</v>
      </c>
      <c r="F89" s="934">
        <v>156.96</v>
      </c>
      <c r="G89" s="116">
        <v>-2.5032610721162807</v>
      </c>
      <c r="H89" s="574">
        <v>7.4583000000000004</v>
      </c>
      <c r="I89" s="89">
        <v>-4.6905572381994443E-2</v>
      </c>
      <c r="J89" s="935">
        <v>11.188000000000001</v>
      </c>
      <c r="K89" s="116">
        <v>-2.492591947010625</v>
      </c>
      <c r="L89" s="574">
        <v>0.82608000000000004</v>
      </c>
      <c r="M89" s="89">
        <v>-1.1960577935125838</v>
      </c>
      <c r="N89" s="935">
        <v>0.93940000000000001</v>
      </c>
      <c r="O89" s="116">
        <v>-0.58207217694993263</v>
      </c>
      <c r="P89" s="574">
        <v>6.0712000000000002</v>
      </c>
      <c r="Q89" s="89">
        <v>5.7682482654053402E-2</v>
      </c>
      <c r="R89" s="936">
        <v>96.18</v>
      </c>
      <c r="S89" s="116">
        <v>-0.43478260869563856</v>
      </c>
      <c r="T89" s="40"/>
      <c r="V89" s="867"/>
    </row>
    <row r="90" spans="2:22" ht="24" customHeight="1" x14ac:dyDescent="0.2">
      <c r="B90" s="50" t="s">
        <v>991</v>
      </c>
      <c r="C90" s="51" t="s">
        <v>992</v>
      </c>
      <c r="D90" s="574">
        <v>1.0814999999999999</v>
      </c>
      <c r="E90" s="89">
        <v>3.8805109979829</v>
      </c>
      <c r="F90" s="934">
        <v>161.6</v>
      </c>
      <c r="G90" s="116">
        <v>2.9561671763506547</v>
      </c>
      <c r="H90" s="574">
        <v>7.4612999999999996</v>
      </c>
      <c r="I90" s="89">
        <v>4.022364345761531E-2</v>
      </c>
      <c r="J90" s="935">
        <v>10.849</v>
      </c>
      <c r="K90" s="116">
        <v>-3.0300321773328642</v>
      </c>
      <c r="L90" s="574">
        <v>0.83535999999999999</v>
      </c>
      <c r="M90" s="89">
        <v>1.1233778810768813</v>
      </c>
      <c r="N90" s="935">
        <v>0.95309999999999995</v>
      </c>
      <c r="O90" s="116">
        <v>1.4583776878858812</v>
      </c>
      <c r="P90" s="574">
        <v>6.2507000000000001</v>
      </c>
      <c r="Q90" s="89">
        <v>2.9565818948477984</v>
      </c>
      <c r="R90" s="936">
        <v>98.29</v>
      </c>
      <c r="S90" s="116">
        <v>2.193803285506335</v>
      </c>
      <c r="T90" s="40"/>
      <c r="V90" s="867"/>
    </row>
    <row r="91" spans="2:22" ht="24" customHeight="1" x14ac:dyDescent="0.2">
      <c r="B91" s="50" t="s">
        <v>991</v>
      </c>
      <c r="C91" s="51" t="s">
        <v>993</v>
      </c>
      <c r="D91" s="574">
        <v>1.1373</v>
      </c>
      <c r="E91" s="89">
        <v>5.1595006934812782</v>
      </c>
      <c r="F91" s="934">
        <v>162.68</v>
      </c>
      <c r="G91" s="116">
        <v>0.66831683168318001</v>
      </c>
      <c r="H91" s="574">
        <v>7.4635999999999996</v>
      </c>
      <c r="I91" s="89">
        <v>3.0825727420147331E-2</v>
      </c>
      <c r="J91" s="935">
        <v>10.971500000000001</v>
      </c>
      <c r="K91" s="116">
        <v>1.1291363259286591</v>
      </c>
      <c r="L91" s="574">
        <v>0.8518</v>
      </c>
      <c r="M91" s="89">
        <v>1.9680137904616091</v>
      </c>
      <c r="N91" s="935">
        <v>0.93889999999999996</v>
      </c>
      <c r="O91" s="116">
        <v>-1.4898751442660729</v>
      </c>
      <c r="P91" s="574">
        <v>6.3838999999999997</v>
      </c>
      <c r="Q91" s="89">
        <v>2.1309613323307719</v>
      </c>
      <c r="R91" s="936">
        <v>101</v>
      </c>
      <c r="S91" s="116">
        <v>2.7571472174178435</v>
      </c>
      <c r="T91" s="40"/>
      <c r="V91" s="867"/>
    </row>
    <row r="92" spans="2:22" ht="24" customHeight="1" x14ac:dyDescent="0.2">
      <c r="B92" s="50" t="s">
        <v>991</v>
      </c>
      <c r="C92" s="51" t="s">
        <v>994</v>
      </c>
      <c r="D92" s="574">
        <v>1.1338999999999999</v>
      </c>
      <c r="E92" s="89">
        <v>-0.2989536621823663</v>
      </c>
      <c r="F92" s="934">
        <v>162.96</v>
      </c>
      <c r="G92" s="116">
        <v>0.17211703958692759</v>
      </c>
      <c r="H92" s="574">
        <v>7.4587000000000003</v>
      </c>
      <c r="I92" s="89">
        <v>-6.5651964199575641E-2</v>
      </c>
      <c r="J92" s="935">
        <v>10.8735</v>
      </c>
      <c r="K92" s="116">
        <v>-0.89322335141047704</v>
      </c>
      <c r="L92" s="574">
        <v>0.84119999999999995</v>
      </c>
      <c r="M92" s="89">
        <v>-1.2444235736088327</v>
      </c>
      <c r="N92" s="935">
        <v>0.93410000000000004</v>
      </c>
      <c r="O92" s="116">
        <v>-0.51123655341356322</v>
      </c>
      <c r="P92" s="574">
        <v>6.4405000000000001</v>
      </c>
      <c r="Q92" s="89">
        <v>0.88660536662541478</v>
      </c>
      <c r="R92" s="936">
        <v>100.27</v>
      </c>
      <c r="S92" s="116">
        <v>-0.72277227722772341</v>
      </c>
      <c r="T92" s="40"/>
      <c r="V92" s="867"/>
    </row>
    <row r="93" spans="2:22" ht="24" customHeight="1" x14ac:dyDescent="0.2">
      <c r="B93" s="50" t="s">
        <v>991</v>
      </c>
      <c r="C93" s="51" t="s">
        <v>995</v>
      </c>
      <c r="D93" s="574">
        <v>1.1719999999999999</v>
      </c>
      <c r="E93" s="89">
        <v>3.3600846635505777</v>
      </c>
      <c r="F93" s="934">
        <v>169.17</v>
      </c>
      <c r="G93" s="116">
        <v>3.810751104565524</v>
      </c>
      <c r="H93" s="574">
        <v>7.4608999999999996</v>
      </c>
      <c r="I93" s="89">
        <v>2.9495756633179937E-2</v>
      </c>
      <c r="J93" s="935">
        <v>11.1465</v>
      </c>
      <c r="K93" s="116">
        <v>2.5106911298110157</v>
      </c>
      <c r="L93" s="574">
        <v>0.85550000000000004</v>
      </c>
      <c r="M93" s="89">
        <v>1.699952448882569</v>
      </c>
      <c r="N93" s="935">
        <v>0.93469999999999998</v>
      </c>
      <c r="O93" s="116">
        <v>6.4232951504106239E-2</v>
      </c>
      <c r="P93" s="574">
        <v>6.4383999999999997</v>
      </c>
      <c r="Q93" s="89">
        <v>-3.2606164117698899E-2</v>
      </c>
      <c r="R93" s="936">
        <v>102.22</v>
      </c>
      <c r="S93" s="116">
        <v>1.9447491772214942</v>
      </c>
      <c r="T93" s="40"/>
      <c r="V93" s="867"/>
    </row>
    <row r="94" spans="2:22" ht="24" customHeight="1" x14ac:dyDescent="0.2">
      <c r="B94" s="50" t="s">
        <v>991</v>
      </c>
      <c r="C94" s="51" t="s">
        <v>996</v>
      </c>
      <c r="D94" s="574">
        <v>1.1446000000000001</v>
      </c>
      <c r="E94" s="89">
        <v>-2.3378839590443623</v>
      </c>
      <c r="F94" s="934">
        <v>171.52</v>
      </c>
      <c r="G94" s="116">
        <v>1.3891351894544046</v>
      </c>
      <c r="H94" s="574">
        <v>7.4626000000000001</v>
      </c>
      <c r="I94" s="89">
        <v>2.2785454837892516E-2</v>
      </c>
      <c r="J94" s="935">
        <v>11.157500000000001</v>
      </c>
      <c r="K94" s="116">
        <v>9.8685686089816649E-2</v>
      </c>
      <c r="L94" s="574">
        <v>0.8649</v>
      </c>
      <c r="M94" s="89">
        <v>1.0987726475745196</v>
      </c>
      <c r="N94" s="935">
        <v>0.92969999999999997</v>
      </c>
      <c r="O94" s="116">
        <v>-0.53493099390178322</v>
      </c>
      <c r="P94" s="574">
        <v>6.3898999999999999</v>
      </c>
      <c r="Q94" s="89">
        <v>-0.75329274353876929</v>
      </c>
      <c r="R94" s="936">
        <v>101.45</v>
      </c>
      <c r="S94" s="116">
        <v>-0.75327724515750205</v>
      </c>
      <c r="T94" s="40"/>
      <c r="V94" s="867"/>
    </row>
    <row r="95" spans="2:22" ht="2.1" customHeight="1" x14ac:dyDescent="0.2">
      <c r="B95" s="55"/>
      <c r="C95" s="505"/>
      <c r="D95" s="120"/>
      <c r="E95" s="195"/>
      <c r="F95" s="120"/>
      <c r="G95" s="195"/>
      <c r="H95" s="120"/>
      <c r="I95" s="195"/>
      <c r="J95" s="120"/>
      <c r="K95" s="195"/>
      <c r="L95" s="120"/>
      <c r="M95" s="195"/>
      <c r="N95" s="120"/>
      <c r="O95" s="195"/>
      <c r="P95" s="120"/>
      <c r="Q95" s="195"/>
      <c r="R95" s="936"/>
      <c r="S95" s="116"/>
      <c r="T95" s="40"/>
      <c r="U95" s="40"/>
      <c r="V95" s="40"/>
    </row>
    <row r="96" spans="2:22" s="61" customFormat="1" ht="18" customHeight="1" x14ac:dyDescent="0.2">
      <c r="B96" s="190" t="s">
        <v>616</v>
      </c>
      <c r="C96" s="190"/>
      <c r="D96" s="80"/>
      <c r="E96" s="80"/>
      <c r="F96" s="80"/>
      <c r="G96" s="80"/>
      <c r="H96" s="80"/>
      <c r="I96" s="576"/>
      <c r="J96" s="80"/>
      <c r="K96" s="80"/>
      <c r="L96" s="80"/>
      <c r="M96" s="80"/>
      <c r="N96" s="80"/>
      <c r="O96" s="80"/>
      <c r="P96" s="80"/>
      <c r="Q96" s="80"/>
      <c r="R96" s="80"/>
      <c r="S96" s="80"/>
    </row>
    <row r="97" spans="2:19" ht="18" customHeight="1" x14ac:dyDescent="0.2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577"/>
      <c r="Q97" s="40"/>
      <c r="R97" s="40"/>
      <c r="S97" s="40"/>
    </row>
    <row r="98" spans="2:19" ht="18" customHeight="1" x14ac:dyDescent="0.2">
      <c r="B98" s="40"/>
      <c r="C98" s="40"/>
      <c r="D98" s="40"/>
      <c r="E98" s="40"/>
      <c r="F98" s="40"/>
      <c r="G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s="20" customFormat="1" ht="4.3499999999999996" customHeight="1" x14ac:dyDescent="0.2">
      <c r="B100" s="1326"/>
      <c r="C100" s="1326"/>
      <c r="D100" s="1326"/>
      <c r="E100" s="1326"/>
      <c r="F100" s="1326"/>
      <c r="G100" s="1326"/>
      <c r="H100" s="1326"/>
      <c r="I100" s="1326"/>
      <c r="J100" s="1326"/>
      <c r="K100" s="1326"/>
      <c r="L100" s="1326"/>
      <c r="M100" s="1326"/>
      <c r="N100" s="1326"/>
      <c r="O100" s="1326"/>
      <c r="P100" s="1326"/>
      <c r="Q100" s="1326"/>
      <c r="R100" s="1326"/>
      <c r="S100" s="1326"/>
    </row>
    <row r="101" spans="2:19" ht="18" customHeight="1" x14ac:dyDescent="0.3">
      <c r="B101" s="578" t="s">
        <v>1004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127" t="s">
        <v>814</v>
      </c>
    </row>
    <row r="102" spans="2:19" ht="17.25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68" customFormat="1" ht="18" customHeight="1" x14ac:dyDescent="0.2">
      <c r="B105" s="459"/>
      <c r="C105" s="459"/>
      <c r="D105" s="459"/>
      <c r="E105" s="459"/>
      <c r="F105" s="459"/>
      <c r="G105" s="459"/>
      <c r="H105" s="459"/>
      <c r="I105" s="459"/>
      <c r="J105" s="459"/>
      <c r="K105" s="459"/>
      <c r="L105" s="459"/>
      <c r="M105" s="459"/>
      <c r="N105" s="459"/>
      <c r="O105" s="459"/>
      <c r="P105" s="459"/>
      <c r="Q105" s="459"/>
      <c r="R105" s="459"/>
      <c r="S105" s="459"/>
    </row>
    <row r="106" spans="2:19" s="468" customFormat="1" ht="18" customHeight="1" x14ac:dyDescent="0.2">
      <c r="B106" s="459"/>
      <c r="C106" s="459"/>
      <c r="D106" s="459"/>
      <c r="E106" s="459"/>
      <c r="F106" s="459"/>
      <c r="G106" s="459"/>
      <c r="H106" s="459"/>
      <c r="I106" s="459"/>
      <c r="J106" s="459"/>
      <c r="K106" s="459"/>
      <c r="L106" s="459"/>
      <c r="M106" s="459"/>
      <c r="N106" s="459"/>
      <c r="O106" s="459"/>
      <c r="P106" s="459"/>
      <c r="Q106" s="459"/>
      <c r="R106" s="459"/>
      <c r="S106" s="459"/>
    </row>
    <row r="107" spans="2:19" s="468" customFormat="1" ht="18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  <c r="Q107" s="459"/>
      <c r="R107" s="459"/>
      <c r="S107" s="459"/>
    </row>
    <row r="108" spans="2:19" s="468" customFormat="1" ht="18" customHeight="1" x14ac:dyDescent="0.2">
      <c r="B108" s="459"/>
      <c r="C108" s="459"/>
      <c r="D108" s="459"/>
      <c r="E108" s="459"/>
      <c r="F108" s="459"/>
      <c r="G108" s="459"/>
      <c r="H108" s="459"/>
      <c r="I108" s="459"/>
      <c r="J108" s="459"/>
      <c r="K108" s="459"/>
      <c r="L108" s="459"/>
      <c r="M108" s="459"/>
      <c r="N108" s="459"/>
      <c r="O108" s="459"/>
      <c r="P108" s="459"/>
      <c r="Q108" s="459"/>
      <c r="R108" s="459"/>
      <c r="S108" s="459"/>
    </row>
    <row r="109" spans="2:19" s="468" customFormat="1" ht="18" customHeight="1" x14ac:dyDescent="0.2">
      <c r="B109" s="459"/>
      <c r="C109" s="459"/>
      <c r="D109" s="459"/>
      <c r="E109" s="459"/>
      <c r="F109" s="459"/>
      <c r="G109" s="459"/>
      <c r="H109" s="459"/>
      <c r="I109" s="459"/>
      <c r="J109" s="459"/>
      <c r="K109" s="459"/>
      <c r="L109" s="459"/>
      <c r="M109" s="459"/>
      <c r="N109" s="459"/>
      <c r="O109" s="459"/>
      <c r="P109" s="459"/>
      <c r="Q109" s="459"/>
      <c r="R109" s="459"/>
      <c r="S109" s="459"/>
    </row>
  </sheetData>
  <mergeCells count="61">
    <mergeCell ref="B74:C74"/>
    <mergeCell ref="B76:C76"/>
    <mergeCell ref="B100:S100"/>
    <mergeCell ref="P71:P72"/>
    <mergeCell ref="Q71:Q72"/>
    <mergeCell ref="R71:R72"/>
    <mergeCell ref="S71:S72"/>
    <mergeCell ref="B73:C73"/>
    <mergeCell ref="J71:J72"/>
    <mergeCell ref="K71:K72"/>
    <mergeCell ref="L71:L72"/>
    <mergeCell ref="M71:M72"/>
    <mergeCell ref="N71:N72"/>
    <mergeCell ref="O71:O72"/>
    <mergeCell ref="B70:C72"/>
    <mergeCell ref="L70:M70"/>
    <mergeCell ref="N70:O70"/>
    <mergeCell ref="P70:Q70"/>
    <mergeCell ref="R70:S70"/>
    <mergeCell ref="D71:D72"/>
    <mergeCell ref="E71:E72"/>
    <mergeCell ref="F71:F72"/>
    <mergeCell ref="G71:G72"/>
    <mergeCell ref="H71:H72"/>
    <mergeCell ref="I71:I72"/>
    <mergeCell ref="D70:E70"/>
    <mergeCell ref="F70:G70"/>
    <mergeCell ref="H70:I70"/>
    <mergeCell ref="J70:K70"/>
    <mergeCell ref="B10:C10"/>
    <mergeCell ref="B11:C11"/>
    <mergeCell ref="B13:C13"/>
    <mergeCell ref="M8:M9"/>
    <mergeCell ref="I8:I9"/>
    <mergeCell ref="J8:J9"/>
    <mergeCell ref="K8:K9"/>
    <mergeCell ref="L8:L9"/>
    <mergeCell ref="B12:C12"/>
    <mergeCell ref="H8:H9"/>
    <mergeCell ref="S8:S9"/>
    <mergeCell ref="N8:N9"/>
    <mergeCell ref="O8:O9"/>
    <mergeCell ref="P8:P9"/>
    <mergeCell ref="Q8:Q9"/>
    <mergeCell ref="R8:R9"/>
    <mergeCell ref="B75:C75"/>
    <mergeCell ref="B1:S1"/>
    <mergeCell ref="B2:S2"/>
    <mergeCell ref="B7:C9"/>
    <mergeCell ref="D7:E7"/>
    <mergeCell ref="F7:G7"/>
    <mergeCell ref="H7:I7"/>
    <mergeCell ref="J7:K7"/>
    <mergeCell ref="L7:M7"/>
    <mergeCell ref="N7:O7"/>
    <mergeCell ref="P7:Q7"/>
    <mergeCell ref="R7:S7"/>
    <mergeCell ref="D8:D9"/>
    <mergeCell ref="E8:E9"/>
    <mergeCell ref="F8:F9"/>
    <mergeCell ref="G8:G9"/>
  </mergeCells>
  <conditionalFormatting sqref="B77:S93 B14:S31 B94:Q94 R94:S95">
    <cfRule type="expression" dxfId="14" priority="1">
      <formula>$B14&lt;&gt;""</formula>
    </cfRule>
  </conditionalFormatting>
  <hyperlinks>
    <hyperlink ref="U4" location="Índice!A1" display="Índice" xr:uid="{00000000-0004-0000-2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rowBreaks count="1" manualBreakCount="1">
    <brk id="104" min="1" max="17" man="1"/>
  </rowBreaks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Folha47"/>
  <dimension ref="B1:T119"/>
  <sheetViews>
    <sheetView showGridLines="0"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5" width="13.85546875" style="9" customWidth="1"/>
    <col min="6" max="6" width="12.85546875" style="9" customWidth="1"/>
    <col min="7" max="7" width="11.85546875" style="9" customWidth="1"/>
    <col min="8" max="8" width="14.85546875" style="9" customWidth="1"/>
    <col min="9" max="12" width="13.85546875" style="9" customWidth="1"/>
    <col min="13" max="13" width="13.140625" style="9" customWidth="1"/>
    <col min="14" max="14" width="13.85546875" style="9" customWidth="1"/>
    <col min="15" max="15" width="12.85546875" style="9" customWidth="1"/>
    <col min="16" max="16" width="14.85546875" style="9" customWidth="1"/>
    <col min="17" max="17" width="12.85546875" style="9" customWidth="1"/>
    <col min="18" max="18" width="9.140625" style="9"/>
    <col min="19" max="19" width="12.140625" style="9" bestFit="1" customWidth="1"/>
    <col min="20" max="20" width="11.5703125" style="9" customWidth="1"/>
    <col min="21" max="16384" width="9.140625" style="9"/>
  </cols>
  <sheetData>
    <row r="1" spans="2:20" ht="26.25" customHeight="1" x14ac:dyDescent="0.2">
      <c r="B1" s="2193" t="s">
        <v>15</v>
      </c>
      <c r="C1" s="2193"/>
      <c r="D1" s="2193"/>
      <c r="E1" s="2193"/>
      <c r="F1" s="2193"/>
      <c r="G1" s="2193"/>
      <c r="H1" s="2193"/>
      <c r="I1" s="2193"/>
      <c r="J1" s="2193"/>
      <c r="K1" s="2193"/>
      <c r="L1" s="2193"/>
      <c r="M1" s="2193"/>
      <c r="N1" s="2193"/>
      <c r="O1" s="2193"/>
      <c r="P1" s="2193"/>
      <c r="Q1" s="2193"/>
      <c r="R1" s="40"/>
    </row>
    <row r="2" spans="2:20" s="20" customFormat="1" ht="4.3499999999999996" customHeight="1" x14ac:dyDescent="0.2">
      <c r="B2" s="1326"/>
      <c r="C2" s="1326"/>
      <c r="D2" s="1326"/>
      <c r="E2" s="1326"/>
      <c r="F2" s="1326"/>
      <c r="G2" s="1326"/>
      <c r="H2" s="1326"/>
      <c r="I2" s="1326"/>
      <c r="J2" s="1326"/>
      <c r="K2" s="1326"/>
      <c r="L2" s="1326"/>
      <c r="M2" s="1326"/>
      <c r="N2" s="1326"/>
      <c r="O2" s="1326"/>
      <c r="P2" s="1326"/>
      <c r="Q2" s="1326"/>
      <c r="R2" s="129"/>
    </row>
    <row r="3" spans="2:20" s="20" customFormat="1" ht="18" customHeight="1" x14ac:dyDescent="0.45">
      <c r="B3" s="579"/>
      <c r="C3" s="508"/>
      <c r="D3" s="508"/>
      <c r="E3" s="508"/>
      <c r="F3" s="508"/>
      <c r="G3" s="508"/>
      <c r="H3" s="508"/>
      <c r="I3" s="508"/>
      <c r="J3" s="508"/>
      <c r="K3" s="508"/>
      <c r="L3" s="508"/>
      <c r="M3" s="508"/>
      <c r="N3" s="508"/>
      <c r="O3" s="508"/>
      <c r="P3" s="508"/>
      <c r="Q3" s="508"/>
      <c r="R3" s="129"/>
    </row>
    <row r="4" spans="2:20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R4" s="40"/>
      <c r="S4" s="764" t="s">
        <v>0</v>
      </c>
    </row>
    <row r="5" spans="2:20" ht="18" customHeight="1" x14ac:dyDescent="0.25">
      <c r="B5" s="36" t="s">
        <v>617</v>
      </c>
      <c r="C5" s="37"/>
      <c r="D5" s="40"/>
      <c r="E5" s="40"/>
      <c r="F5" s="40"/>
      <c r="G5" s="40"/>
      <c r="H5" s="40"/>
      <c r="K5" s="40"/>
      <c r="L5" s="40"/>
      <c r="M5" s="40"/>
      <c r="N5" s="40"/>
      <c r="O5" s="40"/>
      <c r="P5" s="40"/>
      <c r="Q5"/>
      <c r="R5" s="40"/>
    </row>
    <row r="6" spans="2:20" ht="18" customHeight="1" x14ac:dyDescent="0.2">
      <c r="B6" s="72" t="s">
        <v>618</v>
      </c>
      <c r="C6" s="40"/>
      <c r="D6" s="40"/>
      <c r="E6" s="40"/>
      <c r="F6" s="40"/>
      <c r="G6" s="40"/>
      <c r="H6" s="40"/>
      <c r="K6" s="40"/>
      <c r="L6" s="40"/>
      <c r="M6" s="40"/>
      <c r="N6" s="40"/>
      <c r="O6" s="40"/>
      <c r="P6" s="40"/>
      <c r="Q6" s="40"/>
      <c r="R6" s="40"/>
    </row>
    <row r="7" spans="2:20" ht="24" customHeight="1" x14ac:dyDescent="0.2">
      <c r="B7" s="2194"/>
      <c r="C7" s="2195"/>
      <c r="D7" s="1741" t="s">
        <v>619</v>
      </c>
      <c r="E7" s="1741"/>
      <c r="F7" s="1741"/>
      <c r="G7" s="1741"/>
      <c r="H7" s="1741"/>
      <c r="I7" s="1741"/>
      <c r="J7" s="1741" t="s">
        <v>620</v>
      </c>
      <c r="K7" s="1741"/>
      <c r="L7" s="1741"/>
      <c r="M7" s="1741"/>
      <c r="N7" s="1741"/>
      <c r="O7" s="1741"/>
      <c r="P7" s="1741"/>
      <c r="Q7" s="1741"/>
      <c r="R7" s="40"/>
    </row>
    <row r="8" spans="2:20" ht="24" customHeight="1" x14ac:dyDescent="0.2">
      <c r="B8" s="2196"/>
      <c r="C8" s="2197"/>
      <c r="D8" s="1743"/>
      <c r="E8" s="1743"/>
      <c r="F8" s="1743"/>
      <c r="G8" s="1743"/>
      <c r="H8" s="1743"/>
      <c r="I8" s="1743"/>
      <c r="J8" s="1743"/>
      <c r="K8" s="1743"/>
      <c r="L8" s="1743"/>
      <c r="M8" s="1743"/>
      <c r="N8" s="1743"/>
      <c r="O8" s="1743"/>
      <c r="P8" s="1743"/>
      <c r="Q8" s="1743"/>
      <c r="R8" s="40"/>
    </row>
    <row r="9" spans="2:20" ht="24" customHeight="1" x14ac:dyDescent="0.2">
      <c r="B9" s="2196"/>
      <c r="C9" s="2197"/>
      <c r="D9" s="1741" t="s">
        <v>621</v>
      </c>
      <c r="E9" s="1749" t="s">
        <v>622</v>
      </c>
      <c r="F9" s="1749" t="s">
        <v>623</v>
      </c>
      <c r="G9" s="1749"/>
      <c r="H9" s="1741" t="s">
        <v>58</v>
      </c>
      <c r="I9" s="1741"/>
      <c r="J9" s="1741" t="s">
        <v>621</v>
      </c>
      <c r="K9" s="1749" t="s">
        <v>622</v>
      </c>
      <c r="L9" s="2087" t="s">
        <v>624</v>
      </c>
      <c r="M9" s="2201"/>
      <c r="N9" s="2201"/>
      <c r="O9" s="2202"/>
      <c r="P9" s="1750" t="s">
        <v>58</v>
      </c>
      <c r="Q9" s="2203"/>
      <c r="R9" s="40"/>
    </row>
    <row r="10" spans="2:20" ht="24" customHeight="1" x14ac:dyDescent="0.2">
      <c r="B10" s="2196"/>
      <c r="C10" s="2197"/>
      <c r="D10" s="2200"/>
      <c r="E10" s="1882"/>
      <c r="F10" s="1882"/>
      <c r="G10" s="1882"/>
      <c r="H10" s="2200"/>
      <c r="I10" s="2200"/>
      <c r="J10" s="2200"/>
      <c r="K10" s="1882"/>
      <c r="L10" s="1749" t="s">
        <v>625</v>
      </c>
      <c r="M10" s="1749"/>
      <c r="N10" s="1749" t="s">
        <v>626</v>
      </c>
      <c r="O10" s="1749"/>
      <c r="P10" s="1803"/>
      <c r="Q10" s="1857"/>
      <c r="R10" s="40"/>
    </row>
    <row r="11" spans="2:20" ht="24" customHeight="1" x14ac:dyDescent="0.2">
      <c r="B11" s="2198"/>
      <c r="C11" s="2199"/>
      <c r="D11" s="2200"/>
      <c r="E11" s="1882"/>
      <c r="F11" s="1882"/>
      <c r="G11" s="1882"/>
      <c r="H11" s="2200"/>
      <c r="I11" s="2200"/>
      <c r="J11" s="2200"/>
      <c r="K11" s="1882"/>
      <c r="L11" s="1882"/>
      <c r="M11" s="1882"/>
      <c r="N11" s="1882"/>
      <c r="O11" s="1882"/>
      <c r="P11" s="1803"/>
      <c r="Q11" s="1857"/>
      <c r="R11" s="40"/>
    </row>
    <row r="12" spans="2:20" ht="24" customHeight="1" x14ac:dyDescent="0.2">
      <c r="B12" s="1864">
        <v>2022</v>
      </c>
      <c r="C12" s="1864"/>
      <c r="D12" s="470">
        <v>149889.70000000001</v>
      </c>
      <c r="E12" s="469">
        <v>57392.800000000003</v>
      </c>
      <c r="F12" s="2148">
        <v>144.69999999999999</v>
      </c>
      <c r="G12" s="2148" t="e">
        <v>#N/A</v>
      </c>
      <c r="H12" s="2148">
        <v>48694</v>
      </c>
      <c r="I12" s="2149" t="e">
        <v>#N/A</v>
      </c>
      <c r="J12" s="470">
        <v>198583.6</v>
      </c>
      <c r="K12" s="469">
        <v>82381.899999999994</v>
      </c>
      <c r="L12" s="2148">
        <v>24359.599999999999</v>
      </c>
      <c r="M12" s="2148" t="e">
        <v>#N/A</v>
      </c>
      <c r="N12" s="2148">
        <v>580.5</v>
      </c>
      <c r="O12" s="2148" t="e">
        <v>#N/A</v>
      </c>
      <c r="P12" s="2148">
        <v>198583.6</v>
      </c>
      <c r="Q12" s="2148" t="e" vm="2">
        <v>#VALUE!</v>
      </c>
      <c r="R12" s="40"/>
      <c r="T12" s="835"/>
    </row>
    <row r="13" spans="2:20" ht="24" customHeight="1" x14ac:dyDescent="0.2">
      <c r="B13" s="1864">
        <v>2023</v>
      </c>
      <c r="C13" s="1864"/>
      <c r="D13" s="470">
        <v>136580.29999999999</v>
      </c>
      <c r="E13" s="469">
        <v>61326.2</v>
      </c>
      <c r="F13" s="2148">
        <v>143.4</v>
      </c>
      <c r="G13" s="2148" t="e">
        <v>#N/A</v>
      </c>
      <c r="H13" s="2148">
        <v>49122.1</v>
      </c>
      <c r="I13" s="2149" t="e">
        <v>#N/A</v>
      </c>
      <c r="J13" s="470">
        <v>185702.39999999999</v>
      </c>
      <c r="K13" s="469">
        <v>74791</v>
      </c>
      <c r="L13" s="2148">
        <v>24937.5</v>
      </c>
      <c r="M13" s="2148" t="e">
        <v>#N/A</v>
      </c>
      <c r="N13" s="2148">
        <v>860.8</v>
      </c>
      <c r="O13" s="2148" t="e">
        <v>#N/A</v>
      </c>
      <c r="P13" s="2148">
        <v>185702.39999999999</v>
      </c>
      <c r="Q13" s="2148" t="e" vm="2">
        <v>#VALUE!</v>
      </c>
      <c r="R13" s="40"/>
      <c r="T13" s="835"/>
    </row>
    <row r="14" spans="2:20" ht="24" customHeight="1" x14ac:dyDescent="0.2">
      <c r="B14" s="1864">
        <v>2024</v>
      </c>
      <c r="C14" s="1864"/>
      <c r="D14" s="470">
        <v>133618</v>
      </c>
      <c r="E14" s="469">
        <v>66971.5</v>
      </c>
      <c r="F14" s="2148">
        <v>228</v>
      </c>
      <c r="G14" s="2148" t="e">
        <v>#N/A</v>
      </c>
      <c r="H14" s="2148">
        <v>64717</v>
      </c>
      <c r="I14" s="2149" t="e">
        <v>#N/A</v>
      </c>
      <c r="J14" s="470">
        <v>199191.5</v>
      </c>
      <c r="K14" s="469">
        <v>96716.7</v>
      </c>
      <c r="L14" s="2148">
        <v>31798.5</v>
      </c>
      <c r="M14" s="2148" t="e">
        <v>#N/A</v>
      </c>
      <c r="N14" s="2148">
        <v>783.7</v>
      </c>
      <c r="O14" s="2148" t="e">
        <v>#N/A</v>
      </c>
      <c r="P14" s="2148">
        <v>192097.4</v>
      </c>
      <c r="Q14" s="2148" t="e" vm="2">
        <v>#VALUE!</v>
      </c>
      <c r="R14" s="40"/>
      <c r="T14" s="835"/>
    </row>
    <row r="15" spans="2:20" ht="24" customHeight="1" x14ac:dyDescent="0.2">
      <c r="B15" s="2204"/>
      <c r="C15" s="2205"/>
      <c r="D15" s="937"/>
      <c r="E15" s="1133"/>
      <c r="F15" s="1606"/>
      <c r="G15" s="1606"/>
      <c r="H15" s="1606"/>
      <c r="I15" s="2206"/>
      <c r="J15" s="99"/>
      <c r="K15" s="150"/>
      <c r="L15" s="1606"/>
      <c r="M15" s="1606"/>
      <c r="N15" s="1606"/>
      <c r="O15" s="1606"/>
      <c r="P15" s="1606"/>
      <c r="Q15" s="1606"/>
      <c r="R15" s="40"/>
      <c r="T15" s="835"/>
    </row>
    <row r="16" spans="2:20" ht="24" customHeight="1" x14ac:dyDescent="0.2">
      <c r="B16" s="50" t="s">
        <v>989</v>
      </c>
      <c r="C16" s="51" t="s">
        <v>990</v>
      </c>
      <c r="D16" s="473">
        <v>134095.20000000001</v>
      </c>
      <c r="E16" s="472">
        <v>62015.6</v>
      </c>
      <c r="F16" s="2190">
        <v>142.30000000000001</v>
      </c>
      <c r="G16" s="2190" t="e">
        <v>#N/A</v>
      </c>
      <c r="H16" s="2190">
        <v>48941.8</v>
      </c>
      <c r="I16" s="2191" t="e">
        <v>#N/A</v>
      </c>
      <c r="J16" s="580">
        <v>183036.9</v>
      </c>
      <c r="K16" s="472">
        <v>70379.199999999997</v>
      </c>
      <c r="L16" s="2190">
        <v>24860.1</v>
      </c>
      <c r="M16" s="2190" t="e">
        <v>#N/A</v>
      </c>
      <c r="N16" s="2192">
        <v>577.9</v>
      </c>
      <c r="O16" s="2192" t="e">
        <v>#N/A</v>
      </c>
      <c r="P16" s="2190">
        <v>183036.9</v>
      </c>
      <c r="Q16" s="2190" t="e">
        <v>#N/A</v>
      </c>
      <c r="R16" s="40"/>
      <c r="T16" s="835"/>
    </row>
    <row r="17" spans="2:20" ht="24" customHeight="1" x14ac:dyDescent="0.2">
      <c r="B17" s="50" t="s">
        <v>991</v>
      </c>
      <c r="C17" s="51" t="s">
        <v>992</v>
      </c>
      <c r="D17" s="473">
        <v>132573.29999999999</v>
      </c>
      <c r="E17" s="472">
        <v>62479.1</v>
      </c>
      <c r="F17" s="2190">
        <v>142.4</v>
      </c>
      <c r="G17" s="2190" t="e">
        <v>#N/A</v>
      </c>
      <c r="H17" s="2190">
        <v>51403.199999999997</v>
      </c>
      <c r="I17" s="2191" t="e">
        <v>#N/A</v>
      </c>
      <c r="J17" s="580">
        <v>183976.5</v>
      </c>
      <c r="K17" s="472">
        <v>71763.399999999994</v>
      </c>
      <c r="L17" s="2190">
        <v>26895.9</v>
      </c>
      <c r="M17" s="2190" t="e">
        <v>#N/A</v>
      </c>
      <c r="N17" s="2192">
        <v>932.4</v>
      </c>
      <c r="O17" s="2192" t="e">
        <v>#N/A</v>
      </c>
      <c r="P17" s="2190">
        <v>183976.5</v>
      </c>
      <c r="Q17" s="2190" t="e">
        <v>#N/A</v>
      </c>
      <c r="R17" s="40"/>
      <c r="T17" s="835"/>
    </row>
    <row r="18" spans="2:20" ht="24" customHeight="1" x14ac:dyDescent="0.2">
      <c r="B18" s="50" t="s">
        <v>991</v>
      </c>
      <c r="C18" s="51" t="s">
        <v>993</v>
      </c>
      <c r="D18" s="473">
        <v>131887</v>
      </c>
      <c r="E18" s="472">
        <v>62323.5</v>
      </c>
      <c r="F18" s="2190">
        <v>142.30000000000001</v>
      </c>
      <c r="G18" s="2190" t="e">
        <v>#N/A</v>
      </c>
      <c r="H18" s="2190">
        <v>51860.1</v>
      </c>
      <c r="I18" s="2191" t="e">
        <v>#N/A</v>
      </c>
      <c r="J18" s="580">
        <v>183747.1</v>
      </c>
      <c r="K18" s="472">
        <v>70743.8</v>
      </c>
      <c r="L18" s="2190">
        <v>28151.4</v>
      </c>
      <c r="M18" s="2190" t="e">
        <v>#N/A</v>
      </c>
      <c r="N18" s="2192">
        <v>1272.2</v>
      </c>
      <c r="O18" s="2192" t="e">
        <v>#N/A</v>
      </c>
      <c r="P18" s="2190">
        <v>183747.1</v>
      </c>
      <c r="Q18" s="2190" t="e">
        <v>#N/A</v>
      </c>
      <c r="R18" s="40"/>
      <c r="T18" s="835"/>
    </row>
    <row r="19" spans="2:20" ht="24" customHeight="1" x14ac:dyDescent="0.2">
      <c r="B19" s="50" t="s">
        <v>991</v>
      </c>
      <c r="C19" s="51" t="s">
        <v>994</v>
      </c>
      <c r="D19" s="473">
        <v>132755</v>
      </c>
      <c r="E19" s="472">
        <v>62969.4</v>
      </c>
      <c r="F19" s="2190">
        <v>142.19999999999999</v>
      </c>
      <c r="G19" s="2190" t="e">
        <v>#N/A</v>
      </c>
      <c r="H19" s="2190">
        <v>52030.9</v>
      </c>
      <c r="I19" s="2191" t="e">
        <v>#N/A</v>
      </c>
      <c r="J19" s="580">
        <v>184785.8</v>
      </c>
      <c r="K19" s="472">
        <v>67330.100000000006</v>
      </c>
      <c r="L19" s="2190">
        <v>28085.7</v>
      </c>
      <c r="M19" s="2190" t="e">
        <v>#N/A</v>
      </c>
      <c r="N19" s="2192">
        <v>752</v>
      </c>
      <c r="O19" s="2192" t="e">
        <v>#N/A</v>
      </c>
      <c r="P19" s="2190">
        <v>184785.8</v>
      </c>
      <c r="Q19" s="2190" t="e">
        <v>#N/A</v>
      </c>
      <c r="R19" s="40"/>
      <c r="T19" s="835"/>
    </row>
    <row r="20" spans="2:20" ht="24" customHeight="1" x14ac:dyDescent="0.2">
      <c r="B20" s="50" t="s">
        <v>991</v>
      </c>
      <c r="C20" s="51" t="s">
        <v>995</v>
      </c>
      <c r="D20" s="473">
        <v>133240.5</v>
      </c>
      <c r="E20" s="472">
        <v>63595.7</v>
      </c>
      <c r="F20" s="2190">
        <v>141.80000000000001</v>
      </c>
      <c r="G20" s="2190" t="e">
        <v>#N/A</v>
      </c>
      <c r="H20" s="2190">
        <v>52158.7</v>
      </c>
      <c r="I20" s="2191" t="e">
        <v>#N/A</v>
      </c>
      <c r="J20" s="580">
        <v>185399.1</v>
      </c>
      <c r="K20" s="472">
        <v>69388.899999999994</v>
      </c>
      <c r="L20" s="2190">
        <v>28319.7</v>
      </c>
      <c r="M20" s="2190" t="e">
        <v>#N/A</v>
      </c>
      <c r="N20" s="2192">
        <v>643.5</v>
      </c>
      <c r="O20" s="2192" t="e">
        <v>#N/A</v>
      </c>
      <c r="P20" s="2190">
        <v>185399.1</v>
      </c>
      <c r="Q20" s="2190" t="e">
        <v>#N/A</v>
      </c>
      <c r="R20" s="40"/>
      <c r="T20" s="835"/>
    </row>
    <row r="21" spans="2:20" ht="24" customHeight="1" x14ac:dyDescent="0.2">
      <c r="B21" s="50" t="s">
        <v>991</v>
      </c>
      <c r="C21" s="51" t="s">
        <v>996</v>
      </c>
      <c r="D21" s="473">
        <v>133033.70000000001</v>
      </c>
      <c r="E21" s="472">
        <v>63330.2</v>
      </c>
      <c r="F21" s="2190">
        <v>161.9</v>
      </c>
      <c r="G21" s="2190" t="e">
        <v>#N/A</v>
      </c>
      <c r="H21" s="2190">
        <v>52585.2</v>
      </c>
      <c r="I21" s="2191" t="e">
        <v>#N/A</v>
      </c>
      <c r="J21" s="580">
        <v>185618.8</v>
      </c>
      <c r="K21" s="472">
        <v>68461.399999999994</v>
      </c>
      <c r="L21" s="2190">
        <v>28941.599999999999</v>
      </c>
      <c r="M21" s="2190" t="e">
        <v>#N/A</v>
      </c>
      <c r="N21" s="2192">
        <v>407.2</v>
      </c>
      <c r="O21" s="2192" t="e">
        <v>#N/A</v>
      </c>
      <c r="P21" s="2190">
        <v>185618.8</v>
      </c>
      <c r="Q21" s="2190" t="e">
        <v>#N/A</v>
      </c>
      <c r="R21" s="40"/>
      <c r="T21" s="835"/>
    </row>
    <row r="22" spans="2:20" ht="24" customHeight="1" x14ac:dyDescent="0.2">
      <c r="B22" s="50" t="s">
        <v>991</v>
      </c>
      <c r="C22" s="51" t="s">
        <v>997</v>
      </c>
      <c r="D22" s="473">
        <v>133706.79999999999</v>
      </c>
      <c r="E22" s="472">
        <v>64025.3</v>
      </c>
      <c r="F22" s="2190">
        <v>161.6</v>
      </c>
      <c r="G22" s="2190" t="e">
        <v>#N/A</v>
      </c>
      <c r="H22" s="2190">
        <v>53075.1</v>
      </c>
      <c r="I22" s="2191" t="e">
        <v>#N/A</v>
      </c>
      <c r="J22" s="580">
        <v>186781.9</v>
      </c>
      <c r="K22" s="472">
        <v>68676.600000000006</v>
      </c>
      <c r="L22" s="2190">
        <v>29347.8</v>
      </c>
      <c r="M22" s="2190" t="e">
        <v>#N/A</v>
      </c>
      <c r="N22" s="2192">
        <v>614.4</v>
      </c>
      <c r="O22" s="2192" t="e">
        <v>#N/A</v>
      </c>
      <c r="P22" s="2190">
        <v>186781.9</v>
      </c>
      <c r="Q22" s="2190" t="e">
        <v>#N/A</v>
      </c>
      <c r="R22" s="40"/>
      <c r="T22" s="835"/>
    </row>
    <row r="23" spans="2:20" ht="24" customHeight="1" x14ac:dyDescent="0.2">
      <c r="B23" s="50" t="s">
        <v>991</v>
      </c>
      <c r="C23" s="51" t="s">
        <v>998</v>
      </c>
      <c r="D23" s="473">
        <v>134465.4</v>
      </c>
      <c r="E23" s="472">
        <v>64967.6</v>
      </c>
      <c r="F23" s="2190">
        <v>161.4</v>
      </c>
      <c r="G23" s="2190" t="e">
        <v>#N/A</v>
      </c>
      <c r="H23" s="2190">
        <v>54180.5</v>
      </c>
      <c r="I23" s="2191" t="e">
        <v>#N/A</v>
      </c>
      <c r="J23" s="580">
        <v>188645.9</v>
      </c>
      <c r="K23" s="472">
        <v>69052</v>
      </c>
      <c r="L23" s="2190">
        <v>30369.8</v>
      </c>
      <c r="M23" s="2190" t="e">
        <v>#N/A</v>
      </c>
      <c r="N23" s="2192">
        <v>847.7</v>
      </c>
      <c r="O23" s="2192" t="e">
        <v>#N/A</v>
      </c>
      <c r="P23" s="2190">
        <v>188645.9</v>
      </c>
      <c r="Q23" s="2190" t="e">
        <v>#N/A</v>
      </c>
      <c r="R23" s="40"/>
      <c r="T23" s="835"/>
    </row>
    <row r="24" spans="2:20" ht="24" customHeight="1" x14ac:dyDescent="0.2">
      <c r="B24" s="50" t="s">
        <v>991</v>
      </c>
      <c r="C24" s="51" t="s">
        <v>999</v>
      </c>
      <c r="D24" s="473">
        <v>133650</v>
      </c>
      <c r="E24" s="472">
        <v>64523.6</v>
      </c>
      <c r="F24" s="2190">
        <v>159.80000000000001</v>
      </c>
      <c r="G24" s="2190" t="e">
        <v>#N/A</v>
      </c>
      <c r="H24" s="2190">
        <v>56186.3</v>
      </c>
      <c r="I24" s="2191" t="e">
        <v>#N/A</v>
      </c>
      <c r="J24" s="580">
        <v>189836.3</v>
      </c>
      <c r="K24" s="472">
        <v>73195.899999999994</v>
      </c>
      <c r="L24" s="2190">
        <v>32579.9</v>
      </c>
      <c r="M24" s="2190" t="e">
        <v>#N/A</v>
      </c>
      <c r="N24" s="2192">
        <v>1094.4000000000001</v>
      </c>
      <c r="O24" s="2192" t="e">
        <v>#N/A</v>
      </c>
      <c r="P24" s="2190">
        <v>189836.3</v>
      </c>
      <c r="Q24" s="2190" t="e">
        <v>#N/A</v>
      </c>
      <c r="R24" s="40"/>
      <c r="T24" s="835"/>
    </row>
    <row r="25" spans="2:20" ht="24" customHeight="1" x14ac:dyDescent="0.2">
      <c r="B25" s="50" t="s">
        <v>991</v>
      </c>
      <c r="C25" s="51" t="s">
        <v>1000</v>
      </c>
      <c r="D25" s="473">
        <v>134229</v>
      </c>
      <c r="E25" s="472">
        <v>65156.2</v>
      </c>
      <c r="F25" s="2190">
        <v>161.1</v>
      </c>
      <c r="G25" s="2190" t="e">
        <v>#N/A</v>
      </c>
      <c r="H25" s="2190">
        <v>56371.8</v>
      </c>
      <c r="I25" s="2191" t="e">
        <v>#N/A</v>
      </c>
      <c r="J25" s="580">
        <v>190600.9</v>
      </c>
      <c r="K25" s="472">
        <v>75259.100000000006</v>
      </c>
      <c r="L25" s="2190">
        <v>32350.5</v>
      </c>
      <c r="M25" s="2190" t="e">
        <v>#N/A</v>
      </c>
      <c r="N25" s="2192">
        <v>355.1</v>
      </c>
      <c r="O25" s="2192" t="e">
        <v>#N/A</v>
      </c>
      <c r="P25" s="2190">
        <v>190600.9</v>
      </c>
      <c r="Q25" s="2190" t="e">
        <v>#N/A</v>
      </c>
      <c r="R25" s="40"/>
      <c r="T25" s="835"/>
    </row>
    <row r="26" spans="2:20" ht="24" customHeight="1" x14ac:dyDescent="0.2">
      <c r="B26" s="50" t="s">
        <v>991</v>
      </c>
      <c r="C26" s="51" t="s">
        <v>1001</v>
      </c>
      <c r="D26" s="473">
        <v>133618</v>
      </c>
      <c r="E26" s="472">
        <v>65562.7</v>
      </c>
      <c r="F26" s="2190">
        <v>169.5</v>
      </c>
      <c r="G26" s="2190" t="e">
        <v>#N/A</v>
      </c>
      <c r="H26" s="2190">
        <v>58479.4</v>
      </c>
      <c r="I26" s="2191" t="e">
        <v>#N/A</v>
      </c>
      <c r="J26" s="580">
        <v>192097.4</v>
      </c>
      <c r="K26" s="472">
        <v>79959.199999999997</v>
      </c>
      <c r="L26" s="2190">
        <v>31798.5</v>
      </c>
      <c r="M26" s="2190" t="e">
        <v>#N/A</v>
      </c>
      <c r="N26" s="2192">
        <v>783.7</v>
      </c>
      <c r="O26" s="2192" t="e">
        <v>#N/A</v>
      </c>
      <c r="P26" s="2190">
        <v>192097.4</v>
      </c>
      <c r="Q26" s="2190" t="e">
        <v>#N/A</v>
      </c>
      <c r="R26" s="40"/>
      <c r="T26" s="835"/>
    </row>
    <row r="27" spans="2:20" ht="24" customHeight="1" x14ac:dyDescent="0.2">
      <c r="B27" s="50" t="s">
        <v>1002</v>
      </c>
      <c r="C27" s="51" t="s">
        <v>1003</v>
      </c>
      <c r="D27" s="473">
        <v>133663.29999999999</v>
      </c>
      <c r="E27" s="472">
        <v>65764.800000000003</v>
      </c>
      <c r="F27" s="2190">
        <v>168</v>
      </c>
      <c r="G27" s="2190" t="e">
        <v>#N/A</v>
      </c>
      <c r="H27" s="2190">
        <v>60743.8</v>
      </c>
      <c r="I27" s="2191" t="e">
        <v>#N/A</v>
      </c>
      <c r="J27" s="580">
        <v>194407.1</v>
      </c>
      <c r="K27" s="472">
        <v>84119.1</v>
      </c>
      <c r="L27" s="2190">
        <v>34079</v>
      </c>
      <c r="M27" s="2190" t="e">
        <v>#N/A</v>
      </c>
      <c r="N27" s="2192">
        <v>406</v>
      </c>
      <c r="O27" s="2192" t="e">
        <v>#N/A</v>
      </c>
      <c r="P27" s="2190">
        <v>194407.1</v>
      </c>
      <c r="Q27" s="2190" t="e">
        <v>#N/A</v>
      </c>
      <c r="R27" s="40"/>
      <c r="T27" s="835"/>
    </row>
    <row r="28" spans="2:20" ht="24" customHeight="1" x14ac:dyDescent="0.2">
      <c r="B28" s="50" t="s">
        <v>991</v>
      </c>
      <c r="C28" s="51" t="s">
        <v>990</v>
      </c>
      <c r="D28" s="473">
        <v>133975.5</v>
      </c>
      <c r="E28" s="472">
        <v>66129.399999999994</v>
      </c>
      <c r="F28" s="2190">
        <v>168.1</v>
      </c>
      <c r="G28" s="2190" t="e">
        <v>#N/A</v>
      </c>
      <c r="H28" s="2190">
        <v>61472.2</v>
      </c>
      <c r="I28" s="2191" t="e">
        <v>#N/A</v>
      </c>
      <c r="J28" s="580">
        <v>195447.6</v>
      </c>
      <c r="K28" s="472">
        <v>85180.3</v>
      </c>
      <c r="L28" s="2190">
        <v>34657</v>
      </c>
      <c r="M28" s="2190" t="e">
        <v>#N/A</v>
      </c>
      <c r="N28" s="2192">
        <v>403.6</v>
      </c>
      <c r="O28" s="2192" t="e">
        <v>#N/A</v>
      </c>
      <c r="P28" s="2190">
        <v>195447.6</v>
      </c>
      <c r="Q28" s="2190" t="e">
        <v>#N/A</v>
      </c>
      <c r="R28" s="40"/>
      <c r="T28" s="835"/>
    </row>
    <row r="29" spans="2:20" ht="24" customHeight="1" x14ac:dyDescent="0.2">
      <c r="B29" s="50" t="s">
        <v>991</v>
      </c>
      <c r="C29" s="51" t="s">
        <v>992</v>
      </c>
      <c r="D29" s="473">
        <v>134410.9</v>
      </c>
      <c r="E29" s="472">
        <v>66698.100000000006</v>
      </c>
      <c r="F29" s="2190">
        <v>167.6</v>
      </c>
      <c r="G29" s="2190" t="e">
        <v>#N/A</v>
      </c>
      <c r="H29" s="2190">
        <v>63347.8</v>
      </c>
      <c r="I29" s="2191" t="e">
        <v>#N/A</v>
      </c>
      <c r="J29" s="580">
        <v>197758.6</v>
      </c>
      <c r="K29" s="472">
        <v>89011.7</v>
      </c>
      <c r="L29" s="2190">
        <v>36206.699999999997</v>
      </c>
      <c r="M29" s="2190" t="e">
        <v>#N/A</v>
      </c>
      <c r="N29" s="2192">
        <v>356.9</v>
      </c>
      <c r="O29" s="2192" t="e">
        <v>#N/A</v>
      </c>
      <c r="P29" s="2190">
        <v>197758.6</v>
      </c>
      <c r="Q29" s="2190" t="e">
        <v>#N/A</v>
      </c>
      <c r="R29" s="40"/>
      <c r="T29" s="835"/>
    </row>
    <row r="30" spans="2:20" ht="24" customHeight="1" x14ac:dyDescent="0.2">
      <c r="B30" s="50" t="s">
        <v>991</v>
      </c>
      <c r="C30" s="51" t="s">
        <v>993</v>
      </c>
      <c r="D30" s="473">
        <v>133926.29999999999</v>
      </c>
      <c r="E30" s="472">
        <v>66279.199999999997</v>
      </c>
      <c r="F30" s="2190">
        <v>168.3</v>
      </c>
      <c r="G30" s="2190" t="e">
        <v>#N/A</v>
      </c>
      <c r="H30" s="2190">
        <v>62970.6</v>
      </c>
      <c r="I30" s="2191" t="e">
        <v>#N/A</v>
      </c>
      <c r="J30" s="580">
        <v>196897</v>
      </c>
      <c r="K30" s="472">
        <v>87344.9</v>
      </c>
      <c r="L30" s="2190">
        <v>36047.699999999997</v>
      </c>
      <c r="M30" s="2190" t="e">
        <v>#N/A</v>
      </c>
      <c r="N30" s="2192">
        <v>472.3</v>
      </c>
      <c r="O30" s="2192" t="e">
        <v>#N/A</v>
      </c>
      <c r="P30" s="2190">
        <v>196897</v>
      </c>
      <c r="Q30" s="2190" t="e">
        <v>#N/A</v>
      </c>
      <c r="R30" s="40"/>
      <c r="T30" s="835"/>
    </row>
    <row r="31" spans="2:20" ht="24" customHeight="1" x14ac:dyDescent="0.2">
      <c r="B31" s="50" t="s">
        <v>991</v>
      </c>
      <c r="C31" s="51" t="s">
        <v>994</v>
      </c>
      <c r="D31" s="473">
        <v>134530.70000000001</v>
      </c>
      <c r="E31" s="472">
        <v>66896.3</v>
      </c>
      <c r="F31" s="2190">
        <v>226.5</v>
      </c>
      <c r="G31" s="2190" t="e">
        <v>#N/A</v>
      </c>
      <c r="H31" s="2190">
        <v>63153.4</v>
      </c>
      <c r="I31" s="2191" t="e">
        <v>#N/A</v>
      </c>
      <c r="J31" s="580">
        <v>197684.1</v>
      </c>
      <c r="K31" s="472">
        <v>89078.1</v>
      </c>
      <c r="L31" s="2190">
        <v>36304.9</v>
      </c>
      <c r="M31" s="2190" t="e">
        <v>#N/A</v>
      </c>
      <c r="N31" s="2192">
        <v>583.9</v>
      </c>
      <c r="O31" s="2192" t="e">
        <v>#N/A</v>
      </c>
      <c r="P31" s="2190">
        <v>197684.1</v>
      </c>
      <c r="Q31" s="2190" t="e">
        <v>#N/A</v>
      </c>
      <c r="R31" s="40"/>
      <c r="T31" s="835"/>
    </row>
    <row r="32" spans="2:20" ht="24" customHeight="1" x14ac:dyDescent="0.2">
      <c r="B32" s="50" t="s">
        <v>991</v>
      </c>
      <c r="C32" s="51" t="s">
        <v>995</v>
      </c>
      <c r="D32" s="473">
        <v>134737.20000000001</v>
      </c>
      <c r="E32" s="472">
        <v>67139.3</v>
      </c>
      <c r="F32" s="2190">
        <v>227.7</v>
      </c>
      <c r="G32" s="2190" t="e">
        <v>#N/A</v>
      </c>
      <c r="H32" s="2190">
        <v>61822.1</v>
      </c>
      <c r="I32" s="2191" t="e">
        <v>#N/A</v>
      </c>
      <c r="J32" s="580">
        <v>196559.2</v>
      </c>
      <c r="K32" s="472">
        <v>92798.399999999994</v>
      </c>
      <c r="L32" s="2190">
        <v>34988.300000000003</v>
      </c>
      <c r="M32" s="2190" t="e">
        <v>#N/A</v>
      </c>
      <c r="N32" s="2192">
        <v>263.10000000000002</v>
      </c>
      <c r="O32" s="2192" t="e">
        <v>#N/A</v>
      </c>
      <c r="P32" s="2190">
        <v>196559.2</v>
      </c>
      <c r="Q32" s="2190" t="e">
        <v>#N/A</v>
      </c>
      <c r="R32" s="40"/>
      <c r="T32" s="835"/>
    </row>
    <row r="33" spans="2:20" ht="24" customHeight="1" x14ac:dyDescent="0.2">
      <c r="B33" s="50" t="s">
        <v>991</v>
      </c>
      <c r="C33" s="51" t="s">
        <v>996</v>
      </c>
      <c r="D33" s="473">
        <v>134474.5</v>
      </c>
      <c r="E33" s="472">
        <v>66971.5</v>
      </c>
      <c r="F33" s="2190">
        <v>228</v>
      </c>
      <c r="G33" s="2190" t="e">
        <v>#N/A</v>
      </c>
      <c r="H33" s="2190">
        <v>64717</v>
      </c>
      <c r="I33" s="2191" t="e">
        <v>#N/A</v>
      </c>
      <c r="J33" s="580">
        <v>199191.5</v>
      </c>
      <c r="K33" s="472">
        <v>96716.7</v>
      </c>
      <c r="L33" s="2190">
        <v>36121.199999999997</v>
      </c>
      <c r="M33" s="2190" t="e">
        <v>#N/A</v>
      </c>
      <c r="N33" s="2192">
        <v>289.10000000000002</v>
      </c>
      <c r="O33" s="2192" t="e">
        <v>#N/A</v>
      </c>
      <c r="P33" s="2190">
        <v>199191.5</v>
      </c>
      <c r="Q33" s="2190" t="e">
        <v>#N/A</v>
      </c>
      <c r="R33" s="40"/>
      <c r="T33" s="835"/>
    </row>
    <row r="34" spans="2:20" ht="2.1" customHeight="1" x14ac:dyDescent="0.2">
      <c r="B34" s="581"/>
      <c r="C34" s="582"/>
      <c r="D34" s="778"/>
      <c r="E34" s="120"/>
      <c r="F34" s="120"/>
      <c r="G34" s="120"/>
      <c r="H34" s="2208"/>
      <c r="I34" s="2209"/>
      <c r="J34" s="120"/>
      <c r="K34" s="120"/>
      <c r="L34" s="120"/>
      <c r="M34" s="120"/>
      <c r="N34" s="120"/>
      <c r="O34" s="120"/>
      <c r="P34" s="120"/>
      <c r="Q34" s="195"/>
      <c r="R34" s="40"/>
    </row>
    <row r="35" spans="2:20" s="61" customFormat="1" ht="18" customHeight="1" x14ac:dyDescent="0.2">
      <c r="B35" s="79" t="s">
        <v>103</v>
      </c>
      <c r="C35" s="583"/>
      <c r="D35" s="584"/>
      <c r="E35" s="584"/>
      <c r="F35" s="584"/>
      <c r="G35" s="584"/>
      <c r="H35" s="584"/>
      <c r="I35" s="584"/>
      <c r="J35" s="584"/>
      <c r="K35" s="584"/>
      <c r="L35" s="584"/>
      <c r="M35" s="584"/>
      <c r="N35" s="584"/>
      <c r="O35" s="584"/>
      <c r="P35" s="584"/>
      <c r="Q35" s="584"/>
      <c r="R35" s="118"/>
    </row>
    <row r="36" spans="2:20" ht="18" customHeight="1" x14ac:dyDescent="0.2">
      <c r="B36" s="585"/>
      <c r="C36" s="8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</row>
    <row r="37" spans="2:20" ht="20.100000000000001" customHeight="1" x14ac:dyDescent="0.2">
      <c r="B37" s="63"/>
      <c r="C37" s="63"/>
      <c r="D37" s="40"/>
      <c r="E37" s="40"/>
      <c r="F37" s="40"/>
      <c r="G37" s="68"/>
      <c r="H37" s="40"/>
      <c r="I37" s="40"/>
      <c r="J37" s="40"/>
      <c r="K37" s="40"/>
      <c r="L37" s="40"/>
      <c r="M37" s="40"/>
      <c r="N37" s="40"/>
      <c r="O37" s="40"/>
      <c r="P37" s="259"/>
      <c r="Q37" s="40"/>
      <c r="R37" s="40"/>
    </row>
    <row r="38" spans="2:20" ht="2.1" customHeight="1" x14ac:dyDescent="0.2">
      <c r="B38" s="63"/>
      <c r="C38" s="63"/>
      <c r="D38" s="40"/>
      <c r="E38" s="40"/>
      <c r="F38" s="40"/>
      <c r="G38" s="68"/>
      <c r="H38" s="40"/>
      <c r="I38" s="40"/>
      <c r="J38" s="40"/>
      <c r="K38" s="40"/>
      <c r="L38" s="40"/>
      <c r="M38" s="40"/>
      <c r="N38" s="40"/>
      <c r="O38" s="40"/>
      <c r="P38" s="259"/>
      <c r="Q38" s="40"/>
      <c r="R38" s="40"/>
    </row>
    <row r="39" spans="2:20" ht="2.1" customHeight="1" x14ac:dyDescent="0.2">
      <c r="B39" s="63"/>
      <c r="C39" s="63"/>
      <c r="D39" s="40"/>
      <c r="E39" s="40"/>
      <c r="F39" s="40"/>
      <c r="G39" s="68"/>
      <c r="H39" s="40"/>
      <c r="I39" s="40"/>
      <c r="J39" s="40"/>
      <c r="K39" s="40"/>
      <c r="L39" s="40"/>
      <c r="M39" s="40"/>
      <c r="N39" s="40"/>
      <c r="O39" s="40"/>
      <c r="P39" s="259"/>
      <c r="Q39" s="40"/>
      <c r="R39" s="40"/>
    </row>
    <row r="40" spans="2:20" ht="2.1" customHeight="1" x14ac:dyDescent="0.2">
      <c r="B40" s="63"/>
      <c r="C40" s="63"/>
      <c r="D40" s="40"/>
      <c r="E40" s="40"/>
      <c r="F40" s="40"/>
      <c r="G40" s="68"/>
      <c r="H40" s="40"/>
      <c r="I40" s="40"/>
      <c r="J40" s="40"/>
      <c r="K40" s="40"/>
      <c r="L40" s="40"/>
      <c r="M40" s="40"/>
      <c r="N40" s="40"/>
      <c r="O40" s="40"/>
      <c r="P40" s="259"/>
      <c r="Q40" s="40"/>
      <c r="R40" s="40"/>
    </row>
    <row r="41" spans="2:20" ht="2.1" customHeight="1" x14ac:dyDescent="0.2">
      <c r="B41" s="63"/>
      <c r="C41" s="63"/>
      <c r="D41" s="40"/>
      <c r="E41" s="40"/>
      <c r="F41" s="40"/>
      <c r="G41" s="68"/>
      <c r="H41" s="40"/>
      <c r="I41" s="40"/>
      <c r="J41" s="40"/>
      <c r="K41" s="40"/>
      <c r="L41" s="40"/>
      <c r="M41" s="40"/>
      <c r="N41" s="40"/>
      <c r="O41" s="40"/>
      <c r="P41" s="259"/>
      <c r="Q41" s="40"/>
      <c r="R41" s="40"/>
    </row>
    <row r="42" spans="2:20" ht="2.1" customHeight="1" x14ac:dyDescent="0.2">
      <c r="B42" s="63"/>
      <c r="C42" s="63"/>
      <c r="D42" s="40"/>
      <c r="E42" s="40"/>
      <c r="F42" s="40"/>
      <c r="G42" s="68"/>
      <c r="H42" s="40"/>
      <c r="I42" s="40"/>
      <c r="J42" s="40"/>
      <c r="K42" s="40"/>
      <c r="L42" s="40"/>
      <c r="M42" s="40"/>
      <c r="N42" s="40"/>
      <c r="O42" s="40"/>
      <c r="P42" s="259"/>
      <c r="Q42" s="40"/>
      <c r="R42" s="40"/>
    </row>
    <row r="43" spans="2:20" ht="2.1" customHeight="1" x14ac:dyDescent="0.2">
      <c r="B43" s="63"/>
      <c r="C43" s="63"/>
      <c r="D43" s="40"/>
      <c r="E43" s="40"/>
      <c r="F43" s="40"/>
      <c r="G43" s="68"/>
      <c r="H43" s="40"/>
      <c r="I43" s="40"/>
      <c r="J43" s="40"/>
      <c r="K43" s="40"/>
      <c r="L43" s="40"/>
      <c r="M43" s="40"/>
      <c r="N43" s="40"/>
      <c r="O43" s="40"/>
      <c r="P43" s="259"/>
      <c r="Q43" s="40"/>
      <c r="R43" s="40"/>
    </row>
    <row r="44" spans="2:20" ht="2.1" customHeight="1" x14ac:dyDescent="0.2">
      <c r="B44" s="63"/>
      <c r="C44" s="63"/>
      <c r="D44" s="40"/>
      <c r="E44" s="40"/>
      <c r="F44" s="40"/>
      <c r="G44" s="68"/>
      <c r="H44" s="40"/>
      <c r="I44" s="40"/>
      <c r="J44" s="40"/>
      <c r="K44" s="40"/>
      <c r="L44" s="40"/>
      <c r="M44" s="40"/>
      <c r="N44" s="40"/>
      <c r="O44" s="40"/>
      <c r="P44" s="259"/>
      <c r="Q44" s="40"/>
      <c r="R44" s="40"/>
    </row>
    <row r="45" spans="2:20" ht="4.3499999999999996" customHeight="1" x14ac:dyDescent="0.2">
      <c r="B45" s="586"/>
      <c r="C45" s="63"/>
      <c r="D45" s="40"/>
      <c r="E45" s="40"/>
      <c r="F45" s="40"/>
      <c r="G45" s="68"/>
      <c r="H45" s="40"/>
      <c r="I45" s="40"/>
      <c r="J45" s="40"/>
      <c r="K45" s="40"/>
      <c r="L45" s="40"/>
      <c r="M45" s="40"/>
      <c r="N45" s="40"/>
      <c r="O45" s="40"/>
      <c r="P45" s="259"/>
      <c r="Q45" s="40"/>
      <c r="R45" s="40"/>
    </row>
    <row r="46" spans="2:20" ht="4.3499999999999996" customHeight="1" x14ac:dyDescent="0.2">
      <c r="B46" s="63"/>
      <c r="C46" s="63"/>
      <c r="D46" s="40"/>
      <c r="E46" s="40"/>
      <c r="F46" s="40"/>
      <c r="G46" s="68"/>
      <c r="H46" s="40"/>
      <c r="I46" s="40"/>
      <c r="J46" s="40"/>
      <c r="K46" s="40"/>
      <c r="L46" s="40"/>
      <c r="M46" s="40"/>
      <c r="N46" s="40"/>
      <c r="O46" s="40"/>
      <c r="P46" s="259"/>
      <c r="Q46" s="40"/>
      <c r="R46" s="40"/>
    </row>
    <row r="47" spans="2:20" ht="2.1" customHeight="1" x14ac:dyDescent="0.2">
      <c r="B47" s="63"/>
      <c r="C47" s="63"/>
      <c r="D47" s="40"/>
      <c r="E47" s="40"/>
      <c r="F47" s="40"/>
      <c r="G47" s="68"/>
      <c r="H47" s="40"/>
      <c r="I47" s="40"/>
      <c r="J47" s="40"/>
      <c r="K47" s="40"/>
      <c r="L47" s="40"/>
      <c r="M47" s="40"/>
      <c r="N47" s="40"/>
      <c r="O47" s="40"/>
      <c r="P47" s="259"/>
      <c r="Q47" s="40"/>
      <c r="R47" s="40"/>
    </row>
    <row r="48" spans="2:20" ht="2.1" customHeight="1" x14ac:dyDescent="0.2">
      <c r="B48" s="63"/>
      <c r="C48" s="63"/>
      <c r="D48" s="40"/>
      <c r="E48" s="40"/>
      <c r="F48" s="40"/>
      <c r="G48" s="68"/>
      <c r="H48" s="40"/>
      <c r="I48" s="40"/>
      <c r="J48" s="40"/>
      <c r="K48" s="40"/>
      <c r="L48" s="40"/>
      <c r="M48" s="40"/>
      <c r="N48" s="40"/>
      <c r="O48" s="40"/>
      <c r="P48" s="259"/>
      <c r="Q48" s="40"/>
      <c r="R48" s="40"/>
    </row>
    <row r="49" spans="2:17" ht="2.1" customHeight="1" x14ac:dyDescent="0.2">
      <c r="B49" s="63"/>
      <c r="C49" s="63"/>
      <c r="D49" s="40"/>
      <c r="E49" s="40"/>
      <c r="F49" s="40"/>
      <c r="G49" s="68"/>
      <c r="H49" s="40"/>
      <c r="I49" s="40"/>
      <c r="J49" s="40"/>
      <c r="K49" s="40"/>
      <c r="L49" s="40"/>
      <c r="M49" s="40"/>
      <c r="N49" s="40"/>
      <c r="O49" s="40"/>
      <c r="P49" s="259"/>
      <c r="Q49" s="40"/>
    </row>
    <row r="50" spans="2:17" ht="4.3499999999999996" customHeight="1" x14ac:dyDescent="0.2">
      <c r="B50" s="63"/>
      <c r="C50" s="63"/>
      <c r="D50" s="40"/>
      <c r="E50" s="40"/>
      <c r="F50" s="40"/>
      <c r="G50" s="68"/>
      <c r="H50" s="40"/>
      <c r="I50" s="40"/>
      <c r="J50" s="40"/>
      <c r="K50" s="40"/>
      <c r="L50" s="40"/>
      <c r="M50" s="40"/>
      <c r="N50" s="40"/>
      <c r="O50" s="40"/>
      <c r="P50" s="259"/>
      <c r="Q50" s="40"/>
    </row>
    <row r="51" spans="2:17" ht="4.3499999999999996" customHeight="1" x14ac:dyDescent="0.2">
      <c r="B51" s="63"/>
      <c r="C51" s="63"/>
      <c r="D51" s="40"/>
      <c r="E51" s="40"/>
      <c r="F51" s="40"/>
      <c r="G51" s="68"/>
      <c r="H51" s="40"/>
      <c r="I51" s="40"/>
      <c r="J51" s="40"/>
      <c r="K51" s="40"/>
      <c r="L51" s="40"/>
      <c r="M51" s="40"/>
      <c r="N51" s="40"/>
      <c r="O51" s="40"/>
      <c r="P51" s="259"/>
      <c r="Q51" s="40"/>
    </row>
    <row r="52" spans="2:17" ht="4.3499999999999996" customHeight="1" x14ac:dyDescent="0.2">
      <c r="B52" s="63"/>
      <c r="C52" s="63"/>
      <c r="D52" s="40"/>
      <c r="E52" s="40"/>
      <c r="F52" s="40"/>
      <c r="G52" s="68"/>
      <c r="H52" s="40"/>
      <c r="I52" s="40"/>
      <c r="J52" s="40"/>
      <c r="K52" s="40"/>
      <c r="L52" s="40"/>
      <c r="M52" s="40"/>
      <c r="N52" s="40"/>
      <c r="O52" s="40"/>
      <c r="P52" s="259"/>
      <c r="Q52" s="40"/>
    </row>
    <row r="53" spans="2:17" ht="4.3499999999999996" customHeight="1" x14ac:dyDescent="0.2">
      <c r="B53" s="63"/>
      <c r="C53" s="63"/>
      <c r="D53" s="40"/>
      <c r="E53" s="40"/>
      <c r="F53" s="40"/>
      <c r="G53" s="68"/>
      <c r="H53" s="40"/>
      <c r="I53" s="40"/>
      <c r="J53" s="40"/>
      <c r="K53" s="40"/>
      <c r="L53" s="40"/>
      <c r="M53" s="40"/>
      <c r="N53" s="40"/>
      <c r="O53" s="40"/>
      <c r="P53" s="259"/>
      <c r="Q53" s="40"/>
    </row>
    <row r="54" spans="2:17" ht="4.3499999999999996" customHeight="1" x14ac:dyDescent="0.2">
      <c r="B54" s="63"/>
      <c r="C54" s="63"/>
      <c r="D54" s="40"/>
      <c r="E54" s="40"/>
      <c r="F54" s="40"/>
      <c r="G54" s="68"/>
      <c r="H54" s="40"/>
      <c r="I54" s="40"/>
      <c r="J54" s="40"/>
      <c r="K54" s="40"/>
      <c r="L54" s="40"/>
      <c r="M54" s="40"/>
      <c r="N54" s="40"/>
      <c r="O54" s="40"/>
      <c r="P54" s="259"/>
      <c r="Q54" s="40"/>
    </row>
    <row r="55" spans="2:17" ht="4.3499999999999996" customHeight="1" x14ac:dyDescent="0.2">
      <c r="B55" s="63"/>
      <c r="C55" s="63"/>
      <c r="D55" s="40"/>
      <c r="E55" s="40"/>
      <c r="F55" s="40"/>
      <c r="G55" s="68"/>
      <c r="H55" s="40"/>
      <c r="I55" s="40"/>
      <c r="J55" s="40"/>
      <c r="K55" s="40"/>
      <c r="L55" s="40"/>
      <c r="M55" s="40"/>
      <c r="N55" s="40"/>
      <c r="O55" s="40"/>
      <c r="P55" s="259"/>
      <c r="Q55" s="40"/>
    </row>
    <row r="56" spans="2:17" ht="4.3499999999999996" customHeight="1" x14ac:dyDescent="0.2">
      <c r="B56" s="63"/>
      <c r="C56" s="63"/>
      <c r="D56" s="40"/>
      <c r="E56" s="40"/>
      <c r="F56" s="40"/>
      <c r="G56" s="68"/>
      <c r="H56" s="40"/>
      <c r="I56" s="40"/>
      <c r="J56" s="40"/>
      <c r="K56" s="40"/>
      <c r="L56" s="40"/>
      <c r="M56" s="40"/>
      <c r="N56" s="40"/>
      <c r="O56" s="40"/>
      <c r="P56" s="259"/>
      <c r="Q56" s="40"/>
    </row>
    <row r="57" spans="2:17" ht="4.3499999999999996" customHeight="1" x14ac:dyDescent="0.2">
      <c r="B57" s="63"/>
      <c r="C57" s="63"/>
      <c r="D57" s="40"/>
      <c r="E57" s="40"/>
      <c r="F57" s="40"/>
      <c r="G57" s="68"/>
      <c r="H57" s="40"/>
      <c r="I57" s="40"/>
      <c r="J57" s="40"/>
      <c r="K57" s="40"/>
      <c r="L57" s="40"/>
      <c r="M57" s="40"/>
      <c r="N57" s="40"/>
      <c r="O57" s="40"/>
      <c r="P57" s="259"/>
      <c r="Q57" s="40"/>
    </row>
    <row r="58" spans="2:17" ht="4.3499999999999996" customHeight="1" x14ac:dyDescent="0.2">
      <c r="B58" s="63"/>
      <c r="C58" s="63"/>
      <c r="D58" s="40"/>
      <c r="E58" s="40"/>
      <c r="F58" s="40"/>
      <c r="G58" s="68"/>
      <c r="H58" s="40"/>
      <c r="I58" s="40"/>
      <c r="J58" s="40"/>
      <c r="K58" s="40"/>
      <c r="L58" s="40"/>
      <c r="M58" s="40"/>
      <c r="N58" s="40"/>
      <c r="O58" s="40"/>
      <c r="P58" s="259"/>
      <c r="Q58" s="40"/>
    </row>
    <row r="59" spans="2:17" ht="4.3499999999999996" customHeight="1" x14ac:dyDescent="0.2">
      <c r="B59" s="63"/>
      <c r="C59" s="63"/>
      <c r="D59" s="40"/>
      <c r="E59" s="40"/>
      <c r="F59" s="40"/>
      <c r="G59" s="68"/>
      <c r="H59" s="40"/>
      <c r="I59" s="40"/>
      <c r="J59" s="40"/>
      <c r="K59" s="40"/>
      <c r="L59" s="40"/>
      <c r="M59" s="40"/>
      <c r="N59" s="40"/>
      <c r="O59" s="40"/>
      <c r="P59" s="259"/>
      <c r="Q59" s="40"/>
    </row>
    <row r="60" spans="2:17" ht="4.3499999999999996" customHeight="1" x14ac:dyDescent="0.2">
      <c r="B60" s="63"/>
      <c r="C60" s="63"/>
      <c r="D60" s="40"/>
      <c r="E60" s="40"/>
      <c r="F60" s="40"/>
      <c r="G60" s="68"/>
      <c r="H60" s="40"/>
      <c r="I60" s="40"/>
      <c r="J60" s="40"/>
      <c r="K60" s="40"/>
      <c r="L60" s="40"/>
      <c r="M60" s="40"/>
      <c r="N60" s="40"/>
      <c r="O60" s="40"/>
      <c r="P60" s="259"/>
      <c r="Q60" s="40"/>
    </row>
    <row r="61" spans="2:17" ht="4.3499999999999996" customHeight="1" x14ac:dyDescent="0.2">
      <c r="B61" s="63"/>
      <c r="C61" s="63"/>
      <c r="D61" s="40"/>
      <c r="E61" s="40"/>
      <c r="F61" s="40"/>
      <c r="G61" s="68"/>
      <c r="H61" s="40"/>
      <c r="I61" s="40"/>
      <c r="J61" s="40"/>
      <c r="K61" s="40"/>
      <c r="L61" s="40"/>
      <c r="M61" s="40"/>
      <c r="N61" s="40"/>
      <c r="O61" s="40"/>
      <c r="P61" s="259"/>
      <c r="Q61" s="40"/>
    </row>
    <row r="62" spans="2:17" ht="4.3499999999999996" customHeight="1" x14ac:dyDescent="0.2">
      <c r="B62" s="63"/>
      <c r="C62" s="63"/>
      <c r="D62" s="40"/>
      <c r="E62" s="40"/>
      <c r="F62" s="40"/>
      <c r="G62" s="68"/>
      <c r="H62" s="40"/>
      <c r="I62" s="40"/>
      <c r="J62" s="40"/>
      <c r="K62" s="40"/>
      <c r="L62" s="40"/>
      <c r="M62" s="40"/>
      <c r="N62" s="40"/>
      <c r="O62" s="40"/>
      <c r="P62" s="259"/>
      <c r="Q62" s="40"/>
    </row>
    <row r="63" spans="2:17" ht="4.3499999999999996" customHeight="1" x14ac:dyDescent="0.2">
      <c r="B63" s="63"/>
      <c r="C63" s="63"/>
      <c r="D63" s="40"/>
      <c r="E63" s="40"/>
      <c r="F63" s="40"/>
      <c r="G63" s="68"/>
      <c r="H63" s="40"/>
      <c r="I63" s="40"/>
      <c r="J63" s="40"/>
      <c r="K63" s="40"/>
      <c r="L63" s="40"/>
      <c r="M63" s="40"/>
      <c r="N63" s="40"/>
      <c r="O63" s="40"/>
      <c r="P63" s="259"/>
      <c r="Q63" s="40"/>
    </row>
    <row r="64" spans="2:17" ht="24" customHeight="1" x14ac:dyDescent="0.2">
      <c r="B64" s="63"/>
      <c r="C64" s="63"/>
      <c r="D64" s="40"/>
      <c r="E64" s="40"/>
      <c r="F64" s="40"/>
      <c r="G64" s="68"/>
      <c r="H64" s="40"/>
      <c r="I64" s="40"/>
      <c r="J64" s="40"/>
      <c r="K64" s="40"/>
      <c r="L64" s="40"/>
      <c r="M64" s="40"/>
      <c r="N64" s="40"/>
      <c r="O64" s="40"/>
      <c r="P64" s="259"/>
      <c r="Q64" s="40"/>
    </row>
    <row r="65" spans="2:20" ht="24" customHeight="1" x14ac:dyDescent="0.2">
      <c r="B65" s="63"/>
      <c r="C65" s="63"/>
      <c r="D65" s="40"/>
      <c r="E65" s="40"/>
      <c r="F65" s="40"/>
      <c r="G65" s="68"/>
      <c r="H65" s="40"/>
      <c r="I65" s="40"/>
      <c r="J65" s="40"/>
      <c r="K65" s="40"/>
      <c r="L65" s="40"/>
      <c r="M65" s="40"/>
      <c r="N65" s="40"/>
      <c r="O65" s="40"/>
      <c r="P65" s="259"/>
      <c r="Q65" s="40"/>
      <c r="R65" s="40"/>
    </row>
    <row r="66" spans="2:20" ht="18" customHeight="1" x14ac:dyDescent="0.2">
      <c r="B66" s="63"/>
      <c r="C66" s="63"/>
      <c r="D66" s="40"/>
      <c r="E66" s="40"/>
      <c r="F66" s="40"/>
      <c r="G66" s="68"/>
      <c r="H66" s="40"/>
      <c r="I66" s="40"/>
      <c r="J66" s="40"/>
      <c r="K66" s="40"/>
      <c r="L66" s="40"/>
      <c r="M66" s="40"/>
      <c r="N66" s="40"/>
      <c r="O66" s="40"/>
      <c r="P66" s="259"/>
      <c r="Q66" s="40"/>
      <c r="R66" s="40"/>
    </row>
    <row r="67" spans="2:20" ht="24" customHeight="1" x14ac:dyDescent="0.2">
      <c r="B67" s="63"/>
      <c r="C67" s="63"/>
      <c r="D67" s="40"/>
      <c r="E67" s="40"/>
      <c r="F67" s="40"/>
      <c r="G67" s="68"/>
      <c r="H67" s="40"/>
      <c r="I67" s="40"/>
      <c r="J67" s="40"/>
      <c r="K67" s="40"/>
      <c r="L67" s="40"/>
      <c r="M67" s="40"/>
      <c r="N67" s="40"/>
      <c r="O67" s="40"/>
      <c r="P67" s="259"/>
      <c r="Q67" s="40"/>
      <c r="R67" s="40"/>
    </row>
    <row r="68" spans="2:20" ht="18" customHeight="1" x14ac:dyDescent="0.25">
      <c r="B68" s="587" t="s">
        <v>627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</row>
    <row r="69" spans="2:20" ht="18" customHeight="1" x14ac:dyDescent="0.2">
      <c r="B69" s="72" t="s">
        <v>628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</row>
    <row r="70" spans="2:20" ht="24" customHeight="1" x14ac:dyDescent="0.2">
      <c r="B70" s="1597"/>
      <c r="C70" s="2079"/>
      <c r="D70" s="1748" t="s">
        <v>150</v>
      </c>
      <c r="E70" s="1748"/>
      <c r="F70" s="1748"/>
      <c r="G70" s="1748"/>
      <c r="H70" s="1748"/>
      <c r="I70" s="1748"/>
      <c r="J70" s="1748"/>
      <c r="K70" s="1748"/>
      <c r="L70" s="1748"/>
      <c r="M70" s="1748"/>
      <c r="N70" s="1748" t="s">
        <v>629</v>
      </c>
      <c r="O70" s="1748"/>
      <c r="P70" s="1748"/>
      <c r="Q70" s="1753"/>
      <c r="R70" s="40"/>
    </row>
    <row r="71" spans="2:20" ht="30" customHeight="1" x14ac:dyDescent="0.2">
      <c r="B71" s="2080"/>
      <c r="C71" s="1900"/>
      <c r="D71" s="1254" t="s">
        <v>58</v>
      </c>
      <c r="E71" s="1254"/>
      <c r="F71" s="1233" t="s">
        <v>630</v>
      </c>
      <c r="G71" s="1598"/>
      <c r="H71" s="1233" t="s">
        <v>631</v>
      </c>
      <c r="I71" s="1598"/>
      <c r="J71" s="1598"/>
      <c r="K71" s="1598"/>
      <c r="L71" s="1598"/>
      <c r="M71" s="1598"/>
      <c r="N71" s="1233" t="s">
        <v>632</v>
      </c>
      <c r="O71" s="1233" t="s">
        <v>630</v>
      </c>
      <c r="P71" s="1233" t="s">
        <v>58</v>
      </c>
      <c r="Q71" s="1521"/>
      <c r="R71" s="40"/>
    </row>
    <row r="72" spans="2:20" ht="24" customHeight="1" x14ac:dyDescent="0.2">
      <c r="B72" s="2080"/>
      <c r="C72" s="1900"/>
      <c r="D72" s="1254"/>
      <c r="E72" s="1254"/>
      <c r="F72" s="1598"/>
      <c r="G72" s="1598"/>
      <c r="H72" s="1233" t="s">
        <v>58</v>
      </c>
      <c r="I72" s="1233"/>
      <c r="J72" s="1233" t="s">
        <v>223</v>
      </c>
      <c r="K72" s="1559"/>
      <c r="L72" s="1233" t="s">
        <v>633</v>
      </c>
      <c r="M72" s="1233"/>
      <c r="N72" s="2210"/>
      <c r="O72" s="1233"/>
      <c r="P72" s="1233"/>
      <c r="Q72" s="1521"/>
      <c r="R72" s="40"/>
    </row>
    <row r="73" spans="2:20" ht="24" customHeight="1" x14ac:dyDescent="0.2">
      <c r="B73" s="1595"/>
      <c r="C73" s="1901"/>
      <c r="D73" s="386" t="s">
        <v>65</v>
      </c>
      <c r="E73" s="386" t="s">
        <v>59</v>
      </c>
      <c r="F73" s="386" t="s">
        <v>65</v>
      </c>
      <c r="G73" s="386" t="s">
        <v>59</v>
      </c>
      <c r="H73" s="386" t="s">
        <v>65</v>
      </c>
      <c r="I73" s="386" t="s">
        <v>59</v>
      </c>
      <c r="J73" s="386" t="s">
        <v>65</v>
      </c>
      <c r="K73" s="386" t="s">
        <v>59</v>
      </c>
      <c r="L73" s="386" t="s">
        <v>65</v>
      </c>
      <c r="M73" s="386" t="s">
        <v>59</v>
      </c>
      <c r="N73" s="386" t="s">
        <v>65</v>
      </c>
      <c r="O73" s="386" t="s">
        <v>65</v>
      </c>
      <c r="P73" s="386" t="s">
        <v>65</v>
      </c>
      <c r="Q73" s="513" t="s">
        <v>59</v>
      </c>
      <c r="R73" s="40"/>
    </row>
    <row r="74" spans="2:20" ht="24" customHeight="1" x14ac:dyDescent="0.2">
      <c r="B74" s="1217">
        <v>2022</v>
      </c>
      <c r="C74" s="1217"/>
      <c r="D74" s="470">
        <v>204467.20000000001</v>
      </c>
      <c r="E74" s="44">
        <v>1.8719038055384551</v>
      </c>
      <c r="F74" s="469">
        <v>75217.100000000006</v>
      </c>
      <c r="G74" s="114">
        <v>-0.56264517263396874</v>
      </c>
      <c r="H74" s="470">
        <v>129250.1</v>
      </c>
      <c r="I74" s="44">
        <v>3.3443567228550464</v>
      </c>
      <c r="J74" s="470">
        <v>99369.4</v>
      </c>
      <c r="K74" s="44">
        <v>2.7080271298840053</v>
      </c>
      <c r="L74" s="469">
        <v>18443.099999999999</v>
      </c>
      <c r="M74" s="114">
        <v>8.7087989814683908</v>
      </c>
      <c r="N74" s="588">
        <v>182437.7</v>
      </c>
      <c r="O74" s="588">
        <v>67278</v>
      </c>
      <c r="P74" s="469">
        <v>249715.7</v>
      </c>
      <c r="Q74" s="114">
        <v>6.4018618515998327</v>
      </c>
      <c r="R74" s="40"/>
      <c r="T74" s="835"/>
    </row>
    <row r="75" spans="2:20" ht="24" customHeight="1" x14ac:dyDescent="0.2">
      <c r="B75" s="1217">
        <v>2023</v>
      </c>
      <c r="C75" s="1217"/>
      <c r="D75" s="470">
        <v>201122.2</v>
      </c>
      <c r="E75" s="44">
        <v>-1.6359592149743363</v>
      </c>
      <c r="F75" s="469">
        <v>73254.100000000006</v>
      </c>
      <c r="G75" s="114">
        <v>-2.6097788933633459</v>
      </c>
      <c r="H75" s="470">
        <v>127868.1</v>
      </c>
      <c r="I75" s="44">
        <v>-1.0692448207003324</v>
      </c>
      <c r="J75" s="470">
        <v>97932.6</v>
      </c>
      <c r="K75" s="44">
        <v>-1.4459179586472137</v>
      </c>
      <c r="L75" s="469">
        <v>18917.5</v>
      </c>
      <c r="M75" s="114">
        <v>2.5722356870591323</v>
      </c>
      <c r="N75" s="588">
        <v>179782.1</v>
      </c>
      <c r="O75" s="588">
        <v>64096.5</v>
      </c>
      <c r="P75" s="469">
        <v>243878.6</v>
      </c>
      <c r="Q75" s="114">
        <v>-2.3374982029564007</v>
      </c>
      <c r="R75" s="40"/>
      <c r="T75" s="835"/>
    </row>
    <row r="76" spans="2:20" ht="24" customHeight="1" x14ac:dyDescent="0.2">
      <c r="B76" s="1217">
        <v>2024</v>
      </c>
      <c r="C76" s="1217"/>
      <c r="D76" s="470">
        <v>204941.30000000002</v>
      </c>
      <c r="E76" s="44">
        <v>1.898895298480241</v>
      </c>
      <c r="F76" s="469">
        <v>72163.100000000006</v>
      </c>
      <c r="G76" s="114">
        <v>-1.4893364330460734</v>
      </c>
      <c r="H76" s="470">
        <v>132778.20000000001</v>
      </c>
      <c r="I76" s="44">
        <v>3.8399725967618314</v>
      </c>
      <c r="J76" s="470">
        <v>101217.2</v>
      </c>
      <c r="K76" s="44">
        <v>3.3539393419555807</v>
      </c>
      <c r="L76" s="469">
        <v>20122.400000000001</v>
      </c>
      <c r="M76" s="114">
        <v>6.3692348354698058</v>
      </c>
      <c r="N76" s="588">
        <v>192679</v>
      </c>
      <c r="O76" s="588">
        <v>69370.600000000006</v>
      </c>
      <c r="P76" s="469">
        <v>268382.7</v>
      </c>
      <c r="Q76" s="114">
        <v>6.2042053877969794</v>
      </c>
      <c r="R76" s="40"/>
      <c r="T76" s="835"/>
    </row>
    <row r="77" spans="2:20" ht="24" customHeight="1" x14ac:dyDescent="0.2">
      <c r="B77" s="2204"/>
      <c r="C77" s="2205"/>
      <c r="D77" s="473"/>
      <c r="E77" s="89"/>
      <c r="F77" s="938"/>
      <c r="G77" s="116"/>
      <c r="H77" s="473"/>
      <c r="I77" s="89"/>
      <c r="J77" s="473"/>
      <c r="K77" s="89"/>
      <c r="L77" s="472"/>
      <c r="M77" s="116"/>
      <c r="N77" s="589"/>
      <c r="O77" s="589"/>
      <c r="P77" s="472"/>
      <c r="Q77" s="116"/>
      <c r="R77" s="40"/>
      <c r="T77" s="835"/>
    </row>
    <row r="78" spans="2:20" ht="24" customHeight="1" x14ac:dyDescent="0.2">
      <c r="B78" s="50" t="s">
        <v>989</v>
      </c>
      <c r="C78" s="51" t="s">
        <v>990</v>
      </c>
      <c r="D78" s="473">
        <v>200582.6</v>
      </c>
      <c r="E78" s="89">
        <v>-1.2064594711870491</v>
      </c>
      <c r="F78" s="472">
        <v>72732.100000000006</v>
      </c>
      <c r="G78" s="116">
        <v>-2.4910779164018737</v>
      </c>
      <c r="H78" s="473">
        <v>127850.5</v>
      </c>
      <c r="I78" s="89">
        <v>-0.46044164715719482</v>
      </c>
      <c r="J78" s="472">
        <v>97773.2</v>
      </c>
      <c r="K78" s="89">
        <v>-1.1178365367597642</v>
      </c>
      <c r="L78" s="472">
        <v>19038.8</v>
      </c>
      <c r="M78" s="116">
        <v>4.2941895052835077</v>
      </c>
      <c r="N78" s="589">
        <v>181398.8</v>
      </c>
      <c r="O78" s="589">
        <v>62839.7</v>
      </c>
      <c r="P78" s="472">
        <v>244238.5</v>
      </c>
      <c r="Q78" s="116">
        <v>0.96584527376986085</v>
      </c>
      <c r="R78" s="40"/>
      <c r="T78" s="835"/>
    </row>
    <row r="79" spans="2:20" ht="24" customHeight="1" x14ac:dyDescent="0.2">
      <c r="B79" s="50" t="s">
        <v>991</v>
      </c>
      <c r="C79" s="51" t="s">
        <v>992</v>
      </c>
      <c r="D79" s="473">
        <v>200986.1</v>
      </c>
      <c r="E79" s="89">
        <v>-0.98416720940290858</v>
      </c>
      <c r="F79" s="472">
        <v>72759.5</v>
      </c>
      <c r="G79" s="116">
        <v>-2.4093363628316045</v>
      </c>
      <c r="H79" s="473">
        <v>128226.6</v>
      </c>
      <c r="I79" s="89">
        <v>-0.1568193851807953</v>
      </c>
      <c r="J79" s="473">
        <v>98000.4</v>
      </c>
      <c r="K79" s="89">
        <v>-0.81051647145986561</v>
      </c>
      <c r="L79" s="472">
        <v>19151.5</v>
      </c>
      <c r="M79" s="116">
        <v>4.3325960710822509</v>
      </c>
      <c r="N79" s="589">
        <v>182203.3</v>
      </c>
      <c r="O79" s="589">
        <v>64033.1</v>
      </c>
      <c r="P79" s="472">
        <v>246236.4</v>
      </c>
      <c r="Q79" s="116">
        <v>2.6766626094114176</v>
      </c>
      <c r="R79" s="40"/>
      <c r="T79" s="835"/>
    </row>
    <row r="80" spans="2:20" ht="24" customHeight="1" x14ac:dyDescent="0.2">
      <c r="B80" s="50" t="s">
        <v>991</v>
      </c>
      <c r="C80" s="51" t="s">
        <v>993</v>
      </c>
      <c r="D80" s="473">
        <v>200916.5</v>
      </c>
      <c r="E80" s="89">
        <v>-0.73815304139208671</v>
      </c>
      <c r="F80" s="472">
        <v>72380.5</v>
      </c>
      <c r="G80" s="116">
        <v>-2.3342202983656746</v>
      </c>
      <c r="H80" s="473">
        <v>128536</v>
      </c>
      <c r="I80" s="89">
        <v>0.18378771038549679</v>
      </c>
      <c r="J80" s="473">
        <v>98165</v>
      </c>
      <c r="K80" s="89">
        <v>-0.53136405733543723</v>
      </c>
      <c r="L80" s="472">
        <v>19267.599999999999</v>
      </c>
      <c r="M80" s="116">
        <v>4.6782386656887498</v>
      </c>
      <c r="N80" s="589">
        <v>183230.4</v>
      </c>
      <c r="O80" s="589">
        <v>64972.800000000003</v>
      </c>
      <c r="P80" s="472">
        <v>248203.2</v>
      </c>
      <c r="Q80" s="116">
        <v>3.4830218320511364</v>
      </c>
      <c r="R80" s="40"/>
      <c r="T80" s="835"/>
    </row>
    <row r="81" spans="2:20" ht="24" customHeight="1" x14ac:dyDescent="0.2">
      <c r="B81" s="50" t="s">
        <v>991</v>
      </c>
      <c r="C81" s="51" t="s">
        <v>994</v>
      </c>
      <c r="D81" s="473">
        <v>201253.3</v>
      </c>
      <c r="E81" s="89">
        <v>-0.45150992179202598</v>
      </c>
      <c r="F81" s="472">
        <v>72325.100000000006</v>
      </c>
      <c r="G81" s="116">
        <v>-2.084351523799588</v>
      </c>
      <c r="H81" s="473">
        <v>128928.2</v>
      </c>
      <c r="I81" s="89">
        <v>0.48853714768506418</v>
      </c>
      <c r="J81" s="473">
        <v>98376.4</v>
      </c>
      <c r="K81" s="89">
        <v>-0.25378523259929064</v>
      </c>
      <c r="L81" s="472">
        <v>19374.400000000001</v>
      </c>
      <c r="M81" s="116">
        <v>4.8789862015579555</v>
      </c>
      <c r="N81" s="589">
        <v>184298.7</v>
      </c>
      <c r="O81" s="589">
        <v>65682.899999999994</v>
      </c>
      <c r="P81" s="472">
        <v>249981.6</v>
      </c>
      <c r="Q81" s="116">
        <v>5.0531776302629394</v>
      </c>
      <c r="R81" s="40"/>
      <c r="T81" s="835"/>
    </row>
    <row r="82" spans="2:20" ht="24" customHeight="1" x14ac:dyDescent="0.2">
      <c r="B82" s="50" t="s">
        <v>991</v>
      </c>
      <c r="C82" s="51" t="s">
        <v>995</v>
      </c>
      <c r="D82" s="473">
        <v>202027.2</v>
      </c>
      <c r="E82" s="89">
        <v>-0.1894169574123028</v>
      </c>
      <c r="F82" s="472">
        <v>72740.800000000003</v>
      </c>
      <c r="G82" s="116">
        <v>-1.9052345401976423</v>
      </c>
      <c r="H82" s="473">
        <v>129286.39999999999</v>
      </c>
      <c r="I82" s="89">
        <v>0.80260726510053004</v>
      </c>
      <c r="J82" s="473">
        <v>98661.5</v>
      </c>
      <c r="K82" s="89">
        <v>0.11486753196148225</v>
      </c>
      <c r="L82" s="472">
        <v>19358.2</v>
      </c>
      <c r="M82" s="116">
        <v>4.3141354485493943</v>
      </c>
      <c r="N82" s="589">
        <v>186698.2</v>
      </c>
      <c r="O82" s="589">
        <v>65756.100000000006</v>
      </c>
      <c r="P82" s="472">
        <v>252454.30000000002</v>
      </c>
      <c r="Q82" s="116">
        <v>5.6009594067540025</v>
      </c>
      <c r="R82" s="40"/>
      <c r="T82" s="835"/>
    </row>
    <row r="83" spans="2:20" ht="24" customHeight="1" x14ac:dyDescent="0.2">
      <c r="B83" s="50" t="s">
        <v>991</v>
      </c>
      <c r="C83" s="51" t="s">
        <v>996</v>
      </c>
      <c r="D83" s="473">
        <v>202494.3</v>
      </c>
      <c r="E83" s="89">
        <v>0.30826464294204659</v>
      </c>
      <c r="F83" s="472">
        <v>72897.2</v>
      </c>
      <c r="G83" s="116">
        <v>-1.1221507097369354</v>
      </c>
      <c r="H83" s="473">
        <v>129597.1</v>
      </c>
      <c r="I83" s="89">
        <v>1.1311964728145441</v>
      </c>
      <c r="J83" s="473">
        <v>98790.8</v>
      </c>
      <c r="K83" s="89">
        <v>0.36104897221935772</v>
      </c>
      <c r="L83" s="472">
        <v>19478.7</v>
      </c>
      <c r="M83" s="116">
        <v>4.7089938557306255</v>
      </c>
      <c r="N83" s="589">
        <v>189017.5</v>
      </c>
      <c r="O83" s="589">
        <v>63686.9</v>
      </c>
      <c r="P83" s="472">
        <v>252704.4</v>
      </c>
      <c r="Q83" s="116">
        <v>5.1222383533493288</v>
      </c>
      <c r="R83" s="40"/>
      <c r="T83" s="835"/>
    </row>
    <row r="84" spans="2:20" ht="24" customHeight="1" x14ac:dyDescent="0.2">
      <c r="B84" s="50" t="s">
        <v>991</v>
      </c>
      <c r="C84" s="51" t="s">
        <v>997</v>
      </c>
      <c r="D84" s="473">
        <v>202537.7</v>
      </c>
      <c r="E84" s="89">
        <v>0.61540326350517649</v>
      </c>
      <c r="F84" s="472">
        <v>72259.899999999994</v>
      </c>
      <c r="G84" s="116">
        <v>-1.3557123940316496</v>
      </c>
      <c r="H84" s="473">
        <v>130277.8</v>
      </c>
      <c r="I84" s="89">
        <v>1.7430468293010648</v>
      </c>
      <c r="J84" s="473">
        <v>99288.3</v>
      </c>
      <c r="K84" s="89">
        <v>1.0173123176285381</v>
      </c>
      <c r="L84" s="472">
        <v>19610.5</v>
      </c>
      <c r="M84" s="116">
        <v>5.2731879623366673</v>
      </c>
      <c r="N84" s="589">
        <v>188345.60000000001</v>
      </c>
      <c r="O84" s="589">
        <v>66523.3</v>
      </c>
      <c r="P84" s="472">
        <v>254868.90000000002</v>
      </c>
      <c r="Q84" s="116">
        <v>5.8348310090292399</v>
      </c>
      <c r="R84" s="40"/>
      <c r="T84" s="835"/>
    </row>
    <row r="85" spans="2:20" ht="24" customHeight="1" x14ac:dyDescent="0.2">
      <c r="B85" s="50" t="s">
        <v>991</v>
      </c>
      <c r="C85" s="51" t="s">
        <v>998</v>
      </c>
      <c r="D85" s="473">
        <v>203270.5</v>
      </c>
      <c r="E85" s="89">
        <v>0.98851952098759632</v>
      </c>
      <c r="F85" s="472">
        <v>72438.3</v>
      </c>
      <c r="G85" s="116">
        <v>-1.2080611967961508</v>
      </c>
      <c r="H85" s="473">
        <v>130832.2</v>
      </c>
      <c r="I85" s="89">
        <v>2.2472445757041326</v>
      </c>
      <c r="J85" s="473">
        <v>99761.3</v>
      </c>
      <c r="K85" s="89">
        <v>1.5329484169269492</v>
      </c>
      <c r="L85" s="472">
        <v>19785.7</v>
      </c>
      <c r="M85" s="116">
        <v>5.9100933538883238</v>
      </c>
      <c r="N85" s="589">
        <v>188089</v>
      </c>
      <c r="O85" s="589">
        <v>65384.9</v>
      </c>
      <c r="P85" s="472">
        <v>253473.9</v>
      </c>
      <c r="Q85" s="116">
        <v>5.970805068058227</v>
      </c>
      <c r="R85" s="40"/>
      <c r="T85" s="835"/>
    </row>
    <row r="86" spans="2:20" ht="24" customHeight="1" x14ac:dyDescent="0.2">
      <c r="B86" s="50" t="s">
        <v>991</v>
      </c>
      <c r="C86" s="51" t="s">
        <v>999</v>
      </c>
      <c r="D86" s="473">
        <v>203329.1</v>
      </c>
      <c r="E86" s="89">
        <v>1.4843645108110648</v>
      </c>
      <c r="F86" s="472">
        <v>71916.899999999994</v>
      </c>
      <c r="G86" s="116">
        <v>-0.80495996579335038</v>
      </c>
      <c r="H86" s="473">
        <v>131412.20000000001</v>
      </c>
      <c r="I86" s="89">
        <v>2.7825357867452549</v>
      </c>
      <c r="J86" s="473">
        <v>100248.1</v>
      </c>
      <c r="K86" s="89">
        <v>2.1991846338447418</v>
      </c>
      <c r="L86" s="472">
        <v>19770.599999999999</v>
      </c>
      <c r="M86" s="116">
        <v>5.354421340950033</v>
      </c>
      <c r="N86" s="589">
        <v>189359.2</v>
      </c>
      <c r="O86" s="589">
        <v>66926.100000000006</v>
      </c>
      <c r="P86" s="472">
        <v>256285.30000000002</v>
      </c>
      <c r="Q86" s="116">
        <v>6.5601226073011443</v>
      </c>
      <c r="R86" s="40"/>
      <c r="T86" s="835"/>
    </row>
    <row r="87" spans="2:20" ht="24" customHeight="1" x14ac:dyDescent="0.2">
      <c r="B87" s="50" t="s">
        <v>991</v>
      </c>
      <c r="C87" s="51" t="s">
        <v>1000</v>
      </c>
      <c r="D87" s="473">
        <v>203992.7</v>
      </c>
      <c r="E87" s="89">
        <v>1.8217257403553067</v>
      </c>
      <c r="F87" s="472">
        <v>71978</v>
      </c>
      <c r="G87" s="116">
        <v>-0.57367187294957711</v>
      </c>
      <c r="H87" s="473">
        <v>132014.70000000001</v>
      </c>
      <c r="I87" s="89">
        <v>3.1770297233991274</v>
      </c>
      <c r="J87" s="473">
        <v>100719</v>
      </c>
      <c r="K87" s="89">
        <v>2.6653293131180922</v>
      </c>
      <c r="L87" s="472">
        <v>19970.2</v>
      </c>
      <c r="M87" s="116">
        <v>5.9561960143466708</v>
      </c>
      <c r="N87" s="589">
        <v>191720.4</v>
      </c>
      <c r="O87" s="589">
        <v>67518.899999999994</v>
      </c>
      <c r="P87" s="472">
        <v>259239.3</v>
      </c>
      <c r="Q87" s="116">
        <v>6.9485384059080113</v>
      </c>
      <c r="R87" s="40"/>
      <c r="T87" s="835"/>
    </row>
    <row r="88" spans="2:20" ht="24" customHeight="1" x14ac:dyDescent="0.2">
      <c r="B88" s="50" t="s">
        <v>991</v>
      </c>
      <c r="C88" s="51" t="s">
        <v>1001</v>
      </c>
      <c r="D88" s="473">
        <v>204941.30000000002</v>
      </c>
      <c r="E88" s="89">
        <v>1.898895298480241</v>
      </c>
      <c r="F88" s="472">
        <v>72163.100000000006</v>
      </c>
      <c r="G88" s="116">
        <v>-1.4893364330460734</v>
      </c>
      <c r="H88" s="473">
        <v>132778.20000000001</v>
      </c>
      <c r="I88" s="89">
        <v>3.8399725967618314</v>
      </c>
      <c r="J88" s="473">
        <v>101217.2</v>
      </c>
      <c r="K88" s="89">
        <v>3.3539393419555807</v>
      </c>
      <c r="L88" s="472">
        <v>20122.400000000001</v>
      </c>
      <c r="M88" s="116">
        <v>6.3692348354698058</v>
      </c>
      <c r="N88" s="589">
        <v>192679</v>
      </c>
      <c r="O88" s="589">
        <v>69370.600000000006</v>
      </c>
      <c r="P88" s="472">
        <v>262049.6</v>
      </c>
      <c r="Q88" s="116">
        <v>7.4508382449300692</v>
      </c>
      <c r="R88" s="40"/>
      <c r="T88" s="835"/>
    </row>
    <row r="89" spans="2:20" ht="24" customHeight="1" x14ac:dyDescent="0.2">
      <c r="B89" s="50" t="s">
        <v>1002</v>
      </c>
      <c r="C89" s="51" t="s">
        <v>1003</v>
      </c>
      <c r="D89" s="473">
        <v>205637.7</v>
      </c>
      <c r="E89" s="89">
        <v>2.6679281456259307</v>
      </c>
      <c r="F89" s="472">
        <v>72438</v>
      </c>
      <c r="G89" s="116">
        <v>-0.19880880049268912</v>
      </c>
      <c r="H89" s="473">
        <v>133199.70000000001</v>
      </c>
      <c r="I89" s="89">
        <v>4.2971787236408376</v>
      </c>
      <c r="J89" s="473">
        <v>101626</v>
      </c>
      <c r="K89" s="89">
        <v>3.9848973974614177</v>
      </c>
      <c r="L89" s="472">
        <v>20099.5</v>
      </c>
      <c r="M89" s="116">
        <v>5.9385014336313047</v>
      </c>
      <c r="N89" s="589">
        <v>192553.5</v>
      </c>
      <c r="O89" s="589">
        <v>68348.800000000003</v>
      </c>
      <c r="P89" s="472">
        <v>260902.3</v>
      </c>
      <c r="Q89" s="116">
        <v>7.3325725362681116</v>
      </c>
      <c r="R89" s="40"/>
      <c r="T89" s="835"/>
    </row>
    <row r="90" spans="2:20" ht="24" customHeight="1" x14ac:dyDescent="0.2">
      <c r="B90" s="50" t="s">
        <v>991</v>
      </c>
      <c r="C90" s="51" t="s">
        <v>990</v>
      </c>
      <c r="D90" s="473">
        <v>206606.69999999998</v>
      </c>
      <c r="E90" s="89">
        <v>3.0033013830710997</v>
      </c>
      <c r="F90" s="472">
        <v>72576.899999999994</v>
      </c>
      <c r="G90" s="116">
        <v>-0.213385836515112</v>
      </c>
      <c r="H90" s="473">
        <v>134029.79999999999</v>
      </c>
      <c r="I90" s="89">
        <v>4.833223178634416</v>
      </c>
      <c r="J90" s="473">
        <v>102313.60000000001</v>
      </c>
      <c r="K90" s="89">
        <v>4.6438083237533512</v>
      </c>
      <c r="L90" s="472">
        <v>20152.8</v>
      </c>
      <c r="M90" s="116">
        <v>5.8512091098178454</v>
      </c>
      <c r="N90" s="589">
        <v>192804</v>
      </c>
      <c r="O90" s="589">
        <v>68719.5</v>
      </c>
      <c r="P90" s="472">
        <v>261523.5</v>
      </c>
      <c r="Q90" s="116">
        <v>7.0770988193916917</v>
      </c>
      <c r="R90" s="40"/>
      <c r="T90" s="835"/>
    </row>
    <row r="91" spans="2:20" ht="24" customHeight="1" x14ac:dyDescent="0.2">
      <c r="B91" s="50" t="s">
        <v>991</v>
      </c>
      <c r="C91" s="51" t="s">
        <v>992</v>
      </c>
      <c r="D91" s="473">
        <v>207765.2</v>
      </c>
      <c r="E91" s="89">
        <v>3.3729198188332532</v>
      </c>
      <c r="F91" s="472">
        <v>72608.100000000006</v>
      </c>
      <c r="G91" s="116">
        <v>-0.20808279331220314</v>
      </c>
      <c r="H91" s="473">
        <v>135157.1</v>
      </c>
      <c r="I91" s="89">
        <v>5.4048847898953811</v>
      </c>
      <c r="J91" s="473">
        <v>103201.3</v>
      </c>
      <c r="K91" s="89">
        <v>5.3070191550238732</v>
      </c>
      <c r="L91" s="472">
        <v>20327.5</v>
      </c>
      <c r="M91" s="116">
        <v>6.1405111871132734</v>
      </c>
      <c r="N91" s="589">
        <v>192621.7</v>
      </c>
      <c r="O91" s="589">
        <v>69517.399999999994</v>
      </c>
      <c r="P91" s="472">
        <v>262139.1</v>
      </c>
      <c r="Q91" s="116">
        <v>6.4583059206518634</v>
      </c>
      <c r="R91" s="40"/>
      <c r="T91" s="835"/>
    </row>
    <row r="92" spans="2:20" ht="24" customHeight="1" x14ac:dyDescent="0.2">
      <c r="B92" s="50" t="s">
        <v>991</v>
      </c>
      <c r="C92" s="51" t="s">
        <v>993</v>
      </c>
      <c r="D92" s="473">
        <v>208564.59999999998</v>
      </c>
      <c r="E92" s="89">
        <v>3.8066062269649148</v>
      </c>
      <c r="F92" s="472">
        <v>72497.8</v>
      </c>
      <c r="G92" s="116">
        <v>0.16206022340272686</v>
      </c>
      <c r="H92" s="473">
        <v>136066.79999999999</v>
      </c>
      <c r="I92" s="89">
        <v>5.8589033422542958</v>
      </c>
      <c r="J92" s="473">
        <v>103886.7</v>
      </c>
      <c r="K92" s="89">
        <v>5.8286558345642447</v>
      </c>
      <c r="L92" s="472">
        <v>20394.2</v>
      </c>
      <c r="M92" s="116">
        <v>5.8471215927256237</v>
      </c>
      <c r="N92" s="589">
        <v>193127.8</v>
      </c>
      <c r="O92" s="589">
        <v>70154.399999999994</v>
      </c>
      <c r="P92" s="472">
        <v>263282.19999999995</v>
      </c>
      <c r="Q92" s="116">
        <v>6.0752641384155925</v>
      </c>
      <c r="R92" s="40"/>
      <c r="T92" s="835"/>
    </row>
    <row r="93" spans="2:20" ht="24" customHeight="1" x14ac:dyDescent="0.2">
      <c r="B93" s="50" t="s">
        <v>991</v>
      </c>
      <c r="C93" s="51" t="s">
        <v>994</v>
      </c>
      <c r="D93" s="473">
        <v>210292.2</v>
      </c>
      <c r="E93" s="89">
        <v>4.4913052357402394</v>
      </c>
      <c r="F93" s="472">
        <v>73078.2</v>
      </c>
      <c r="G93" s="116">
        <v>1.0412705962383528</v>
      </c>
      <c r="H93" s="473">
        <v>137214</v>
      </c>
      <c r="I93" s="89">
        <v>6.4266777943072118</v>
      </c>
      <c r="J93" s="473">
        <v>104796.5</v>
      </c>
      <c r="K93" s="89">
        <v>6.5260570624662062</v>
      </c>
      <c r="L93" s="472">
        <v>20515.2</v>
      </c>
      <c r="M93" s="116">
        <v>5.8881823437112901</v>
      </c>
      <c r="N93" s="589">
        <v>194073.8</v>
      </c>
      <c r="O93" s="589">
        <v>70596.399999999994</v>
      </c>
      <c r="P93" s="472">
        <v>264670.19999999995</v>
      </c>
      <c r="Q93" s="116">
        <v>5.8758724642133497</v>
      </c>
      <c r="R93" s="40"/>
      <c r="T93" s="835"/>
    </row>
    <row r="94" spans="2:20" ht="24" customHeight="1" x14ac:dyDescent="0.2">
      <c r="B94" s="50" t="s">
        <v>991</v>
      </c>
      <c r="C94" s="51" t="s">
        <v>995</v>
      </c>
      <c r="D94" s="473">
        <v>212122</v>
      </c>
      <c r="E94" s="89">
        <v>4.9967529124790966</v>
      </c>
      <c r="F94" s="472">
        <v>74133</v>
      </c>
      <c r="G94" s="116">
        <v>1.913919011063947</v>
      </c>
      <c r="H94" s="473">
        <v>137989</v>
      </c>
      <c r="I94" s="89">
        <v>6.7312571159843682</v>
      </c>
      <c r="J94" s="473">
        <v>105338.9</v>
      </c>
      <c r="K94" s="89">
        <v>6.7679895399928025</v>
      </c>
      <c r="L94" s="472">
        <v>20639.099999999999</v>
      </c>
      <c r="M94" s="116">
        <v>6.6168342097922217</v>
      </c>
      <c r="N94" s="589">
        <v>195830.1</v>
      </c>
      <c r="O94" s="589">
        <v>70324.3</v>
      </c>
      <c r="P94" s="472">
        <v>266154.40000000002</v>
      </c>
      <c r="Q94" s="116">
        <v>5.4267643688382439</v>
      </c>
      <c r="R94" s="40"/>
      <c r="T94" s="835"/>
    </row>
    <row r="95" spans="2:20" ht="24" customHeight="1" x14ac:dyDescent="0.2">
      <c r="B95" s="50" t="s">
        <v>991</v>
      </c>
      <c r="C95" s="51" t="s">
        <v>996</v>
      </c>
      <c r="D95" s="473">
        <v>213379.5</v>
      </c>
      <c r="E95" s="89">
        <v>5.3755587194306287</v>
      </c>
      <c r="F95" s="472">
        <v>74246.2</v>
      </c>
      <c r="G95" s="116">
        <v>1.8505511871512281</v>
      </c>
      <c r="H95" s="473">
        <v>139133.29999999999</v>
      </c>
      <c r="I95" s="89">
        <v>7.3583436666406765</v>
      </c>
      <c r="J95" s="473">
        <v>106325</v>
      </c>
      <c r="K95" s="89">
        <v>7.6264186543686163</v>
      </c>
      <c r="L95" s="472">
        <v>20695.099999999999</v>
      </c>
      <c r="M95" s="116">
        <v>6.2447699281779512</v>
      </c>
      <c r="N95" s="589">
        <v>197805.2</v>
      </c>
      <c r="O95" s="589">
        <v>70577.5</v>
      </c>
      <c r="P95" s="472">
        <v>268382.7</v>
      </c>
      <c r="Q95" s="116">
        <v>6.2042053877969794</v>
      </c>
      <c r="R95" s="40"/>
      <c r="T95" s="835"/>
    </row>
    <row r="96" spans="2:20" ht="2.1" customHeight="1" x14ac:dyDescent="0.2">
      <c r="B96" s="1309"/>
      <c r="C96" s="2207"/>
      <c r="D96" s="120"/>
      <c r="E96" s="195"/>
      <c r="F96" s="120"/>
      <c r="G96" s="120"/>
      <c r="H96" s="194"/>
      <c r="I96" s="91"/>
      <c r="J96" s="120"/>
      <c r="K96" s="195"/>
      <c r="L96" s="471"/>
      <c r="M96" s="195"/>
      <c r="N96" s="120"/>
      <c r="O96" s="590"/>
      <c r="P96" s="120"/>
      <c r="Q96" s="120"/>
      <c r="R96" s="40"/>
    </row>
    <row r="97" spans="2:17" s="61" customFormat="1" ht="18" customHeight="1" x14ac:dyDescent="0.2">
      <c r="B97" s="59" t="s">
        <v>103</v>
      </c>
      <c r="C97" s="59"/>
      <c r="H97" s="559"/>
    </row>
    <row r="98" spans="2:17" ht="18" customHeight="1" x14ac:dyDescent="0.2">
      <c r="B98" s="585"/>
      <c r="C98" s="64"/>
      <c r="D98" s="40"/>
      <c r="E98" s="40"/>
      <c r="F98" s="259"/>
      <c r="G98" s="40"/>
      <c r="H98" s="106"/>
      <c r="I98" s="40"/>
      <c r="J98" s="40"/>
      <c r="K98" s="40"/>
      <c r="L98" s="40"/>
      <c r="M98" s="40"/>
      <c r="N98" s="40"/>
      <c r="O98" s="106"/>
      <c r="P98" s="40"/>
      <c r="Q98" s="40"/>
    </row>
    <row r="99" spans="2:17" ht="18" customHeight="1" x14ac:dyDescent="0.2">
      <c r="B99" s="64"/>
      <c r="C99" s="64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106"/>
      <c r="P99" s="40"/>
      <c r="Q99" s="40"/>
    </row>
    <row r="100" spans="2:17" ht="18" customHeight="1" x14ac:dyDescent="0.2">
      <c r="B100" s="64"/>
      <c r="C100" s="64"/>
      <c r="D100" s="40"/>
      <c r="E100" s="40"/>
      <c r="F100" s="40"/>
      <c r="G100" s="40"/>
      <c r="H100" s="40"/>
      <c r="I100" s="40"/>
      <c r="J100" s="40"/>
      <c r="K100" s="40"/>
      <c r="L100" s="40"/>
      <c r="M100" s="40"/>
      <c r="N100" s="40"/>
      <c r="O100" s="106"/>
      <c r="P100" s="40"/>
      <c r="Q100" s="40"/>
    </row>
    <row r="101" spans="2:17" s="20" customFormat="1" ht="4.3499999999999996" customHeight="1" x14ac:dyDescent="0.2">
      <c r="B101" s="1326"/>
      <c r="C101" s="1326"/>
      <c r="D101" s="1326"/>
      <c r="E101" s="1326"/>
      <c r="F101" s="1326"/>
      <c r="G101" s="1326"/>
      <c r="H101" s="1326"/>
      <c r="I101" s="1326"/>
      <c r="J101" s="1326"/>
      <c r="K101" s="1326"/>
      <c r="L101" s="1326"/>
      <c r="M101" s="1326"/>
      <c r="N101" s="1326"/>
      <c r="O101" s="1326"/>
      <c r="P101" s="1326"/>
      <c r="Q101" s="1326"/>
    </row>
    <row r="102" spans="2:17" ht="18" customHeight="1" x14ac:dyDescent="0.3">
      <c r="B102" s="108" t="s">
        <v>951</v>
      </c>
      <c r="C102" s="126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111" t="s">
        <v>1004</v>
      </c>
    </row>
    <row r="103" spans="2:17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</row>
    <row r="105" spans="2:17" s="468" customFormat="1" ht="18" customHeight="1" x14ac:dyDescent="0.2">
      <c r="C105" s="459"/>
      <c r="D105" s="459"/>
      <c r="E105" s="459"/>
      <c r="F105" s="1312"/>
      <c r="G105" s="1312"/>
      <c r="H105" s="1312"/>
      <c r="I105" s="1312"/>
      <c r="J105" s="459"/>
      <c r="K105" s="459"/>
      <c r="L105" s="1312"/>
      <c r="M105" s="1312"/>
      <c r="N105" s="1312"/>
      <c r="O105" s="1312"/>
      <c r="P105" s="1312"/>
      <c r="Q105" s="1312"/>
    </row>
    <row r="106" spans="2:17" s="468" customFormat="1" ht="18" customHeight="1" x14ac:dyDescent="0.2">
      <c r="C106" s="459"/>
      <c r="D106" s="459"/>
      <c r="E106" s="459"/>
      <c r="F106" s="1312"/>
      <c r="G106" s="1312"/>
      <c r="H106" s="1312"/>
      <c r="I106" s="1312"/>
      <c r="J106" s="459"/>
      <c r="K106" s="459"/>
      <c r="L106" s="1312"/>
      <c r="M106" s="1312"/>
      <c r="N106" s="1312"/>
      <c r="O106" s="1312"/>
      <c r="P106" s="1312"/>
      <c r="Q106" s="1312"/>
    </row>
    <row r="107" spans="2:17" s="468" customFormat="1" ht="18" customHeight="1" x14ac:dyDescent="0.2"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  <c r="Q107" s="459"/>
    </row>
    <row r="108" spans="2:17" s="468" customFormat="1" ht="18" customHeight="1" x14ac:dyDescent="0.2">
      <c r="C108" s="459"/>
      <c r="D108" s="459"/>
      <c r="E108" s="459"/>
      <c r="F108" s="459"/>
      <c r="G108" s="459"/>
      <c r="H108" s="459"/>
      <c r="I108" s="459"/>
      <c r="J108" s="459"/>
      <c r="K108" s="459"/>
      <c r="L108" s="459"/>
      <c r="M108" s="459"/>
      <c r="N108" s="459"/>
      <c r="O108" s="459"/>
      <c r="P108" s="459"/>
      <c r="Q108" s="459"/>
    </row>
    <row r="109" spans="2:17" s="468" customFormat="1" ht="18" customHeight="1" x14ac:dyDescent="0.2">
      <c r="C109" s="459"/>
      <c r="D109" s="459"/>
      <c r="E109" s="459"/>
      <c r="F109" s="459"/>
      <c r="G109" s="459"/>
      <c r="H109" s="459"/>
      <c r="I109" s="459"/>
      <c r="J109" s="459"/>
      <c r="K109" s="459"/>
      <c r="L109" s="459"/>
      <c r="M109" s="459"/>
      <c r="N109" s="459"/>
      <c r="O109" s="459"/>
      <c r="P109" s="459"/>
      <c r="Q109" s="459"/>
    </row>
    <row r="110" spans="2:17" s="468" customFormat="1" ht="18" customHeight="1" x14ac:dyDescent="0.2">
      <c r="C110" s="459"/>
      <c r="D110" s="459"/>
      <c r="E110" s="459"/>
      <c r="F110" s="459"/>
      <c r="G110" s="459"/>
      <c r="H110" s="459"/>
      <c r="I110" s="459"/>
      <c r="J110" s="459"/>
      <c r="K110" s="459"/>
      <c r="L110" s="459"/>
      <c r="M110" s="459"/>
      <c r="N110" s="459"/>
      <c r="O110" s="459"/>
      <c r="P110" s="459"/>
      <c r="Q110" s="459"/>
    </row>
    <row r="111" spans="2:17" ht="18" customHeight="1" x14ac:dyDescent="0.2">
      <c r="C111" s="40"/>
      <c r="D111" s="40"/>
      <c r="E111" s="40"/>
      <c r="F111" s="1312"/>
      <c r="G111" s="1312"/>
      <c r="H111" s="1312"/>
      <c r="I111" s="1312"/>
      <c r="J111" s="40"/>
      <c r="K111" s="40"/>
      <c r="L111" s="1312"/>
      <c r="M111" s="1312"/>
      <c r="N111" s="1312"/>
      <c r="O111" s="1312"/>
      <c r="P111" s="1312"/>
      <c r="Q111" s="1312"/>
    </row>
    <row r="112" spans="2:17" ht="18" customHeight="1" x14ac:dyDescent="0.2">
      <c r="C112" s="40"/>
      <c r="D112" s="40"/>
      <c r="E112" s="40"/>
      <c r="F112" s="1312"/>
      <c r="G112" s="1312"/>
      <c r="H112" s="1312"/>
      <c r="I112" s="1312"/>
      <c r="J112" s="40"/>
      <c r="K112" s="40"/>
      <c r="L112" s="1312"/>
      <c r="M112" s="1312"/>
      <c r="N112" s="1312"/>
      <c r="O112" s="1312"/>
      <c r="P112" s="1312"/>
      <c r="Q112" s="1312"/>
    </row>
    <row r="118" spans="6:17" ht="18" customHeight="1" x14ac:dyDescent="0.2">
      <c r="F118" s="1312"/>
      <c r="G118" s="1312"/>
      <c r="H118" s="1312"/>
      <c r="I118" s="1312"/>
      <c r="J118" s="40"/>
      <c r="K118" s="40"/>
      <c r="L118" s="1312"/>
      <c r="M118" s="1312"/>
      <c r="N118" s="1312"/>
      <c r="O118" s="1312"/>
      <c r="P118" s="1312"/>
      <c r="Q118" s="1312"/>
    </row>
    <row r="119" spans="6:17" ht="18" customHeight="1" x14ac:dyDescent="0.2">
      <c r="F119" s="1312"/>
      <c r="G119" s="1312"/>
      <c r="H119" s="1312"/>
      <c r="I119" s="1312"/>
      <c r="J119" s="40"/>
      <c r="K119" s="40"/>
      <c r="L119" s="1312"/>
      <c r="M119" s="1312"/>
      <c r="N119" s="1312"/>
      <c r="O119" s="1312"/>
      <c r="P119" s="1312"/>
      <c r="Q119" s="1312"/>
    </row>
  </sheetData>
  <mergeCells count="178">
    <mergeCell ref="F28:G28"/>
    <mergeCell ref="H28:I28"/>
    <mergeCell ref="L28:M28"/>
    <mergeCell ref="N28:O28"/>
    <mergeCell ref="P28:Q28"/>
    <mergeCell ref="P29:Q29"/>
    <mergeCell ref="F30:G30"/>
    <mergeCell ref="H30:I30"/>
    <mergeCell ref="L30:M30"/>
    <mergeCell ref="N30:O30"/>
    <mergeCell ref="P30:Q30"/>
    <mergeCell ref="F29:G29"/>
    <mergeCell ref="H29:I29"/>
    <mergeCell ref="L29:M29"/>
    <mergeCell ref="N29:O29"/>
    <mergeCell ref="L25:M25"/>
    <mergeCell ref="N25:O25"/>
    <mergeCell ref="P25:Q25"/>
    <mergeCell ref="F26:G26"/>
    <mergeCell ref="H26:I26"/>
    <mergeCell ref="L26:M26"/>
    <mergeCell ref="N26:O26"/>
    <mergeCell ref="P26:Q26"/>
    <mergeCell ref="F27:G27"/>
    <mergeCell ref="H27:I27"/>
    <mergeCell ref="L27:M27"/>
    <mergeCell ref="N27:O27"/>
    <mergeCell ref="P27:Q27"/>
    <mergeCell ref="B101:Q101"/>
    <mergeCell ref="P71:Q72"/>
    <mergeCell ref="H72:I72"/>
    <mergeCell ref="J72:K72"/>
    <mergeCell ref="L72:M72"/>
    <mergeCell ref="B74:C74"/>
    <mergeCell ref="O71:O72"/>
    <mergeCell ref="F31:G31"/>
    <mergeCell ref="H31:I31"/>
    <mergeCell ref="L31:M31"/>
    <mergeCell ref="N31:O31"/>
    <mergeCell ref="B75:C75"/>
    <mergeCell ref="B77:C77"/>
    <mergeCell ref="B96:C96"/>
    <mergeCell ref="H34:I34"/>
    <mergeCell ref="B70:C73"/>
    <mergeCell ref="D70:M70"/>
    <mergeCell ref="N70:Q70"/>
    <mergeCell ref="D71:E72"/>
    <mergeCell ref="F71:G72"/>
    <mergeCell ref="H71:M71"/>
    <mergeCell ref="N71:N72"/>
    <mergeCell ref="P31:Q31"/>
    <mergeCell ref="N33:O33"/>
    <mergeCell ref="L18:M18"/>
    <mergeCell ref="N18:O18"/>
    <mergeCell ref="P18:Q18"/>
    <mergeCell ref="F19:G19"/>
    <mergeCell ref="H19:I19"/>
    <mergeCell ref="L19:M19"/>
    <mergeCell ref="N19:O19"/>
    <mergeCell ref="P19:Q19"/>
    <mergeCell ref="F20:G20"/>
    <mergeCell ref="F12:G12"/>
    <mergeCell ref="F16:G16"/>
    <mergeCell ref="H16:I16"/>
    <mergeCell ref="F13:G13"/>
    <mergeCell ref="L13:M13"/>
    <mergeCell ref="N13:O13"/>
    <mergeCell ref="P13:Q13"/>
    <mergeCell ref="B15:C15"/>
    <mergeCell ref="F15:G15"/>
    <mergeCell ref="H15:I15"/>
    <mergeCell ref="H13:I13"/>
    <mergeCell ref="P15:Q15"/>
    <mergeCell ref="B13:C13"/>
    <mergeCell ref="B14:C14"/>
    <mergeCell ref="H12:I12"/>
    <mergeCell ref="L12:M12"/>
    <mergeCell ref="N12:O12"/>
    <mergeCell ref="P12:Q12"/>
    <mergeCell ref="B12:C12"/>
    <mergeCell ref="F14:G14"/>
    <mergeCell ref="H14:I14"/>
    <mergeCell ref="L14:M14"/>
    <mergeCell ref="N14:O14"/>
    <mergeCell ref="P14:Q14"/>
    <mergeCell ref="B1:Q1"/>
    <mergeCell ref="B2:Q2"/>
    <mergeCell ref="B7:C11"/>
    <mergeCell ref="D7:I8"/>
    <mergeCell ref="J7:Q8"/>
    <mergeCell ref="D9:D11"/>
    <mergeCell ref="E9:E11"/>
    <mergeCell ref="F9:G11"/>
    <mergeCell ref="H9:I11"/>
    <mergeCell ref="J9:J11"/>
    <mergeCell ref="K9:K11"/>
    <mergeCell ref="L9:O9"/>
    <mergeCell ref="P9:Q11"/>
    <mergeCell ref="L10:M11"/>
    <mergeCell ref="N10:O11"/>
    <mergeCell ref="B76:C76"/>
    <mergeCell ref="F24:G24"/>
    <mergeCell ref="H24:I24"/>
    <mergeCell ref="L24:M24"/>
    <mergeCell ref="N24:O24"/>
    <mergeCell ref="P24:Q24"/>
    <mergeCell ref="F21:G21"/>
    <mergeCell ref="H21:I21"/>
    <mergeCell ref="L21:M21"/>
    <mergeCell ref="N21:O21"/>
    <mergeCell ref="P21:Q21"/>
    <mergeCell ref="L22:M22"/>
    <mergeCell ref="N22:O22"/>
    <mergeCell ref="P22:Q22"/>
    <mergeCell ref="F22:G22"/>
    <mergeCell ref="H22:I22"/>
    <mergeCell ref="F23:G23"/>
    <mergeCell ref="H23:I23"/>
    <mergeCell ref="L23:M23"/>
    <mergeCell ref="N23:O23"/>
    <mergeCell ref="P23:Q23"/>
    <mergeCell ref="P33:Q33"/>
    <mergeCell ref="F25:G25"/>
    <mergeCell ref="H25:I25"/>
    <mergeCell ref="F32:G32"/>
    <mergeCell ref="H32:I32"/>
    <mergeCell ref="L32:M32"/>
    <mergeCell ref="N32:O32"/>
    <mergeCell ref="P32:Q32"/>
    <mergeCell ref="F33:G33"/>
    <mergeCell ref="H33:I33"/>
    <mergeCell ref="L33:M33"/>
    <mergeCell ref="L15:M15"/>
    <mergeCell ref="N15:O15"/>
    <mergeCell ref="N17:O17"/>
    <mergeCell ref="P17:Q17"/>
    <mergeCell ref="H20:I20"/>
    <mergeCell ref="L20:M20"/>
    <mergeCell ref="N20:O20"/>
    <mergeCell ref="P20:Q20"/>
    <mergeCell ref="L16:M16"/>
    <mergeCell ref="N16:O16"/>
    <mergeCell ref="P16:Q16"/>
    <mergeCell ref="F17:G17"/>
    <mergeCell ref="H17:I17"/>
    <mergeCell ref="L17:M17"/>
    <mergeCell ref="F18:G18"/>
    <mergeCell ref="H18:I18"/>
    <mergeCell ref="F105:G105"/>
    <mergeCell ref="H105:I105"/>
    <mergeCell ref="L105:M105"/>
    <mergeCell ref="N105:O105"/>
    <mergeCell ref="P105:Q105"/>
    <mergeCell ref="F106:G106"/>
    <mergeCell ref="H106:I106"/>
    <mergeCell ref="L106:M106"/>
    <mergeCell ref="N106:O106"/>
    <mergeCell ref="P106:Q106"/>
    <mergeCell ref="F111:G111"/>
    <mergeCell ref="H111:I111"/>
    <mergeCell ref="L111:M111"/>
    <mergeCell ref="N111:O111"/>
    <mergeCell ref="P111:Q111"/>
    <mergeCell ref="F112:G112"/>
    <mergeCell ref="H112:I112"/>
    <mergeCell ref="L112:M112"/>
    <mergeCell ref="N112:O112"/>
    <mergeCell ref="P112:Q112"/>
    <mergeCell ref="F118:G118"/>
    <mergeCell ref="H118:I118"/>
    <mergeCell ref="L118:M118"/>
    <mergeCell ref="N118:O118"/>
    <mergeCell ref="P118:Q118"/>
    <mergeCell ref="F119:G119"/>
    <mergeCell ref="H119:I119"/>
    <mergeCell ref="L119:M119"/>
    <mergeCell ref="N119:O119"/>
    <mergeCell ref="P119:Q119"/>
  </mergeCells>
  <phoneticPr fontId="92" type="noConversion"/>
  <conditionalFormatting sqref="B16:Q33 B78:Q95">
    <cfRule type="expression" dxfId="13" priority="1">
      <formula>$B16&lt;&gt;""</formula>
    </cfRule>
  </conditionalFormatting>
  <hyperlinks>
    <hyperlink ref="S4" location="Índice!A1" display="Índice" xr:uid="{00000000-0004-0000-2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Folha48"/>
  <dimension ref="A1:S109"/>
  <sheetViews>
    <sheetView showGridLines="0" view="pageBreakPreview" zoomScale="65" zoomScaleNormal="100" zoomScaleSheetLayoutView="65" workbookViewId="0"/>
  </sheetViews>
  <sheetFormatPr defaultColWidth="9.140625" defaultRowHeight="12.75" x14ac:dyDescent="0.2"/>
  <cols>
    <col min="1" max="1" width="9.140625" style="20"/>
    <col min="2" max="3" width="5.85546875" style="20" customWidth="1"/>
    <col min="4" max="4" width="14.85546875" style="20" customWidth="1"/>
    <col min="5" max="5" width="13.85546875" style="20" customWidth="1"/>
    <col min="6" max="6" width="12.85546875" style="20" customWidth="1"/>
    <col min="7" max="10" width="13.85546875" style="20" customWidth="1"/>
    <col min="11" max="11" width="10.85546875" style="20" customWidth="1"/>
    <col min="12" max="12" width="14.85546875" style="20" customWidth="1"/>
    <col min="13" max="13" width="19.85546875" style="20" customWidth="1"/>
    <col min="14" max="14" width="13.85546875" style="20" customWidth="1"/>
    <col min="15" max="15" width="17.85546875" style="20" customWidth="1"/>
    <col min="16" max="16" width="15.85546875" style="20" customWidth="1"/>
    <col min="17" max="17" width="9.140625" style="20"/>
    <col min="18" max="18" width="12.140625" style="20" bestFit="1" customWidth="1"/>
    <col min="19" max="19" width="11.5703125" style="20" bestFit="1" customWidth="1"/>
    <col min="20" max="16384" width="9.140625" style="20"/>
  </cols>
  <sheetData>
    <row r="1" spans="1:19" ht="26.25" customHeight="1" x14ac:dyDescent="0.2">
      <c r="B1" s="2223" t="s">
        <v>15</v>
      </c>
      <c r="C1" s="2223"/>
      <c r="D1" s="2223"/>
      <c r="E1" s="2223"/>
      <c r="F1" s="2223"/>
      <c r="G1" s="2223"/>
      <c r="H1" s="2223"/>
      <c r="I1" s="2223"/>
      <c r="J1" s="2223"/>
      <c r="K1" s="2223"/>
      <c r="L1" s="2223"/>
      <c r="M1" s="2223"/>
      <c r="N1" s="2223"/>
      <c r="O1" s="2223"/>
      <c r="P1" s="2223"/>
    </row>
    <row r="2" spans="1:19" ht="4.3499999999999996" customHeight="1" x14ac:dyDescent="0.2">
      <c r="B2" s="1326"/>
      <c r="C2" s="1326"/>
      <c r="D2" s="1326"/>
      <c r="E2" s="1326"/>
      <c r="F2" s="1326"/>
      <c r="G2" s="1326"/>
      <c r="H2" s="1326"/>
      <c r="I2" s="1326"/>
      <c r="J2" s="1326"/>
      <c r="K2" s="1326"/>
      <c r="L2" s="1326"/>
      <c r="M2" s="1326"/>
      <c r="N2" s="1326"/>
      <c r="O2" s="1326"/>
      <c r="P2" s="1326"/>
    </row>
    <row r="3" spans="1:19" ht="18" customHeight="1" x14ac:dyDescent="0.45">
      <c r="B3" s="591"/>
      <c r="C3" s="129"/>
      <c r="D3" s="129"/>
      <c r="E3" s="129"/>
      <c r="F3" s="129"/>
      <c r="G3" s="129"/>
      <c r="H3" s="129"/>
      <c r="I3" s="129"/>
      <c r="J3" s="129"/>
      <c r="K3" s="129"/>
      <c r="L3" s="129"/>
      <c r="M3" s="129"/>
      <c r="N3" s="129"/>
      <c r="O3" s="259"/>
      <c r="P3" s="129"/>
    </row>
    <row r="4" spans="1:19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259"/>
      <c r="R4" s="764" t="s">
        <v>0</v>
      </c>
    </row>
    <row r="5" spans="1:19" ht="18" customHeight="1" x14ac:dyDescent="0.25">
      <c r="B5" s="36" t="s">
        <v>634</v>
      </c>
      <c r="C5" s="37"/>
      <c r="D5" s="40"/>
      <c r="E5" s="40"/>
      <c r="F5" s="40"/>
      <c r="G5" s="40"/>
      <c r="H5" s="40"/>
      <c r="I5" s="40"/>
      <c r="J5" s="40"/>
      <c r="K5" s="40"/>
      <c r="L5" s="259"/>
      <c r="M5" s="40"/>
      <c r="N5" s="40"/>
      <c r="O5" s="40"/>
      <c r="P5" s="40"/>
    </row>
    <row r="6" spans="1:19" ht="18" customHeight="1" x14ac:dyDescent="0.2">
      <c r="B6" s="72" t="s">
        <v>628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</row>
    <row r="7" spans="1:19" ht="32.1" customHeight="1" x14ac:dyDescent="0.2">
      <c r="B7" s="1597"/>
      <c r="C7" s="2079"/>
      <c r="D7" s="2028" t="s">
        <v>58</v>
      </c>
      <c r="E7" s="2028"/>
      <c r="F7" s="2019"/>
      <c r="G7" s="2028" t="s">
        <v>630</v>
      </c>
      <c r="H7" s="2028"/>
      <c r="I7" s="2019"/>
      <c r="J7" s="1803" t="s">
        <v>631</v>
      </c>
      <c r="K7" s="1857"/>
      <c r="L7" s="1857"/>
      <c r="M7" s="1857"/>
      <c r="N7" s="1857"/>
      <c r="O7" s="2028"/>
      <c r="P7" s="2028"/>
    </row>
    <row r="8" spans="1:19" ht="24" customHeight="1" x14ac:dyDescent="0.2">
      <c r="B8" s="2080"/>
      <c r="C8" s="1900"/>
      <c r="D8" s="2224" t="s">
        <v>140</v>
      </c>
      <c r="E8" s="2225"/>
      <c r="F8" s="1233" t="s">
        <v>59</v>
      </c>
      <c r="G8" s="2224" t="s">
        <v>140</v>
      </c>
      <c r="H8" s="2225"/>
      <c r="I8" s="1521" t="s">
        <v>59</v>
      </c>
      <c r="J8" s="1521" t="s">
        <v>58</v>
      </c>
      <c r="K8" s="1513"/>
      <c r="L8" s="2222"/>
      <c r="M8" s="1521" t="s">
        <v>223</v>
      </c>
      <c r="N8" s="1275"/>
      <c r="O8" s="1521" t="s">
        <v>635</v>
      </c>
      <c r="P8" s="1522"/>
    </row>
    <row r="9" spans="1:19" ht="24" customHeight="1" x14ac:dyDescent="0.2">
      <c r="B9" s="2080"/>
      <c r="C9" s="1900"/>
      <c r="D9" s="2027"/>
      <c r="E9" s="2226"/>
      <c r="F9" s="1520"/>
      <c r="G9" s="2027"/>
      <c r="H9" s="2226"/>
      <c r="I9" s="1520"/>
      <c r="J9" s="2224" t="s">
        <v>140</v>
      </c>
      <c r="K9" s="2225"/>
      <c r="L9" s="2227" t="s">
        <v>59</v>
      </c>
      <c r="M9" s="2228" t="s">
        <v>65</v>
      </c>
      <c r="N9" s="2227" t="s">
        <v>59</v>
      </c>
      <c r="O9" s="2228" t="s">
        <v>65</v>
      </c>
      <c r="P9" s="2229" t="s">
        <v>59</v>
      </c>
    </row>
    <row r="10" spans="1:19" ht="24" customHeight="1" x14ac:dyDescent="0.2">
      <c r="B10" s="1595"/>
      <c r="C10" s="1901"/>
      <c r="D10" s="2027"/>
      <c r="E10" s="2226"/>
      <c r="F10" s="2031"/>
      <c r="G10" s="2027"/>
      <c r="H10" s="2226"/>
      <c r="I10" s="2031"/>
      <c r="J10" s="2027"/>
      <c r="K10" s="2226"/>
      <c r="L10" s="1882"/>
      <c r="M10" s="1882"/>
      <c r="N10" s="1882"/>
      <c r="O10" s="1882"/>
      <c r="P10" s="1803"/>
    </row>
    <row r="11" spans="1:19" ht="24" customHeight="1" x14ac:dyDescent="0.2">
      <c r="A11" s="9"/>
      <c r="B11" s="1217">
        <v>2022</v>
      </c>
      <c r="C11" s="1217"/>
      <c r="D11" s="2230">
        <v>2806.7</v>
      </c>
      <c r="E11" s="2148" t="e">
        <v>#REF!</v>
      </c>
      <c r="F11" s="44">
        <v>-19.299002271485676</v>
      </c>
      <c r="G11" s="2148">
        <v>1541</v>
      </c>
      <c r="H11" s="2148" t="e">
        <v>#REF!</v>
      </c>
      <c r="I11" s="114">
        <v>-11.446960119526494</v>
      </c>
      <c r="J11" s="2230">
        <v>1265.7</v>
      </c>
      <c r="K11" s="2148"/>
      <c r="L11" s="44">
        <v>-27.162341025493465</v>
      </c>
      <c r="M11" s="316">
        <v>292.89999999999998</v>
      </c>
      <c r="N11" s="114">
        <v>-38.569630872483231</v>
      </c>
      <c r="O11" s="134">
        <v>972.9</v>
      </c>
      <c r="P11" s="114">
        <v>-22.840827980014279</v>
      </c>
      <c r="S11" s="9"/>
    </row>
    <row r="12" spans="1:19" ht="24" customHeight="1" x14ac:dyDescent="0.2">
      <c r="A12" s="9"/>
      <c r="B12" s="1217">
        <v>2023</v>
      </c>
      <c r="C12" s="1217"/>
      <c r="D12" s="2230">
        <v>2478.8000000000002</v>
      </c>
      <c r="E12" s="2148" t="e">
        <v>#REF!</v>
      </c>
      <c r="F12" s="44">
        <v>-11.682759112124552</v>
      </c>
      <c r="G12" s="2148">
        <v>1470.5</v>
      </c>
      <c r="H12" s="2148" t="e">
        <v>#REF!</v>
      </c>
      <c r="I12" s="114">
        <v>-4.5749513303049998</v>
      </c>
      <c r="J12" s="2230">
        <v>1008.3</v>
      </c>
      <c r="K12" s="2148"/>
      <c r="L12" s="44">
        <v>-20.336572647546813</v>
      </c>
      <c r="M12" s="316">
        <v>235</v>
      </c>
      <c r="N12" s="114">
        <v>-19.767838852850794</v>
      </c>
      <c r="O12" s="134">
        <v>773.3</v>
      </c>
      <c r="P12" s="114">
        <v>-20.515983143180183</v>
      </c>
      <c r="S12" s="9"/>
    </row>
    <row r="13" spans="1:19" ht="24" customHeight="1" x14ac:dyDescent="0.2">
      <c r="A13" s="9"/>
      <c r="B13" s="1217">
        <v>2024</v>
      </c>
      <c r="C13" s="1217"/>
      <c r="D13" s="2230">
        <v>2392.8000000000002</v>
      </c>
      <c r="E13" s="2148" t="e">
        <v>#REF!</v>
      </c>
      <c r="F13" s="44">
        <v>-3.4694206874294031</v>
      </c>
      <c r="G13" s="2148">
        <v>1344.3</v>
      </c>
      <c r="H13" s="2148" t="e">
        <v>#REF!</v>
      </c>
      <c r="I13" s="114">
        <v>-8.5821149268956116</v>
      </c>
      <c r="J13" s="2230">
        <v>1048.5</v>
      </c>
      <c r="K13" s="2148"/>
      <c r="L13" s="44">
        <v>3.9869086581374669</v>
      </c>
      <c r="M13" s="316">
        <v>254.4</v>
      </c>
      <c r="N13" s="114">
        <v>8.2553191489361808</v>
      </c>
      <c r="O13" s="134">
        <v>794.1</v>
      </c>
      <c r="P13" s="114">
        <v>2.6897711108237576</v>
      </c>
      <c r="S13" s="9"/>
    </row>
    <row r="14" spans="1:19" ht="24" customHeight="1" x14ac:dyDescent="0.2">
      <c r="A14" s="9"/>
      <c r="B14" s="1255"/>
      <c r="C14" s="1255"/>
      <c r="D14" s="1305"/>
      <c r="E14" s="1299"/>
      <c r="F14" s="89"/>
      <c r="G14" s="2231"/>
      <c r="H14" s="2231"/>
      <c r="I14" s="612"/>
      <c r="J14" s="1305"/>
      <c r="K14" s="1299"/>
      <c r="L14" s="89"/>
      <c r="M14" s="611"/>
      <c r="N14" s="116"/>
      <c r="O14" s="939"/>
      <c r="P14" s="116"/>
      <c r="S14" s="835"/>
    </row>
    <row r="15" spans="1:19" ht="24" customHeight="1" x14ac:dyDescent="0.2">
      <c r="A15" s="9"/>
      <c r="B15" s="50" t="s">
        <v>989</v>
      </c>
      <c r="C15" s="51" t="s">
        <v>990</v>
      </c>
      <c r="D15" s="2219">
        <v>2543.6999999999998</v>
      </c>
      <c r="E15" s="2190" t="e">
        <v>#REF!</v>
      </c>
      <c r="F15" s="89">
        <v>-12.131679850772048</v>
      </c>
      <c r="G15" s="2190">
        <v>1531.9</v>
      </c>
      <c r="H15" s="2190" t="e">
        <v>#REF!</v>
      </c>
      <c r="I15" s="116">
        <v>-5.5606929289192859</v>
      </c>
      <c r="J15" s="2219">
        <v>1011.8</v>
      </c>
      <c r="K15" s="2190"/>
      <c r="L15" s="89">
        <v>-20.505971087366436</v>
      </c>
      <c r="M15" s="317">
        <v>245.6</v>
      </c>
      <c r="N15" s="116">
        <v>-16.005471956224348</v>
      </c>
      <c r="O15" s="138">
        <v>766.2</v>
      </c>
      <c r="P15" s="116">
        <v>-21.856195818459966</v>
      </c>
      <c r="S15" s="835"/>
    </row>
    <row r="16" spans="1:19" ht="24" customHeight="1" x14ac:dyDescent="0.2">
      <c r="A16" s="9"/>
      <c r="B16" s="50" t="s">
        <v>991</v>
      </c>
      <c r="C16" s="51" t="s">
        <v>992</v>
      </c>
      <c r="D16" s="2219">
        <v>2513.6999999999998</v>
      </c>
      <c r="E16" s="2190" t="e">
        <v>#REF!</v>
      </c>
      <c r="F16" s="89">
        <v>-10.823754789272044</v>
      </c>
      <c r="G16" s="2190">
        <v>1489.6</v>
      </c>
      <c r="H16" s="2190" t="e">
        <v>#REF!</v>
      </c>
      <c r="I16" s="116">
        <v>-4.8665219057350884</v>
      </c>
      <c r="J16" s="2219">
        <v>1024.0999999999999</v>
      </c>
      <c r="K16" s="2190"/>
      <c r="L16" s="89">
        <v>-18.268156424581015</v>
      </c>
      <c r="M16" s="317">
        <v>250.9</v>
      </c>
      <c r="N16" s="116">
        <v>-11.311417462000694</v>
      </c>
      <c r="O16" s="138">
        <v>773.3</v>
      </c>
      <c r="P16" s="116">
        <v>-20.278350515463927</v>
      </c>
      <c r="S16" s="835"/>
    </row>
    <row r="17" spans="1:19" ht="24" customHeight="1" x14ac:dyDescent="0.2">
      <c r="A17" s="9"/>
      <c r="B17" s="50" t="s">
        <v>991</v>
      </c>
      <c r="C17" s="51" t="s">
        <v>993</v>
      </c>
      <c r="D17" s="2219">
        <v>2543.1999999999998</v>
      </c>
      <c r="E17" s="2190" t="e">
        <v>#REF!</v>
      </c>
      <c r="F17" s="89">
        <v>-10.156498392623735</v>
      </c>
      <c r="G17" s="2190">
        <v>1485.3</v>
      </c>
      <c r="H17" s="2190" t="e">
        <v>#REF!</v>
      </c>
      <c r="I17" s="116">
        <v>-4.886014344262291</v>
      </c>
      <c r="J17" s="2219">
        <v>1057.9000000000001</v>
      </c>
      <c r="K17" s="2190"/>
      <c r="L17" s="89">
        <v>-16.641714600898261</v>
      </c>
      <c r="M17" s="317">
        <v>256.2</v>
      </c>
      <c r="N17" s="116">
        <v>-8.5979307884409657</v>
      </c>
      <c r="O17" s="138">
        <v>801.8</v>
      </c>
      <c r="P17" s="116">
        <v>-18.911812297734631</v>
      </c>
      <c r="S17" s="835"/>
    </row>
    <row r="18" spans="1:19" ht="24" customHeight="1" x14ac:dyDescent="0.2">
      <c r="A18" s="9"/>
      <c r="B18" s="50" t="s">
        <v>991</v>
      </c>
      <c r="C18" s="51" t="s">
        <v>994</v>
      </c>
      <c r="D18" s="2219">
        <v>2612.3999999999996</v>
      </c>
      <c r="E18" s="2190" t="e">
        <v>#REF!</v>
      </c>
      <c r="F18" s="89">
        <v>-8.905781435246551</v>
      </c>
      <c r="G18" s="2190">
        <v>1540.1</v>
      </c>
      <c r="H18" s="2190" t="e">
        <v>#REF!</v>
      </c>
      <c r="I18" s="116">
        <v>-2.6300815578175429</v>
      </c>
      <c r="J18" s="2219">
        <v>1072.3</v>
      </c>
      <c r="K18" s="2190"/>
      <c r="L18" s="536">
        <v>-16.623901718373379</v>
      </c>
      <c r="M18" s="317">
        <v>259.8</v>
      </c>
      <c r="N18" s="116">
        <v>-8.2627118644067679</v>
      </c>
      <c r="O18" s="138">
        <v>812.6</v>
      </c>
      <c r="P18" s="929">
        <v>-18.974972579519388</v>
      </c>
      <c r="S18" s="835"/>
    </row>
    <row r="19" spans="1:19" ht="24" customHeight="1" x14ac:dyDescent="0.2">
      <c r="A19" s="9"/>
      <c r="B19" s="50" t="s">
        <v>991</v>
      </c>
      <c r="C19" s="51" t="s">
        <v>995</v>
      </c>
      <c r="D19" s="2219">
        <v>2438.6999999999998</v>
      </c>
      <c r="E19" s="2190" t="e">
        <v>#REF!</v>
      </c>
      <c r="F19" s="89">
        <v>-14.422570796925992</v>
      </c>
      <c r="G19" s="2190">
        <v>1424.4</v>
      </c>
      <c r="H19" s="2190" t="e">
        <v>#REF!</v>
      </c>
      <c r="I19" s="116">
        <v>-9.1871214536180972</v>
      </c>
      <c r="J19" s="2219">
        <v>1014.3</v>
      </c>
      <c r="K19" s="2190"/>
      <c r="L19" s="89">
        <v>-20.832032469559792</v>
      </c>
      <c r="M19" s="317">
        <v>248.8</v>
      </c>
      <c r="N19" s="116">
        <v>-12.548330404217921</v>
      </c>
      <c r="O19" s="138">
        <v>765.5</v>
      </c>
      <c r="P19" s="116">
        <v>-23.196548610414368</v>
      </c>
      <c r="S19" s="835"/>
    </row>
    <row r="20" spans="1:19" ht="24" customHeight="1" x14ac:dyDescent="0.2">
      <c r="A20" s="9"/>
      <c r="B20" s="50" t="s">
        <v>991</v>
      </c>
      <c r="C20" s="51" t="s">
        <v>996</v>
      </c>
      <c r="D20" s="2219">
        <v>2492.4</v>
      </c>
      <c r="E20" s="2190" t="e">
        <v>#REF!</v>
      </c>
      <c r="F20" s="89">
        <v>-9.9501409061348411</v>
      </c>
      <c r="G20" s="2190">
        <v>1461.2</v>
      </c>
      <c r="H20" s="2190" t="e">
        <v>#REF!</v>
      </c>
      <c r="I20" s="116">
        <v>-4.8574033077223522</v>
      </c>
      <c r="J20" s="2219">
        <v>1031.2</v>
      </c>
      <c r="K20" s="2190"/>
      <c r="L20" s="89">
        <v>-16.298701298701289</v>
      </c>
      <c r="M20" s="317">
        <v>248.9</v>
      </c>
      <c r="N20" s="116">
        <v>-8.1210778885197339</v>
      </c>
      <c r="O20" s="138">
        <v>782.3</v>
      </c>
      <c r="P20" s="116">
        <v>-18.58674159642003</v>
      </c>
      <c r="S20" s="835"/>
    </row>
    <row r="21" spans="1:19" ht="24" customHeight="1" x14ac:dyDescent="0.2">
      <c r="A21" s="9"/>
      <c r="B21" s="50" t="s">
        <v>991</v>
      </c>
      <c r="C21" s="51" t="s">
        <v>997</v>
      </c>
      <c r="D21" s="2219">
        <v>2591.6</v>
      </c>
      <c r="E21" s="2190" t="e">
        <v>#REF!</v>
      </c>
      <c r="F21" s="89">
        <v>-7.4792045981935669</v>
      </c>
      <c r="G21" s="2190">
        <v>1514.3</v>
      </c>
      <c r="H21" s="2190" t="e">
        <v>#REF!</v>
      </c>
      <c r="I21" s="116">
        <v>-4.8089011817953224</v>
      </c>
      <c r="J21" s="2219">
        <v>1077.3</v>
      </c>
      <c r="K21" s="2190"/>
      <c r="L21" s="89">
        <v>-10.989010989010994</v>
      </c>
      <c r="M21" s="317">
        <v>258.2</v>
      </c>
      <c r="N21" s="116">
        <v>-5.1084160235207783</v>
      </c>
      <c r="O21" s="138">
        <v>819.1</v>
      </c>
      <c r="P21" s="116">
        <v>-12.685214795863974</v>
      </c>
      <c r="S21" s="835"/>
    </row>
    <row r="22" spans="1:19" ht="24" customHeight="1" x14ac:dyDescent="0.2">
      <c r="A22" s="9"/>
      <c r="B22" s="50" t="s">
        <v>991</v>
      </c>
      <c r="C22" s="51" t="s">
        <v>998</v>
      </c>
      <c r="D22" s="2219">
        <v>2603.8000000000002</v>
      </c>
      <c r="E22" s="2190" t="e">
        <v>#REF!</v>
      </c>
      <c r="F22" s="89">
        <v>0.2155338311138566</v>
      </c>
      <c r="G22" s="2219">
        <v>1508.1</v>
      </c>
      <c r="H22" s="2190" t="e">
        <v>#REF!</v>
      </c>
      <c r="I22" s="116">
        <v>-3.5063023865890441</v>
      </c>
      <c r="J22" s="2219">
        <v>1095.7</v>
      </c>
      <c r="K22" s="2190"/>
      <c r="L22" s="89">
        <v>5.8340577610354494</v>
      </c>
      <c r="M22" s="317">
        <v>264.60000000000002</v>
      </c>
      <c r="N22" s="116">
        <v>2.6775320139697412</v>
      </c>
      <c r="O22" s="138">
        <v>831.3</v>
      </c>
      <c r="P22" s="116">
        <v>6.9058641975308532</v>
      </c>
      <c r="S22" s="835"/>
    </row>
    <row r="23" spans="1:19" ht="24" customHeight="1" x14ac:dyDescent="0.2">
      <c r="A23" s="9"/>
      <c r="B23" s="50" t="s">
        <v>991</v>
      </c>
      <c r="C23" s="51" t="s">
        <v>999</v>
      </c>
      <c r="D23" s="2219">
        <v>2592.3999999999996</v>
      </c>
      <c r="E23" s="2190" t="e">
        <v>#REF!</v>
      </c>
      <c r="F23" s="89">
        <v>-1.56066071767611</v>
      </c>
      <c r="G23" s="2219">
        <v>1504.3</v>
      </c>
      <c r="H23" s="2190" t="e">
        <v>#REF!</v>
      </c>
      <c r="I23" s="116">
        <v>-4.8152366489496394</v>
      </c>
      <c r="J23" s="2219">
        <v>1088.0999999999999</v>
      </c>
      <c r="K23" s="2190"/>
      <c r="L23" s="89">
        <v>3.3235210331402421</v>
      </c>
      <c r="M23" s="317">
        <v>261.60000000000002</v>
      </c>
      <c r="N23" s="116">
        <v>1.0038610038610063</v>
      </c>
      <c r="O23" s="138">
        <v>826.7</v>
      </c>
      <c r="P23" s="116">
        <v>4.0921682195920406</v>
      </c>
      <c r="S23" s="835"/>
    </row>
    <row r="24" spans="1:19" ht="24" customHeight="1" x14ac:dyDescent="0.2">
      <c r="A24" s="9"/>
      <c r="B24" s="50" t="s">
        <v>991</v>
      </c>
      <c r="C24" s="51" t="s">
        <v>1000</v>
      </c>
      <c r="D24" s="2219">
        <v>2584.5</v>
      </c>
      <c r="E24" s="2190" t="e">
        <v>#REF!</v>
      </c>
      <c r="F24" s="89">
        <v>-3.6065940623601356</v>
      </c>
      <c r="G24" s="2219">
        <v>1497</v>
      </c>
      <c r="H24" s="2190" t="e">
        <v>#REF!</v>
      </c>
      <c r="I24" s="116">
        <v>-7.626804887078853</v>
      </c>
      <c r="J24" s="2219">
        <v>1087.5</v>
      </c>
      <c r="K24" s="2190"/>
      <c r="L24" s="89">
        <v>2.5363002074297647</v>
      </c>
      <c r="M24" s="317">
        <v>256.89999999999998</v>
      </c>
      <c r="N24" s="116">
        <v>-1.8716577540107027</v>
      </c>
      <c r="O24" s="138">
        <v>830.9</v>
      </c>
      <c r="P24" s="116">
        <v>4.0055075729127587</v>
      </c>
      <c r="S24" s="835"/>
    </row>
    <row r="25" spans="1:19" ht="24" customHeight="1" x14ac:dyDescent="0.2">
      <c r="A25" s="9"/>
      <c r="B25" s="50" t="s">
        <v>991</v>
      </c>
      <c r="C25" s="51" t="s">
        <v>1001</v>
      </c>
      <c r="D25" s="2219">
        <v>2392.8000000000002</v>
      </c>
      <c r="E25" s="2190" t="e">
        <v>#REF!</v>
      </c>
      <c r="F25" s="89">
        <v>-3.4694206874294031</v>
      </c>
      <c r="G25" s="2219">
        <v>1344.3</v>
      </c>
      <c r="H25" s="2190" t="e">
        <v>#REF!</v>
      </c>
      <c r="I25" s="116">
        <v>-8.5821149268956116</v>
      </c>
      <c r="J25" s="2219">
        <v>1048.5</v>
      </c>
      <c r="K25" s="2190"/>
      <c r="L25" s="89">
        <v>3.9869086581374669</v>
      </c>
      <c r="M25" s="317">
        <v>254.4</v>
      </c>
      <c r="N25" s="116">
        <v>8.2553191489361808</v>
      </c>
      <c r="O25" s="138">
        <v>794.1</v>
      </c>
      <c r="P25" s="116">
        <v>2.6897711108237576</v>
      </c>
      <c r="S25" s="835"/>
    </row>
    <row r="26" spans="1:19" ht="24" customHeight="1" x14ac:dyDescent="0.2">
      <c r="A26" s="9"/>
      <c r="B26" s="50" t="s">
        <v>1002</v>
      </c>
      <c r="C26" s="51" t="s">
        <v>1003</v>
      </c>
      <c r="D26" s="2219">
        <v>2413.8999999999996</v>
      </c>
      <c r="E26" s="2190" t="e">
        <v>#REF!</v>
      </c>
      <c r="F26" s="89">
        <v>-3.974063171294473</v>
      </c>
      <c r="G26" s="2219">
        <v>1387.3</v>
      </c>
      <c r="H26" s="2190" t="e">
        <v>#REF!</v>
      </c>
      <c r="I26" s="116">
        <v>-6.3647408207343386</v>
      </c>
      <c r="J26" s="2219">
        <v>1026.5999999999999</v>
      </c>
      <c r="K26" s="2190"/>
      <c r="L26" s="89">
        <v>-0.54253051734161062</v>
      </c>
      <c r="M26" s="317">
        <v>253.3</v>
      </c>
      <c r="N26" s="116">
        <v>3.9392695937628286</v>
      </c>
      <c r="O26" s="138">
        <v>773.2</v>
      </c>
      <c r="P26" s="116">
        <v>-1.9528277960943363</v>
      </c>
      <c r="S26" s="835"/>
    </row>
    <row r="27" spans="1:19" ht="24" customHeight="1" x14ac:dyDescent="0.2">
      <c r="A27" s="9"/>
      <c r="B27" s="50" t="s">
        <v>991</v>
      </c>
      <c r="C27" s="51" t="s">
        <v>990</v>
      </c>
      <c r="D27" s="2219">
        <v>2457.1999999999998</v>
      </c>
      <c r="E27" s="2190" t="e">
        <v>#REF!</v>
      </c>
      <c r="F27" s="89">
        <v>-3.4005582419310509</v>
      </c>
      <c r="G27" s="2219">
        <v>1415.2</v>
      </c>
      <c r="H27" s="2190" t="e">
        <v>#REF!</v>
      </c>
      <c r="I27" s="116">
        <v>-7.61799073046544</v>
      </c>
      <c r="J27" s="2219">
        <v>1042</v>
      </c>
      <c r="K27" s="2190"/>
      <c r="L27" s="89">
        <v>2.9847796007116179</v>
      </c>
      <c r="M27" s="317">
        <v>252.7</v>
      </c>
      <c r="N27" s="116">
        <v>2.8908794788273573</v>
      </c>
      <c r="O27" s="138">
        <v>789.3</v>
      </c>
      <c r="P27" s="116">
        <v>3.0148786217697676</v>
      </c>
      <c r="S27" s="835"/>
    </row>
    <row r="28" spans="1:19" ht="24" customHeight="1" x14ac:dyDescent="0.2">
      <c r="A28" s="9"/>
      <c r="B28" s="50" t="s">
        <v>991</v>
      </c>
      <c r="C28" s="51" t="s">
        <v>992</v>
      </c>
      <c r="D28" s="2219">
        <v>2431.8000000000002</v>
      </c>
      <c r="E28" s="2190" t="e">
        <v>#REF!</v>
      </c>
      <c r="F28" s="89">
        <v>-3.2581453634085045</v>
      </c>
      <c r="G28" s="2219">
        <v>1388.7</v>
      </c>
      <c r="H28" s="2190" t="e">
        <v>#REF!</v>
      </c>
      <c r="I28" s="116">
        <v>-6.7736305048335055</v>
      </c>
      <c r="J28" s="2219">
        <v>1043.0999999999999</v>
      </c>
      <c r="K28" s="2190"/>
      <c r="L28" s="89">
        <v>1.855287569573294</v>
      </c>
      <c r="M28" s="317">
        <v>253.3</v>
      </c>
      <c r="N28" s="116">
        <v>0.95655639697089789</v>
      </c>
      <c r="O28" s="138">
        <v>789.8</v>
      </c>
      <c r="P28" s="116">
        <v>2.1337126600284417</v>
      </c>
      <c r="S28" s="835"/>
    </row>
    <row r="29" spans="1:19" ht="24" customHeight="1" x14ac:dyDescent="0.2">
      <c r="A29" s="9"/>
      <c r="B29" s="50" t="s">
        <v>991</v>
      </c>
      <c r="C29" s="51" t="s">
        <v>993</v>
      </c>
      <c r="D29" s="2219">
        <v>2465</v>
      </c>
      <c r="E29" s="2190" t="e">
        <v>#REF!</v>
      </c>
      <c r="F29" s="89">
        <v>-3.0748663101604179</v>
      </c>
      <c r="G29" s="2219">
        <v>1400.1</v>
      </c>
      <c r="H29" s="2190" t="e">
        <v>#REF!</v>
      </c>
      <c r="I29" s="116">
        <v>-5.7362149060795842</v>
      </c>
      <c r="J29" s="2219">
        <v>1064.9000000000001</v>
      </c>
      <c r="K29" s="2190"/>
      <c r="L29" s="89">
        <v>0.66168825030721301</v>
      </c>
      <c r="M29" s="317">
        <v>253.4</v>
      </c>
      <c r="N29" s="116">
        <v>-1.0928961748633781</v>
      </c>
      <c r="O29" s="138">
        <v>811.5</v>
      </c>
      <c r="P29" s="116">
        <v>1.2097779995011271</v>
      </c>
      <c r="S29" s="835"/>
    </row>
    <row r="30" spans="1:19" ht="24" customHeight="1" x14ac:dyDescent="0.2">
      <c r="A30" s="9"/>
      <c r="B30" s="50" t="s">
        <v>991</v>
      </c>
      <c r="C30" s="51" t="s">
        <v>994</v>
      </c>
      <c r="D30" s="2219">
        <v>2507.1000000000004</v>
      </c>
      <c r="E30" s="2190" t="e">
        <v>#REF!</v>
      </c>
      <c r="F30" s="89">
        <v>-4.0307762976573009</v>
      </c>
      <c r="G30" s="2219">
        <v>1432.4</v>
      </c>
      <c r="H30" s="2190" t="e">
        <v>#REF!</v>
      </c>
      <c r="I30" s="116">
        <v>-6.993052399194843</v>
      </c>
      <c r="J30" s="2219">
        <v>1074.7</v>
      </c>
      <c r="K30" s="2190"/>
      <c r="L30" s="89">
        <v>0.22381796139141485</v>
      </c>
      <c r="M30" s="317">
        <v>248</v>
      </c>
      <c r="N30" s="116">
        <v>-4.5419553502694443</v>
      </c>
      <c r="O30" s="138">
        <v>826.8</v>
      </c>
      <c r="P30" s="116">
        <v>1.7474772335712485</v>
      </c>
      <c r="S30" s="835"/>
    </row>
    <row r="31" spans="1:19" ht="24" customHeight="1" x14ac:dyDescent="0.2">
      <c r="A31" s="9"/>
      <c r="B31" s="50" t="s">
        <v>991</v>
      </c>
      <c r="C31" s="51" t="s">
        <v>995</v>
      </c>
      <c r="D31" s="2219">
        <v>2447</v>
      </c>
      <c r="E31" s="2190" t="e">
        <v>#REF!</v>
      </c>
      <c r="F31" s="89">
        <v>0.34034526592037206</v>
      </c>
      <c r="G31" s="2219">
        <v>1401.9</v>
      </c>
      <c r="H31" s="2190" t="e">
        <v>#REF!</v>
      </c>
      <c r="I31" s="116">
        <v>-1.5796124684077539</v>
      </c>
      <c r="J31" s="2219">
        <v>1045.0999999999999</v>
      </c>
      <c r="K31" s="2190"/>
      <c r="L31" s="89">
        <v>3.0365769496204287</v>
      </c>
      <c r="M31" s="317">
        <v>235.3</v>
      </c>
      <c r="N31" s="116">
        <v>-5.4260450160771745</v>
      </c>
      <c r="O31" s="138">
        <v>809.8</v>
      </c>
      <c r="P31" s="116">
        <v>5.7870672762899922</v>
      </c>
      <c r="S31" s="835"/>
    </row>
    <row r="32" spans="1:19" ht="24" customHeight="1" x14ac:dyDescent="0.2">
      <c r="A32" s="9"/>
      <c r="B32" s="50" t="s">
        <v>991</v>
      </c>
      <c r="C32" s="51" t="s">
        <v>996</v>
      </c>
      <c r="D32" s="2219">
        <v>2465.1</v>
      </c>
      <c r="E32" s="2190" t="e">
        <v>#REF!</v>
      </c>
      <c r="F32" s="89">
        <v>-1.0953298025999092</v>
      </c>
      <c r="G32" s="2219">
        <v>1406</v>
      </c>
      <c r="H32" s="2190" t="e">
        <v>#REF!</v>
      </c>
      <c r="I32" s="116">
        <v>-3.7777169449767389</v>
      </c>
      <c r="J32" s="2219">
        <v>1059.0999999999999</v>
      </c>
      <c r="K32" s="2190"/>
      <c r="L32" s="89">
        <v>2.7055857253684978</v>
      </c>
      <c r="M32" s="317">
        <v>232.9</v>
      </c>
      <c r="N32" s="116">
        <v>-6.4282844515869852</v>
      </c>
      <c r="O32" s="138">
        <v>826.2</v>
      </c>
      <c r="P32" s="116">
        <v>5.6116579317397441</v>
      </c>
      <c r="S32" s="835"/>
    </row>
    <row r="33" spans="2:16" ht="2.1" customHeight="1" x14ac:dyDescent="0.2">
      <c r="B33" s="120"/>
      <c r="C33" s="195"/>
      <c r="D33" s="1589"/>
      <c r="E33" s="1237"/>
      <c r="F33" s="305"/>
      <c r="G33" s="2221"/>
      <c r="H33" s="2220"/>
      <c r="I33" s="592"/>
      <c r="J33" s="2221"/>
      <c r="K33" s="2220"/>
      <c r="L33" s="2220"/>
      <c r="M33" s="2220"/>
      <c r="N33" s="2220"/>
      <c r="O33" s="2220"/>
      <c r="P33" s="2220"/>
    </row>
    <row r="34" spans="2:16" s="545" customFormat="1" ht="18" customHeight="1" x14ac:dyDescent="0.2">
      <c r="B34" s="79" t="s">
        <v>103</v>
      </c>
      <c r="C34" s="79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</row>
    <row r="35" spans="2:16" ht="1.35" customHeight="1" x14ac:dyDescent="0.2">
      <c r="B35" s="263"/>
      <c r="C35" s="263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</row>
    <row r="36" spans="2:16" ht="3" customHeight="1" x14ac:dyDescent="0.2">
      <c r="B36" s="263"/>
      <c r="C36" s="263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3" customHeight="1" x14ac:dyDescent="0.2">
      <c r="B37" s="263"/>
      <c r="C37" s="263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3" customHeight="1" x14ac:dyDescent="0.2">
      <c r="B38" s="263"/>
      <c r="C38" s="263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8.1" customHeight="1" x14ac:dyDescent="0.2">
      <c r="B39" s="263"/>
      <c r="C39" s="263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5.0999999999999996" customHeight="1" x14ac:dyDescent="0.2">
      <c r="B40" s="263"/>
      <c r="C40" s="263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5.0999999999999996" customHeight="1" x14ac:dyDescent="0.2">
      <c r="B41" s="263"/>
      <c r="C41" s="263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5.0999999999999996" customHeight="1" x14ac:dyDescent="0.2">
      <c r="B42" s="263"/>
      <c r="C42" s="263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5.0999999999999996" customHeight="1" x14ac:dyDescent="0.2">
      <c r="B43" s="263"/>
      <c r="C43" s="263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2:16" ht="5.0999999999999996" customHeight="1" x14ac:dyDescent="0.2">
      <c r="B44" s="263"/>
      <c r="C44" s="263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2:16" ht="5.0999999999999996" customHeight="1" x14ac:dyDescent="0.2">
      <c r="B45" s="593"/>
      <c r="C45" s="263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5.0999999999999996" customHeight="1" x14ac:dyDescent="0.2">
      <c r="B46" s="263"/>
      <c r="C46" s="263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5.0999999999999996" customHeight="1" x14ac:dyDescent="0.2">
      <c r="B47" s="263"/>
      <c r="C47" s="263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5.0999999999999996" customHeight="1" x14ac:dyDescent="0.2">
      <c r="B48" s="263"/>
      <c r="C48" s="263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5.0999999999999996" customHeight="1" x14ac:dyDescent="0.2">
      <c r="B49" s="263"/>
      <c r="C49" s="263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4.3499999999999996" customHeight="1" x14ac:dyDescent="0.2">
      <c r="B50" s="263"/>
      <c r="C50" s="263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3" customHeight="1" x14ac:dyDescent="0.2">
      <c r="B51" s="263"/>
      <c r="C51" s="263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3" customHeight="1" x14ac:dyDescent="0.2">
      <c r="B52" s="263"/>
      <c r="C52" s="263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3" customHeight="1" x14ac:dyDescent="0.2">
      <c r="B53" s="263"/>
      <c r="C53" s="263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3" customHeight="1" x14ac:dyDescent="0.2">
      <c r="B54" s="263"/>
      <c r="C54" s="263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3" customHeight="1" x14ac:dyDescent="0.2">
      <c r="B55" s="263"/>
      <c r="C55" s="263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3" customHeight="1" x14ac:dyDescent="0.2">
      <c r="B56" s="263"/>
      <c r="C56" s="263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3" customHeight="1" x14ac:dyDescent="0.2">
      <c r="B57" s="263"/>
      <c r="C57" s="263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3" customHeight="1" x14ac:dyDescent="0.2">
      <c r="B58" s="263"/>
      <c r="C58" s="263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3" customHeight="1" x14ac:dyDescent="0.2">
      <c r="B59" s="263"/>
      <c r="C59" s="263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1.35" customHeight="1" x14ac:dyDescent="0.2">
      <c r="B60" s="263"/>
      <c r="C60" s="263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24" customHeight="1" x14ac:dyDescent="0.2">
      <c r="B61" s="263"/>
      <c r="C61" s="263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24" customHeight="1" x14ac:dyDescent="0.2">
      <c r="B62" s="263"/>
      <c r="C62" s="263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24" customHeight="1" x14ac:dyDescent="0.2">
      <c r="B63" s="263"/>
      <c r="C63" s="263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18" customHeight="1" x14ac:dyDescent="0.25">
      <c r="B64" s="36" t="s">
        <v>636</v>
      </c>
      <c r="C64" s="37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18" customHeight="1" x14ac:dyDescent="0.2">
      <c r="B65" s="72" t="s">
        <v>637</v>
      </c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4" customHeight="1" x14ac:dyDescent="0.2">
      <c r="B66" s="1597"/>
      <c r="C66" s="2079"/>
      <c r="D66" s="1743" t="s">
        <v>638</v>
      </c>
      <c r="E66" s="1743"/>
      <c r="F66" s="1743"/>
      <c r="G66" s="1743"/>
      <c r="H66" s="1743"/>
      <c r="I66" s="1743"/>
      <c r="J66" s="1743"/>
      <c r="K66" s="1743"/>
      <c r="L66" s="1743" t="s">
        <v>639</v>
      </c>
      <c r="M66" s="1743"/>
      <c r="N66" s="1743"/>
      <c r="O66" s="1743"/>
      <c r="P66" s="1517"/>
    </row>
    <row r="67" spans="1:19" ht="32.1" customHeight="1" x14ac:dyDescent="0.2">
      <c r="B67" s="2080"/>
      <c r="C67" s="1900"/>
      <c r="D67" s="1233" t="s">
        <v>630</v>
      </c>
      <c r="E67" s="1233"/>
      <c r="F67" s="1254" t="s">
        <v>640</v>
      </c>
      <c r="G67" s="1254"/>
      <c r="H67" s="1254"/>
      <c r="I67" s="1254"/>
      <c r="J67" s="1254"/>
      <c r="K67" s="1254"/>
      <c r="L67" s="1233" t="s">
        <v>630</v>
      </c>
      <c r="M67" s="1233"/>
      <c r="N67" s="1233"/>
      <c r="O67" s="1254" t="s">
        <v>631</v>
      </c>
      <c r="P67" s="2087"/>
    </row>
    <row r="68" spans="1:19" ht="23.1" customHeight="1" x14ac:dyDescent="0.2">
      <c r="B68" s="2080"/>
      <c r="C68" s="1900"/>
      <c r="D68" s="1233" t="s">
        <v>641</v>
      </c>
      <c r="E68" s="1233" t="s">
        <v>642</v>
      </c>
      <c r="F68" s="1233" t="s">
        <v>223</v>
      </c>
      <c r="G68" s="1233"/>
      <c r="H68" s="1233" t="s">
        <v>643</v>
      </c>
      <c r="I68" s="1233"/>
      <c r="J68" s="1233" t="s">
        <v>644</v>
      </c>
      <c r="K68" s="1233"/>
      <c r="L68" s="1233" t="s">
        <v>58</v>
      </c>
      <c r="M68" s="1233"/>
      <c r="N68" s="1233" t="s">
        <v>645</v>
      </c>
      <c r="O68" s="1233" t="s">
        <v>58</v>
      </c>
      <c r="P68" s="1521" t="s">
        <v>645</v>
      </c>
    </row>
    <row r="69" spans="1:19" ht="23.1" customHeight="1" x14ac:dyDescent="0.2">
      <c r="B69" s="1595"/>
      <c r="C69" s="1901"/>
      <c r="D69" s="1749"/>
      <c r="E69" s="1749"/>
      <c r="F69" s="1749"/>
      <c r="G69" s="1749"/>
      <c r="H69" s="1749"/>
      <c r="I69" s="1749"/>
      <c r="J69" s="1749"/>
      <c r="K69" s="1749"/>
      <c r="L69" s="1749"/>
      <c r="M69" s="1749"/>
      <c r="N69" s="1749"/>
      <c r="O69" s="1749"/>
      <c r="P69" s="1750"/>
    </row>
    <row r="70" spans="1:19" ht="24" customHeight="1" x14ac:dyDescent="0.2">
      <c r="A70" s="9"/>
      <c r="B70" s="1217">
        <v>2022</v>
      </c>
      <c r="C70" s="1217"/>
      <c r="D70" s="594">
        <v>2.8474999999999997</v>
      </c>
      <c r="E70" s="595">
        <v>2.2725000000000004</v>
      </c>
      <c r="F70" s="2216">
        <v>1.7733333333333332</v>
      </c>
      <c r="G70" s="2216" t="e">
        <v>#N/A</v>
      </c>
      <c r="H70" s="2216">
        <v>7.3091666666666661</v>
      </c>
      <c r="I70" s="2216" t="e">
        <v>#N/A</v>
      </c>
      <c r="J70" s="2216">
        <v>3.2158333333333338</v>
      </c>
      <c r="K70" s="2216" t="e">
        <v>#N/A</v>
      </c>
      <c r="L70" s="2217">
        <v>0.26750000000000002</v>
      </c>
      <c r="M70" s="2218" t="e">
        <v>#N/A</v>
      </c>
      <c r="N70" s="595">
        <v>0.26166666666666666</v>
      </c>
      <c r="O70" s="596">
        <v>0.13749999999999998</v>
      </c>
      <c r="P70" s="596">
        <v>0.12833333333333333</v>
      </c>
    </row>
    <row r="71" spans="1:19" ht="24" customHeight="1" x14ac:dyDescent="0.2">
      <c r="A71" s="9"/>
      <c r="B71" s="1217">
        <v>2023</v>
      </c>
      <c r="C71" s="1217"/>
      <c r="D71" s="594">
        <v>5.5350000000000001</v>
      </c>
      <c r="E71" s="595">
        <v>5.123333333333334</v>
      </c>
      <c r="F71" s="2216">
        <v>4.0149999999999997</v>
      </c>
      <c r="G71" s="2216" t="e">
        <v>#N/A</v>
      </c>
      <c r="H71" s="2216">
        <v>8.2183333333333319</v>
      </c>
      <c r="I71" s="2216" t="e">
        <v>#N/A</v>
      </c>
      <c r="J71" s="2216">
        <v>5.1808333333333332</v>
      </c>
      <c r="K71" s="2216" t="e">
        <v>#N/A</v>
      </c>
      <c r="L71" s="2217">
        <v>2.6124999999999998</v>
      </c>
      <c r="M71" s="2218" t="e">
        <v>#N/A</v>
      </c>
      <c r="N71" s="595">
        <v>2.6158333333333332</v>
      </c>
      <c r="O71" s="596">
        <v>1.8041666666666665</v>
      </c>
      <c r="P71" s="596">
        <v>1.7775000000000005</v>
      </c>
    </row>
    <row r="72" spans="1:19" ht="24" customHeight="1" x14ac:dyDescent="0.2">
      <c r="A72" s="9"/>
      <c r="B72" s="1217">
        <v>2024</v>
      </c>
      <c r="C72" s="1217"/>
      <c r="D72" s="594">
        <v>5.2975000000000003</v>
      </c>
      <c r="E72" s="595">
        <v>4.9883333333333333</v>
      </c>
      <c r="F72" s="2216">
        <v>3.6549999999999998</v>
      </c>
      <c r="G72" s="2216" t="e">
        <v>#N/A</v>
      </c>
      <c r="H72" s="2216">
        <v>8.8708333333333318</v>
      </c>
      <c r="I72" s="2216" t="e">
        <v>#N/A</v>
      </c>
      <c r="J72" s="2216">
        <v>4.604166666666667</v>
      </c>
      <c r="K72" s="2216" t="e">
        <v>#N/A</v>
      </c>
      <c r="L72" s="2217">
        <v>3.1141666666666672</v>
      </c>
      <c r="M72" s="2218" t="e">
        <v>#N/A</v>
      </c>
      <c r="N72" s="595">
        <v>3.1208333333333336</v>
      </c>
      <c r="O72" s="596">
        <v>2.5983333333333332</v>
      </c>
      <c r="P72" s="596">
        <v>2.6149999999999998</v>
      </c>
    </row>
    <row r="73" spans="1:19" ht="24" customHeight="1" x14ac:dyDescent="0.2">
      <c r="A73" s="9"/>
      <c r="B73" s="1255"/>
      <c r="C73" s="1255"/>
      <c r="D73" s="597"/>
      <c r="E73" s="598"/>
      <c r="F73" s="2212"/>
      <c r="G73" s="2212"/>
      <c r="H73" s="2212"/>
      <c r="I73" s="2212"/>
      <c r="J73" s="2212"/>
      <c r="K73" s="2212"/>
      <c r="L73" s="2214"/>
      <c r="M73" s="2215"/>
      <c r="N73" s="598"/>
      <c r="O73" s="943"/>
      <c r="P73" s="943"/>
    </row>
    <row r="74" spans="1:19" ht="24" customHeight="1" x14ac:dyDescent="0.2">
      <c r="A74" s="9"/>
      <c r="B74" s="50" t="s">
        <v>989</v>
      </c>
      <c r="C74" s="51" t="s">
        <v>1003</v>
      </c>
      <c r="D74" s="597">
        <v>5.73</v>
      </c>
      <c r="E74" s="598">
        <v>5.44</v>
      </c>
      <c r="F74" s="2211">
        <v>4.08</v>
      </c>
      <c r="G74" s="2212" t="e">
        <v>#N/A</v>
      </c>
      <c r="H74" s="2212">
        <v>8.98</v>
      </c>
      <c r="I74" s="2212" t="e">
        <v>#N/A</v>
      </c>
      <c r="J74" s="2212">
        <v>5.14</v>
      </c>
      <c r="K74" s="2213" t="e">
        <v>#N/A</v>
      </c>
      <c r="L74" s="2214">
        <v>3.42</v>
      </c>
      <c r="M74" s="2215"/>
      <c r="N74" s="598">
        <v>3.42</v>
      </c>
      <c r="O74" s="943">
        <v>2.91</v>
      </c>
      <c r="P74" s="943">
        <v>2.92</v>
      </c>
      <c r="S74" s="876"/>
    </row>
    <row r="75" spans="1:19" ht="24" customHeight="1" x14ac:dyDescent="0.2">
      <c r="A75" s="9"/>
      <c r="B75" s="50" t="s">
        <v>991</v>
      </c>
      <c r="C75" s="51" t="s">
        <v>990</v>
      </c>
      <c r="D75" s="597">
        <v>5.69</v>
      </c>
      <c r="E75" s="598">
        <v>5.26</v>
      </c>
      <c r="F75" s="2211">
        <v>3.96</v>
      </c>
      <c r="G75" s="2212" t="e">
        <v>#N/A</v>
      </c>
      <c r="H75" s="2212">
        <v>8.8699999999999992</v>
      </c>
      <c r="I75" s="2212" t="e">
        <v>#N/A</v>
      </c>
      <c r="J75" s="2212">
        <v>4.91</v>
      </c>
      <c r="K75" s="2213" t="e">
        <v>#N/A</v>
      </c>
      <c r="L75" s="2214">
        <v>3.32</v>
      </c>
      <c r="M75" s="2215"/>
      <c r="N75" s="598">
        <v>3.33</v>
      </c>
      <c r="O75" s="943">
        <v>2.81</v>
      </c>
      <c r="P75" s="943">
        <v>2.82</v>
      </c>
      <c r="S75" s="876"/>
    </row>
    <row r="76" spans="1:19" ht="24" customHeight="1" x14ac:dyDescent="0.2">
      <c r="A76" s="9"/>
      <c r="B76" s="50" t="s">
        <v>991</v>
      </c>
      <c r="C76" s="51" t="s">
        <v>992</v>
      </c>
      <c r="D76" s="597">
        <v>5.76</v>
      </c>
      <c r="E76" s="598">
        <v>5.38</v>
      </c>
      <c r="F76" s="2211">
        <v>3.88</v>
      </c>
      <c r="G76" s="2212" t="e">
        <v>#N/A</v>
      </c>
      <c r="H76" s="2212">
        <v>8.9</v>
      </c>
      <c r="I76" s="2212" t="e">
        <v>#N/A</v>
      </c>
      <c r="J76" s="2212">
        <v>4.8600000000000003</v>
      </c>
      <c r="K76" s="2213" t="e">
        <v>#N/A</v>
      </c>
      <c r="L76" s="2214">
        <v>3.38</v>
      </c>
      <c r="M76" s="2215"/>
      <c r="N76" s="598">
        <v>3.39</v>
      </c>
      <c r="O76" s="943">
        <v>2.77</v>
      </c>
      <c r="P76" s="943">
        <v>2.79</v>
      </c>
      <c r="S76" s="876"/>
    </row>
    <row r="77" spans="1:19" ht="24" customHeight="1" x14ac:dyDescent="0.2">
      <c r="A77" s="9"/>
      <c r="B77" s="50" t="s">
        <v>991</v>
      </c>
      <c r="C77" s="51" t="s">
        <v>993</v>
      </c>
      <c r="D77" s="597">
        <v>5.76</v>
      </c>
      <c r="E77" s="598">
        <v>5.43</v>
      </c>
      <c r="F77" s="2211">
        <v>3.84</v>
      </c>
      <c r="G77" s="2212" t="e">
        <v>#N/A</v>
      </c>
      <c r="H77" s="2212">
        <v>9</v>
      </c>
      <c r="I77" s="2212" t="e">
        <v>#N/A</v>
      </c>
      <c r="J77" s="2212">
        <v>4.76</v>
      </c>
      <c r="K77" s="2213" t="e">
        <v>#N/A</v>
      </c>
      <c r="L77" s="2214">
        <v>3.39</v>
      </c>
      <c r="M77" s="2215"/>
      <c r="N77" s="598">
        <v>3.4</v>
      </c>
      <c r="O77" s="943">
        <v>2.75</v>
      </c>
      <c r="P77" s="943">
        <v>2.78</v>
      </c>
      <c r="S77" s="876"/>
    </row>
    <row r="78" spans="1:19" ht="24" customHeight="1" x14ac:dyDescent="0.2">
      <c r="A78" s="9"/>
      <c r="B78" s="50" t="s">
        <v>991</v>
      </c>
      <c r="C78" s="51" t="s">
        <v>994</v>
      </c>
      <c r="D78" s="597">
        <v>5.62</v>
      </c>
      <c r="E78" s="598">
        <v>5.45</v>
      </c>
      <c r="F78" s="2211">
        <v>3.8</v>
      </c>
      <c r="G78" s="2212" t="e">
        <v>#N/A</v>
      </c>
      <c r="H78" s="2212">
        <v>8.81</v>
      </c>
      <c r="I78" s="2212" t="e">
        <v>#N/A</v>
      </c>
      <c r="J78" s="2212">
        <v>4.87</v>
      </c>
      <c r="K78" s="2213" t="e">
        <v>#N/A</v>
      </c>
      <c r="L78" s="2214">
        <v>3.3</v>
      </c>
      <c r="M78" s="2215"/>
      <c r="N78" s="598">
        <v>3.31</v>
      </c>
      <c r="O78" s="943">
        <v>2.72</v>
      </c>
      <c r="P78" s="943">
        <v>2.74</v>
      </c>
      <c r="S78" s="876"/>
    </row>
    <row r="79" spans="1:19" ht="24" customHeight="1" x14ac:dyDescent="0.2">
      <c r="A79" s="9"/>
      <c r="B79" s="50" t="s">
        <v>991</v>
      </c>
      <c r="C79" s="51" t="s">
        <v>995</v>
      </c>
      <c r="D79" s="597">
        <v>5.59</v>
      </c>
      <c r="E79" s="598">
        <v>5.16</v>
      </c>
      <c r="F79" s="2211">
        <v>3.73</v>
      </c>
      <c r="G79" s="2212" t="e">
        <v>#N/A</v>
      </c>
      <c r="H79" s="2212">
        <v>8.76</v>
      </c>
      <c r="I79" s="2212" t="e">
        <v>#N/A</v>
      </c>
      <c r="J79" s="2212">
        <v>4.75</v>
      </c>
      <c r="K79" s="2213" t="e">
        <v>#N/A</v>
      </c>
      <c r="L79" s="2214">
        <v>3.27</v>
      </c>
      <c r="M79" s="2215"/>
      <c r="N79" s="598">
        <v>3.28</v>
      </c>
      <c r="O79" s="943">
        <v>2.66</v>
      </c>
      <c r="P79" s="943">
        <v>2.68</v>
      </c>
      <c r="S79" s="876"/>
    </row>
    <row r="80" spans="1:19" ht="24" customHeight="1" x14ac:dyDescent="0.2">
      <c r="A80" s="9"/>
      <c r="B80" s="50" t="s">
        <v>991</v>
      </c>
      <c r="C80" s="51" t="s">
        <v>996</v>
      </c>
      <c r="D80" s="597">
        <v>5.18</v>
      </c>
      <c r="E80" s="598">
        <v>5.0199999999999996</v>
      </c>
      <c r="F80" s="2212">
        <v>3.68</v>
      </c>
      <c r="G80" s="2212" t="e">
        <v>#N/A</v>
      </c>
      <c r="H80" s="2212">
        <v>8.92</v>
      </c>
      <c r="I80" s="2212" t="e">
        <v>#N/A</v>
      </c>
      <c r="J80" s="2212">
        <v>4.78</v>
      </c>
      <c r="K80" s="2212" t="e">
        <v>#N/A</v>
      </c>
      <c r="L80" s="2214">
        <v>3.1</v>
      </c>
      <c r="M80" s="2215"/>
      <c r="N80" s="598">
        <v>3.11</v>
      </c>
      <c r="O80" s="943">
        <v>2.63</v>
      </c>
      <c r="P80" s="943">
        <v>2.65</v>
      </c>
      <c r="S80" s="876"/>
    </row>
    <row r="81" spans="1:19" ht="24" customHeight="1" x14ac:dyDescent="0.2">
      <c r="A81" s="9"/>
      <c r="B81" s="50" t="s">
        <v>991</v>
      </c>
      <c r="C81" s="51" t="s">
        <v>997</v>
      </c>
      <c r="D81" s="597">
        <v>5.35</v>
      </c>
      <c r="E81" s="598">
        <v>5.04</v>
      </c>
      <c r="F81" s="2211">
        <v>3.53</v>
      </c>
      <c r="G81" s="2212" t="e">
        <v>#N/A</v>
      </c>
      <c r="H81" s="2212">
        <v>9.0399999999999991</v>
      </c>
      <c r="I81" s="2212" t="e">
        <v>#N/A</v>
      </c>
      <c r="J81" s="2212">
        <v>4.63</v>
      </c>
      <c r="K81" s="2213" t="e">
        <v>#N/A</v>
      </c>
      <c r="L81" s="2214">
        <v>3.07</v>
      </c>
      <c r="M81" s="2215"/>
      <c r="N81" s="598">
        <v>3.07</v>
      </c>
      <c r="O81" s="943">
        <v>2.56</v>
      </c>
      <c r="P81" s="943">
        <v>2.58</v>
      </c>
      <c r="S81" s="876"/>
    </row>
    <row r="82" spans="1:19" ht="24" customHeight="1" x14ac:dyDescent="0.2">
      <c r="A82" s="9"/>
      <c r="B82" s="50" t="s">
        <v>991</v>
      </c>
      <c r="C82" s="51" t="s">
        <v>998</v>
      </c>
      <c r="D82" s="597">
        <v>5.08</v>
      </c>
      <c r="E82" s="598">
        <v>4.8600000000000003</v>
      </c>
      <c r="F82" s="2211">
        <v>3.47</v>
      </c>
      <c r="G82" s="2212" t="e">
        <v>#N/A</v>
      </c>
      <c r="H82" s="2212">
        <v>8.99</v>
      </c>
      <c r="I82" s="2212" t="e">
        <v>#N/A</v>
      </c>
      <c r="J82" s="2212">
        <v>4.4400000000000004</v>
      </c>
      <c r="K82" s="2213" t="e">
        <v>#N/A</v>
      </c>
      <c r="L82" s="2214">
        <v>3.02</v>
      </c>
      <c r="M82" s="2215"/>
      <c r="N82" s="598">
        <v>3.03</v>
      </c>
      <c r="O82" s="943">
        <v>2.54</v>
      </c>
      <c r="P82" s="943">
        <v>2.56</v>
      </c>
      <c r="S82" s="876"/>
    </row>
    <row r="83" spans="1:19" ht="24" customHeight="1" x14ac:dyDescent="0.2">
      <c r="A83" s="9"/>
      <c r="B83" s="50" t="s">
        <v>991</v>
      </c>
      <c r="C83" s="51" t="s">
        <v>999</v>
      </c>
      <c r="D83" s="597">
        <v>4.8600000000000003</v>
      </c>
      <c r="E83" s="598">
        <v>4.25</v>
      </c>
      <c r="F83" s="2211">
        <v>3.4</v>
      </c>
      <c r="G83" s="2212" t="e">
        <v>#N/A</v>
      </c>
      <c r="H83" s="2212">
        <v>8.91</v>
      </c>
      <c r="I83" s="2212" t="e">
        <v>#N/A</v>
      </c>
      <c r="J83" s="2212">
        <v>4.26</v>
      </c>
      <c r="K83" s="2213" t="e">
        <v>#N/A</v>
      </c>
      <c r="L83" s="2214">
        <v>2.75</v>
      </c>
      <c r="M83" s="2215"/>
      <c r="N83" s="598">
        <v>2.76</v>
      </c>
      <c r="O83" s="943">
        <v>2.39</v>
      </c>
      <c r="P83" s="943">
        <v>2.4</v>
      </c>
      <c r="S83" s="876"/>
    </row>
    <row r="84" spans="1:19" ht="24" customHeight="1" x14ac:dyDescent="0.2">
      <c r="A84" s="9"/>
      <c r="B84" s="50" t="s">
        <v>991</v>
      </c>
      <c r="C84" s="51" t="s">
        <v>1000</v>
      </c>
      <c r="D84" s="597">
        <v>4.5599999999999996</v>
      </c>
      <c r="E84" s="598">
        <v>4.34</v>
      </c>
      <c r="F84" s="2211">
        <v>3.29</v>
      </c>
      <c r="G84" s="2212" t="e">
        <v>#N/A</v>
      </c>
      <c r="H84" s="2212">
        <v>8.7100000000000009</v>
      </c>
      <c r="I84" s="2212" t="e">
        <v>#N/A</v>
      </c>
      <c r="J84" s="2212">
        <v>3.99</v>
      </c>
      <c r="K84" s="2213" t="e">
        <v>#N/A</v>
      </c>
      <c r="L84" s="2214">
        <v>2.7</v>
      </c>
      <c r="M84" s="2215"/>
      <c r="N84" s="598">
        <v>2.7</v>
      </c>
      <c r="O84" s="943">
        <v>2.2799999999999998</v>
      </c>
      <c r="P84" s="943">
        <v>2.29</v>
      </c>
      <c r="S84" s="876"/>
    </row>
    <row r="85" spans="1:19" ht="24" customHeight="1" x14ac:dyDescent="0.2">
      <c r="A85" s="9"/>
      <c r="B85" s="50" t="s">
        <v>991</v>
      </c>
      <c r="C85" s="51" t="s">
        <v>1001</v>
      </c>
      <c r="D85" s="597">
        <v>4.3899999999999997</v>
      </c>
      <c r="E85" s="598">
        <v>4.2300000000000004</v>
      </c>
      <c r="F85" s="2211">
        <v>3.2</v>
      </c>
      <c r="G85" s="2212" t="e">
        <v>#N/A</v>
      </c>
      <c r="H85" s="2212">
        <v>8.56</v>
      </c>
      <c r="I85" s="2212" t="e">
        <v>#N/A</v>
      </c>
      <c r="J85" s="2212">
        <v>3.86</v>
      </c>
      <c r="K85" s="2213" t="e">
        <v>#N/A</v>
      </c>
      <c r="L85" s="2214">
        <v>2.65</v>
      </c>
      <c r="M85" s="2215"/>
      <c r="N85" s="598">
        <v>2.65</v>
      </c>
      <c r="O85" s="943">
        <v>2.16</v>
      </c>
      <c r="P85" s="943">
        <v>2.17</v>
      </c>
      <c r="S85" s="876"/>
    </row>
    <row r="86" spans="1:19" ht="24" customHeight="1" x14ac:dyDescent="0.2">
      <c r="A86" s="9"/>
      <c r="B86" s="50" t="s">
        <v>1002</v>
      </c>
      <c r="C86" s="51" t="s">
        <v>1003</v>
      </c>
      <c r="D86" s="597">
        <v>4.33</v>
      </c>
      <c r="E86" s="598">
        <v>4.1399999999999997</v>
      </c>
      <c r="F86" s="2211">
        <v>3.23</v>
      </c>
      <c r="G86" s="2212" t="e">
        <v>#N/A</v>
      </c>
      <c r="H86" s="2212">
        <v>9.1199999999999992</v>
      </c>
      <c r="I86" s="2212" t="e">
        <v>#N/A</v>
      </c>
      <c r="J86" s="2212">
        <v>3.95</v>
      </c>
      <c r="K86" s="2213" t="e">
        <v>#N/A</v>
      </c>
      <c r="L86" s="2214">
        <v>2.44</v>
      </c>
      <c r="M86" s="2215"/>
      <c r="N86" s="598">
        <v>2.44</v>
      </c>
      <c r="O86" s="943">
        <v>1.98</v>
      </c>
      <c r="P86" s="943">
        <v>1.99</v>
      </c>
      <c r="S86" s="876"/>
    </row>
    <row r="87" spans="1:19" ht="24" customHeight="1" x14ac:dyDescent="0.2">
      <c r="A87" s="9"/>
      <c r="B87" s="50" t="s">
        <v>991</v>
      </c>
      <c r="C87" s="51" t="s">
        <v>990</v>
      </c>
      <c r="D87" s="597">
        <v>4.3499999999999996</v>
      </c>
      <c r="E87" s="598">
        <v>4.18</v>
      </c>
      <c r="F87" s="2211">
        <v>3.17</v>
      </c>
      <c r="G87" s="2212" t="e">
        <v>#N/A</v>
      </c>
      <c r="H87" s="2212">
        <v>9.0399999999999991</v>
      </c>
      <c r="I87" s="2212" t="e">
        <v>#N/A</v>
      </c>
      <c r="J87" s="2212">
        <v>3.94</v>
      </c>
      <c r="K87" s="2213" t="e">
        <v>#N/A</v>
      </c>
      <c r="L87" s="2214">
        <v>2.29</v>
      </c>
      <c r="M87" s="2215"/>
      <c r="N87" s="598">
        <v>2.29</v>
      </c>
      <c r="O87" s="943">
        <v>1.83</v>
      </c>
      <c r="P87" s="943">
        <v>1.84</v>
      </c>
      <c r="S87" s="876"/>
    </row>
    <row r="88" spans="1:19" ht="24" customHeight="1" x14ac:dyDescent="0.2">
      <c r="A88" s="9"/>
      <c r="B88" s="50" t="s">
        <v>991</v>
      </c>
      <c r="C88" s="51" t="s">
        <v>992</v>
      </c>
      <c r="D88" s="597">
        <v>4.24</v>
      </c>
      <c r="E88" s="598">
        <v>3.84</v>
      </c>
      <c r="F88" s="2211">
        <v>3.12</v>
      </c>
      <c r="G88" s="2212" t="e">
        <v>#N/A</v>
      </c>
      <c r="H88" s="2212">
        <v>8.94</v>
      </c>
      <c r="I88" s="2212" t="e">
        <v>#N/A</v>
      </c>
      <c r="J88" s="2212">
        <v>3.88</v>
      </c>
      <c r="K88" s="2213" t="e">
        <v>#N/A</v>
      </c>
      <c r="L88" s="2214">
        <v>2.16</v>
      </c>
      <c r="M88" s="2215"/>
      <c r="N88" s="598">
        <v>2.16</v>
      </c>
      <c r="O88" s="943">
        <v>1.69</v>
      </c>
      <c r="P88" s="943">
        <v>1.7</v>
      </c>
      <c r="S88" s="876"/>
    </row>
    <row r="89" spans="1:19" ht="24" customHeight="1" x14ac:dyDescent="0.2">
      <c r="A89" s="9"/>
      <c r="B89" s="50" t="s">
        <v>991</v>
      </c>
      <c r="C89" s="51" t="s">
        <v>993</v>
      </c>
      <c r="D89" s="597">
        <v>4.2699999999999996</v>
      </c>
      <c r="E89" s="598">
        <v>3.81</v>
      </c>
      <c r="F89" s="2211">
        <v>3.07</v>
      </c>
      <c r="G89" s="2212" t="e">
        <v>#N/A</v>
      </c>
      <c r="H89" s="2212">
        <v>9.0299999999999994</v>
      </c>
      <c r="I89" s="2212" t="e">
        <v>#N/A</v>
      </c>
      <c r="J89" s="2212">
        <v>3.78</v>
      </c>
      <c r="K89" s="2213" t="e">
        <v>#N/A</v>
      </c>
      <c r="L89" s="2214">
        <v>2.0099999999999998</v>
      </c>
      <c r="M89" s="2215"/>
      <c r="N89" s="598">
        <v>2.0099999999999998</v>
      </c>
      <c r="O89" s="943">
        <v>1.64</v>
      </c>
      <c r="P89" s="943">
        <v>1.65</v>
      </c>
      <c r="S89" s="876"/>
    </row>
    <row r="90" spans="1:19" ht="24" customHeight="1" x14ac:dyDescent="0.2">
      <c r="A90" s="9"/>
      <c r="B90" s="50" t="s">
        <v>991</v>
      </c>
      <c r="C90" s="51" t="s">
        <v>994</v>
      </c>
      <c r="D90" s="597">
        <v>3.86</v>
      </c>
      <c r="E90" s="598">
        <v>3.54</v>
      </c>
      <c r="F90" s="2211">
        <v>2.97</v>
      </c>
      <c r="G90" s="2212" t="e">
        <v>#N/A</v>
      </c>
      <c r="H90" s="2212">
        <v>8.83</v>
      </c>
      <c r="I90" s="2212" t="e">
        <v>#N/A</v>
      </c>
      <c r="J90" s="2212">
        <v>3.73</v>
      </c>
      <c r="K90" s="2213" t="e">
        <v>#N/A</v>
      </c>
      <c r="L90" s="2214">
        <v>1.84</v>
      </c>
      <c r="M90" s="2215"/>
      <c r="N90" s="598">
        <v>1.84</v>
      </c>
      <c r="O90" s="943">
        <v>1.49</v>
      </c>
      <c r="P90" s="943">
        <v>1.5</v>
      </c>
      <c r="S90" s="876"/>
    </row>
    <row r="91" spans="1:19" ht="24" customHeight="1" x14ac:dyDescent="0.2">
      <c r="A91" s="9"/>
      <c r="B91" s="50" t="s">
        <v>991</v>
      </c>
      <c r="C91" s="51" t="s">
        <v>995</v>
      </c>
      <c r="D91" s="597">
        <v>3.83</v>
      </c>
      <c r="E91" s="598">
        <v>3.57</v>
      </c>
      <c r="F91" s="2211">
        <v>2.91</v>
      </c>
      <c r="G91" s="2212" t="e">
        <v>#N/A</v>
      </c>
      <c r="H91" s="2212">
        <v>8.86</v>
      </c>
      <c r="I91" s="2212" t="e">
        <v>#N/A</v>
      </c>
      <c r="J91" s="2212">
        <v>3.54</v>
      </c>
      <c r="K91" s="2213" t="e">
        <v>#N/A</v>
      </c>
      <c r="L91" s="2214">
        <v>1.71</v>
      </c>
      <c r="M91" s="2215"/>
      <c r="N91" s="598">
        <v>1.71</v>
      </c>
      <c r="O91" s="943">
        <v>1.43</v>
      </c>
      <c r="P91" s="943">
        <v>1.43</v>
      </c>
      <c r="S91" s="876"/>
    </row>
    <row r="92" spans="1:19" ht="2.1" customHeight="1" x14ac:dyDescent="0.2">
      <c r="B92" s="1309"/>
      <c r="C92" s="2207"/>
      <c r="D92" s="597"/>
      <c r="E92" s="598"/>
      <c r="F92" s="2233"/>
      <c r="G92" s="2233"/>
      <c r="H92" s="2233"/>
      <c r="I92" s="2233"/>
      <c r="J92" s="2234"/>
      <c r="K92" s="2235"/>
      <c r="L92" s="2236"/>
      <c r="M92" s="2236"/>
      <c r="N92" s="601"/>
      <c r="O92" s="46"/>
      <c r="P92" s="46"/>
    </row>
    <row r="93" spans="1:19" s="545" customFormat="1" ht="18" customHeight="1" x14ac:dyDescent="0.2">
      <c r="B93" s="79" t="s">
        <v>103</v>
      </c>
      <c r="C93" s="79"/>
      <c r="D93" s="80"/>
      <c r="E93" s="80"/>
      <c r="F93" s="80"/>
      <c r="G93" s="80"/>
      <c r="H93" s="80"/>
      <c r="I93" s="80"/>
      <c r="J93" s="80"/>
      <c r="K93" s="80"/>
      <c r="L93" s="602"/>
      <c r="M93" s="80"/>
      <c r="N93" s="602"/>
      <c r="O93" s="80"/>
      <c r="P93" s="80"/>
    </row>
    <row r="94" spans="1:19" s="545" customFormat="1" ht="18" customHeight="1" x14ac:dyDescent="0.2">
      <c r="B94" s="62" t="s">
        <v>646</v>
      </c>
      <c r="C94" s="62"/>
      <c r="D94" s="61"/>
      <c r="E94" s="61"/>
      <c r="F94" s="61"/>
      <c r="G94" s="61"/>
      <c r="H94" s="61"/>
      <c r="I94" s="61"/>
      <c r="J94" s="61"/>
      <c r="K94" s="61"/>
      <c r="L94" s="603"/>
      <c r="M94" s="61"/>
      <c r="N94" s="603"/>
      <c r="O94" s="61"/>
      <c r="P94" s="61"/>
    </row>
    <row r="95" spans="1:19" s="545" customFormat="1" ht="18" customHeight="1" x14ac:dyDescent="0.2">
      <c r="B95" s="62" t="s">
        <v>647</v>
      </c>
      <c r="C95" s="62"/>
      <c r="D95" s="61"/>
      <c r="E95" s="61"/>
      <c r="F95" s="61"/>
      <c r="G95" s="61"/>
      <c r="H95" s="61"/>
      <c r="I95" s="61"/>
      <c r="J95" s="61"/>
      <c r="K95" s="61"/>
      <c r="L95" s="603"/>
      <c r="M95" s="61"/>
      <c r="N95" s="603"/>
      <c r="O95" s="61"/>
      <c r="P95" s="61"/>
    </row>
    <row r="96" spans="1:19" s="545" customFormat="1" ht="18" customHeight="1" x14ac:dyDescent="0.2">
      <c r="B96" s="62" t="s">
        <v>648</v>
      </c>
      <c r="C96" s="62"/>
      <c r="D96" s="603"/>
      <c r="E96" s="61"/>
      <c r="F96" s="603"/>
      <c r="G96" s="61"/>
      <c r="H96" s="603"/>
      <c r="I96" s="603"/>
      <c r="J96" s="603"/>
      <c r="K96" s="61"/>
      <c r="L96" s="603"/>
      <c r="M96" s="61"/>
      <c r="N96" s="603"/>
      <c r="O96" s="61"/>
      <c r="P96" s="61"/>
    </row>
    <row r="97" spans="2:16" ht="18" customHeight="1" x14ac:dyDescent="0.2">
      <c r="B97" s="604"/>
      <c r="C97" s="604"/>
      <c r="D97" s="605"/>
      <c r="E97" s="40"/>
      <c r="F97" s="605"/>
      <c r="G97" s="40"/>
      <c r="H97" s="605"/>
      <c r="I97" s="605"/>
      <c r="J97" s="605"/>
      <c r="K97" s="40"/>
      <c r="L97" s="605"/>
      <c r="M97" s="40"/>
      <c r="N97" s="605"/>
      <c r="O97" s="40"/>
      <c r="P97" s="40"/>
    </row>
    <row r="98" spans="2:16" ht="18" customHeight="1" x14ac:dyDescent="0.2">
      <c r="B98" s="604"/>
      <c r="C98" s="604"/>
      <c r="D98" s="605"/>
      <c r="E98" s="40"/>
      <c r="F98" s="605"/>
      <c r="G98" s="40"/>
      <c r="H98" s="605"/>
      <c r="I98" s="605"/>
      <c r="J98" s="605"/>
      <c r="K98" s="40"/>
      <c r="L98" s="605"/>
      <c r="M98" s="40"/>
      <c r="N98" s="605"/>
      <c r="O98" s="40"/>
      <c r="P98" s="40"/>
    </row>
    <row r="99" spans="2:16" ht="18" customHeight="1" x14ac:dyDescent="0.2">
      <c r="B99" s="604"/>
      <c r="C99" s="604"/>
      <c r="D99" s="605"/>
      <c r="E99" s="40"/>
      <c r="F99" s="605"/>
      <c r="G99" s="40"/>
      <c r="H99" s="605"/>
      <c r="I99" s="605"/>
      <c r="J99" s="605"/>
      <c r="K99" s="40"/>
      <c r="L99" s="605"/>
      <c r="M99" s="40"/>
      <c r="N99" s="605"/>
      <c r="O99" s="40"/>
      <c r="P99" s="40"/>
    </row>
    <row r="100" spans="2:16" ht="4.3499999999999996" customHeight="1" x14ac:dyDescent="0.2">
      <c r="B100" s="2232"/>
      <c r="C100" s="2232"/>
      <c r="D100" s="2232"/>
      <c r="E100" s="2232"/>
      <c r="F100" s="2232"/>
      <c r="G100" s="2232"/>
      <c r="H100" s="2232"/>
      <c r="I100" s="2232"/>
      <c r="J100" s="2232"/>
      <c r="K100" s="2232"/>
      <c r="L100" s="2232"/>
      <c r="M100" s="2232"/>
      <c r="N100" s="2232"/>
      <c r="O100" s="2232"/>
      <c r="P100" s="2232"/>
    </row>
    <row r="101" spans="2:16" ht="18" customHeight="1" x14ac:dyDescent="0.3">
      <c r="B101" s="578" t="s">
        <v>1004</v>
      </c>
      <c r="C101" s="143"/>
      <c r="D101" s="605"/>
      <c r="E101" s="40"/>
      <c r="F101" s="605"/>
      <c r="G101" s="40"/>
      <c r="H101" s="605"/>
      <c r="I101" s="605"/>
      <c r="J101" s="605"/>
      <c r="K101" s="40"/>
      <c r="L101" s="605"/>
      <c r="M101" s="40"/>
      <c r="N101" s="605"/>
      <c r="O101" s="40"/>
      <c r="P101" s="127" t="s">
        <v>815</v>
      </c>
    </row>
    <row r="105" spans="2:16" s="954" customFormat="1" ht="17.25" customHeight="1" x14ac:dyDescent="0.2">
      <c r="D105" s="1255"/>
      <c r="E105" s="1255"/>
      <c r="F105" s="51"/>
      <c r="G105" s="1255"/>
      <c r="H105" s="1255"/>
      <c r="I105" s="51"/>
      <c r="J105" s="1255"/>
      <c r="K105" s="1255"/>
      <c r="L105" s="51"/>
      <c r="M105" s="51"/>
      <c r="N105" s="51"/>
      <c r="O105" s="51"/>
      <c r="P105" s="51"/>
    </row>
    <row r="106" spans="2:16" s="954" customFormat="1" ht="17.25" customHeight="1" x14ac:dyDescent="0.2">
      <c r="D106" s="1255"/>
      <c r="E106" s="1255"/>
      <c r="F106" s="51"/>
      <c r="G106" s="1255"/>
      <c r="H106" s="1255"/>
      <c r="I106" s="51"/>
      <c r="J106" s="1255"/>
      <c r="K106" s="1255"/>
      <c r="L106" s="51"/>
      <c r="M106" s="51"/>
      <c r="N106" s="51"/>
      <c r="O106" s="51"/>
      <c r="P106" s="51"/>
    </row>
    <row r="107" spans="2:16" s="954" customFormat="1" ht="17.25" customHeight="1" x14ac:dyDescent="0.2"/>
    <row r="108" spans="2:16" s="954" customFormat="1" ht="17.25" customHeight="1" x14ac:dyDescent="0.2">
      <c r="D108" s="51"/>
      <c r="E108" s="51"/>
      <c r="F108" s="1255"/>
      <c r="G108" s="1255"/>
      <c r="H108" s="1255"/>
      <c r="I108" s="1255"/>
      <c r="J108" s="1255"/>
      <c r="K108" s="1255"/>
      <c r="L108" s="1255"/>
      <c r="M108" s="1255"/>
      <c r="N108" s="51"/>
      <c r="O108" s="51"/>
      <c r="P108" s="51"/>
    </row>
    <row r="109" spans="2:16" s="954" customFormat="1" ht="17.25" customHeight="1" x14ac:dyDescent="0.2">
      <c r="D109" s="51"/>
      <c r="E109" s="51"/>
      <c r="F109" s="1255"/>
      <c r="G109" s="1255"/>
      <c r="H109" s="1255"/>
      <c r="I109" s="1255"/>
      <c r="J109" s="1255"/>
      <c r="K109" s="1255"/>
      <c r="L109" s="1255"/>
      <c r="M109" s="1255"/>
      <c r="N109" s="51"/>
      <c r="O109" s="51"/>
      <c r="P109" s="51"/>
    </row>
  </sheetData>
  <mergeCells count="222">
    <mergeCell ref="B70:C70"/>
    <mergeCell ref="F70:G70"/>
    <mergeCell ref="H70:I70"/>
    <mergeCell ref="J70:K70"/>
    <mergeCell ref="L70:M70"/>
    <mergeCell ref="F88:G88"/>
    <mergeCell ref="H88:I88"/>
    <mergeCell ref="B71:C71"/>
    <mergeCell ref="F71:G71"/>
    <mergeCell ref="H71:I71"/>
    <mergeCell ref="J71:K71"/>
    <mergeCell ref="L71:M71"/>
    <mergeCell ref="F76:G76"/>
    <mergeCell ref="H76:I76"/>
    <mergeCell ref="J76:K76"/>
    <mergeCell ref="L76:M76"/>
    <mergeCell ref="F74:G74"/>
    <mergeCell ref="B73:C73"/>
    <mergeCell ref="J84:K84"/>
    <mergeCell ref="L84:M84"/>
    <mergeCell ref="J83:K83"/>
    <mergeCell ref="H83:I83"/>
    <mergeCell ref="L83:M83"/>
    <mergeCell ref="F84:G84"/>
    <mergeCell ref="D21:E21"/>
    <mergeCell ref="G21:H21"/>
    <mergeCell ref="J21:K21"/>
    <mergeCell ref="F79:G79"/>
    <mergeCell ref="H79:I79"/>
    <mergeCell ref="J79:K79"/>
    <mergeCell ref="L79:M79"/>
    <mergeCell ref="F77:G77"/>
    <mergeCell ref="H77:I77"/>
    <mergeCell ref="J77:K77"/>
    <mergeCell ref="L77:M77"/>
    <mergeCell ref="H73:I73"/>
    <mergeCell ref="J73:K73"/>
    <mergeCell ref="L73:M73"/>
    <mergeCell ref="F75:G75"/>
    <mergeCell ref="H75:I75"/>
    <mergeCell ref="J75:K75"/>
    <mergeCell ref="L75:M75"/>
    <mergeCell ref="H74:I74"/>
    <mergeCell ref="J74:K74"/>
    <mergeCell ref="L74:M74"/>
    <mergeCell ref="D22:E22"/>
    <mergeCell ref="G22:H22"/>
    <mergeCell ref="F73:G73"/>
    <mergeCell ref="B100:P100"/>
    <mergeCell ref="F78:G78"/>
    <mergeCell ref="H78:I78"/>
    <mergeCell ref="J78:K78"/>
    <mergeCell ref="L78:M78"/>
    <mergeCell ref="B92:C92"/>
    <mergeCell ref="F92:G92"/>
    <mergeCell ref="H92:I92"/>
    <mergeCell ref="J92:K92"/>
    <mergeCell ref="L92:M92"/>
    <mergeCell ref="F81:G81"/>
    <mergeCell ref="H81:I81"/>
    <mergeCell ref="J81:K81"/>
    <mergeCell ref="L81:M81"/>
    <mergeCell ref="L80:M80"/>
    <mergeCell ref="F80:G80"/>
    <mergeCell ref="H80:I80"/>
    <mergeCell ref="J80:K80"/>
    <mergeCell ref="F82:G82"/>
    <mergeCell ref="H82:I82"/>
    <mergeCell ref="J82:K82"/>
    <mergeCell ref="L82:M82"/>
    <mergeCell ref="F83:G83"/>
    <mergeCell ref="F86:G86"/>
    <mergeCell ref="B66:C69"/>
    <mergeCell ref="D66:K66"/>
    <mergeCell ref="L66:P66"/>
    <mergeCell ref="D67:E67"/>
    <mergeCell ref="F67:K67"/>
    <mergeCell ref="P68:P69"/>
    <mergeCell ref="L67:N67"/>
    <mergeCell ref="O67:P67"/>
    <mergeCell ref="D68:D69"/>
    <mergeCell ref="E68:E69"/>
    <mergeCell ref="F68:G69"/>
    <mergeCell ref="H68:I69"/>
    <mergeCell ref="J68:K69"/>
    <mergeCell ref="L68:M69"/>
    <mergeCell ref="N68:N69"/>
    <mergeCell ref="O68:O69"/>
    <mergeCell ref="D20:E20"/>
    <mergeCell ref="G20:H20"/>
    <mergeCell ref="J20:K20"/>
    <mergeCell ref="D17:E17"/>
    <mergeCell ref="G17:H17"/>
    <mergeCell ref="J17:K17"/>
    <mergeCell ref="D18:E18"/>
    <mergeCell ref="G18:H18"/>
    <mergeCell ref="J18:K18"/>
    <mergeCell ref="J15:K15"/>
    <mergeCell ref="D16:E16"/>
    <mergeCell ref="G16:H16"/>
    <mergeCell ref="J16:K16"/>
    <mergeCell ref="D15:E15"/>
    <mergeCell ref="G15:H15"/>
    <mergeCell ref="D19:E19"/>
    <mergeCell ref="G19:H19"/>
    <mergeCell ref="J19:K19"/>
    <mergeCell ref="D12:E12"/>
    <mergeCell ref="G12:H12"/>
    <mergeCell ref="J12:K12"/>
    <mergeCell ref="B14:C14"/>
    <mergeCell ref="D14:E14"/>
    <mergeCell ref="G14:H14"/>
    <mergeCell ref="J14:K14"/>
    <mergeCell ref="B11:C11"/>
    <mergeCell ref="D11:E11"/>
    <mergeCell ref="G11:H11"/>
    <mergeCell ref="J11:K11"/>
    <mergeCell ref="B12:C12"/>
    <mergeCell ref="B13:C13"/>
    <mergeCell ref="D13:E13"/>
    <mergeCell ref="G13:H13"/>
    <mergeCell ref="J13:K13"/>
    <mergeCell ref="J8:L8"/>
    <mergeCell ref="B1:P1"/>
    <mergeCell ref="B2:P2"/>
    <mergeCell ref="B7:C10"/>
    <mergeCell ref="D7:F7"/>
    <mergeCell ref="G7:I7"/>
    <mergeCell ref="J7:P7"/>
    <mergeCell ref="D8:E10"/>
    <mergeCell ref="F8:F10"/>
    <mergeCell ref="G8:H10"/>
    <mergeCell ref="I8:I10"/>
    <mergeCell ref="M8:N8"/>
    <mergeCell ref="O8:P8"/>
    <mergeCell ref="J9:K10"/>
    <mergeCell ref="L9:L10"/>
    <mergeCell ref="M9:M10"/>
    <mergeCell ref="N9:N10"/>
    <mergeCell ref="O9:O10"/>
    <mergeCell ref="P9:P10"/>
    <mergeCell ref="D32:E32"/>
    <mergeCell ref="G32:H32"/>
    <mergeCell ref="J32:K32"/>
    <mergeCell ref="O33:P33"/>
    <mergeCell ref="D23:E23"/>
    <mergeCell ref="G23:H23"/>
    <mergeCell ref="J23:K23"/>
    <mergeCell ref="D26:E26"/>
    <mergeCell ref="G26:H26"/>
    <mergeCell ref="J26:K26"/>
    <mergeCell ref="D27:E27"/>
    <mergeCell ref="G27:H27"/>
    <mergeCell ref="J27:K27"/>
    <mergeCell ref="D28:E28"/>
    <mergeCell ref="G28:H28"/>
    <mergeCell ref="J28:K28"/>
    <mergeCell ref="J31:K31"/>
    <mergeCell ref="D33:E33"/>
    <mergeCell ref="G33:H33"/>
    <mergeCell ref="D30:E30"/>
    <mergeCell ref="G30:H30"/>
    <mergeCell ref="J30:K30"/>
    <mergeCell ref="D31:E31"/>
    <mergeCell ref="G31:H31"/>
    <mergeCell ref="D24:E24"/>
    <mergeCell ref="G24:H24"/>
    <mergeCell ref="J24:K24"/>
    <mergeCell ref="D25:E25"/>
    <mergeCell ref="G25:H25"/>
    <mergeCell ref="J25:K25"/>
    <mergeCell ref="D29:E29"/>
    <mergeCell ref="G29:H29"/>
    <mergeCell ref="J29:K29"/>
    <mergeCell ref="J22:K22"/>
    <mergeCell ref="M33:N33"/>
    <mergeCell ref="J33:L33"/>
    <mergeCell ref="F89:G89"/>
    <mergeCell ref="H89:I89"/>
    <mergeCell ref="J89:K89"/>
    <mergeCell ref="L89:M89"/>
    <mergeCell ref="F87:G87"/>
    <mergeCell ref="H87:I87"/>
    <mergeCell ref="J87:K87"/>
    <mergeCell ref="L87:M87"/>
    <mergeCell ref="H86:I86"/>
    <mergeCell ref="J86:K86"/>
    <mergeCell ref="L86:M86"/>
    <mergeCell ref="F85:G85"/>
    <mergeCell ref="H85:I85"/>
    <mergeCell ref="J85:K85"/>
    <mergeCell ref="L85:M85"/>
    <mergeCell ref="H84:I84"/>
    <mergeCell ref="F91:G91"/>
    <mergeCell ref="H91:I91"/>
    <mergeCell ref="J91:K91"/>
    <mergeCell ref="L91:M91"/>
    <mergeCell ref="B72:C72"/>
    <mergeCell ref="F72:G72"/>
    <mergeCell ref="H72:I72"/>
    <mergeCell ref="J72:K72"/>
    <mergeCell ref="L72:M72"/>
    <mergeCell ref="F90:G90"/>
    <mergeCell ref="H90:I90"/>
    <mergeCell ref="J90:K90"/>
    <mergeCell ref="L90:M90"/>
    <mergeCell ref="J88:K88"/>
    <mergeCell ref="L88:M88"/>
    <mergeCell ref="F108:G108"/>
    <mergeCell ref="H108:I108"/>
    <mergeCell ref="J108:K108"/>
    <mergeCell ref="L108:M108"/>
    <mergeCell ref="F109:G109"/>
    <mergeCell ref="H109:I109"/>
    <mergeCell ref="J109:K109"/>
    <mergeCell ref="L109:M109"/>
    <mergeCell ref="D105:E105"/>
    <mergeCell ref="G105:H105"/>
    <mergeCell ref="J105:K105"/>
    <mergeCell ref="D106:E106"/>
    <mergeCell ref="G106:H106"/>
    <mergeCell ref="J106:K106"/>
  </mergeCells>
  <phoneticPr fontId="92" type="noConversion"/>
  <conditionalFormatting sqref="B74:P91 B15:P32">
    <cfRule type="expression" dxfId="12" priority="1">
      <formula>$B15&lt;&gt;""</formula>
    </cfRule>
  </conditionalFormatting>
  <hyperlinks>
    <hyperlink ref="R4" location="Índice!A1" display="Índice" xr:uid="{00000000-0004-0000-3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Folha49"/>
  <dimension ref="B1:Q109"/>
  <sheetViews>
    <sheetView showGridLines="0" view="pageBreakPreview" zoomScale="65" zoomScaleNormal="75" zoomScaleSheetLayoutView="65" workbookViewId="0">
      <selection activeCell="O4" sqref="O4"/>
    </sheetView>
  </sheetViews>
  <sheetFormatPr defaultColWidth="9.140625" defaultRowHeight="12.75" x14ac:dyDescent="0.2"/>
  <cols>
    <col min="1" max="1" width="9.140625" style="9"/>
    <col min="2" max="3" width="5.85546875" style="9" customWidth="1"/>
    <col min="4" max="4" width="19.85546875" style="9" customWidth="1"/>
    <col min="5" max="5" width="28.85546875" style="9" customWidth="1"/>
    <col min="6" max="6" width="18.85546875" style="9" customWidth="1"/>
    <col min="7" max="7" width="22.85546875" style="9" customWidth="1"/>
    <col min="8" max="9" width="8.140625" style="9" customWidth="1"/>
    <col min="10" max="10" width="17.85546875" style="9" customWidth="1"/>
    <col min="11" max="11" width="19.85546875" style="9" customWidth="1"/>
    <col min="12" max="12" width="17.85546875" style="9" customWidth="1"/>
    <col min="13" max="13" width="26.140625" style="9" customWidth="1"/>
    <col min="14" max="14" width="9.140625" style="9"/>
    <col min="15" max="15" width="11.85546875" style="9" customWidth="1"/>
    <col min="16" max="16" width="13.42578125" style="9" customWidth="1"/>
    <col min="17" max="17" width="11.140625" style="9" customWidth="1"/>
    <col min="18" max="16384" width="9.140625" style="9"/>
  </cols>
  <sheetData>
    <row r="1" spans="2:17" ht="26.25" customHeight="1" x14ac:dyDescent="0.2">
      <c r="B1" s="2193" t="s">
        <v>15</v>
      </c>
      <c r="C1" s="2193"/>
      <c r="D1" s="2193"/>
      <c r="E1" s="2193"/>
      <c r="F1" s="2193"/>
      <c r="G1" s="2193"/>
      <c r="H1" s="2193"/>
      <c r="I1" s="2193"/>
      <c r="J1" s="2193"/>
      <c r="K1" s="2193"/>
      <c r="L1" s="2193"/>
      <c r="M1" s="2193"/>
      <c r="N1" s="40"/>
    </row>
    <row r="2" spans="2:17" s="20" customFormat="1" ht="4.3499999999999996" customHeight="1" x14ac:dyDescent="0.2">
      <c r="B2" s="1326"/>
      <c r="C2" s="1326"/>
      <c r="D2" s="1326"/>
      <c r="E2" s="1326"/>
      <c r="F2" s="1326"/>
      <c r="G2" s="1326"/>
      <c r="H2" s="1326"/>
      <c r="I2" s="1326"/>
      <c r="J2" s="1326"/>
      <c r="K2" s="1326"/>
      <c r="L2" s="1326"/>
      <c r="M2" s="1326"/>
      <c r="N2" s="129"/>
    </row>
    <row r="3" spans="2:17" s="20" customFormat="1" ht="18" customHeight="1" x14ac:dyDescent="0.45">
      <c r="B3" s="591"/>
      <c r="C3" s="129"/>
      <c r="D3" s="129"/>
      <c r="E3" s="129"/>
      <c r="F3" s="129"/>
      <c r="G3" s="129"/>
      <c r="H3" s="129"/>
      <c r="I3" s="129"/>
      <c r="J3" s="129"/>
      <c r="K3" s="129"/>
      <c r="L3" s="129"/>
      <c r="M3" s="129"/>
      <c r="N3" s="129"/>
    </row>
    <row r="4" spans="2:17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N4" s="40"/>
      <c r="O4" s="764" t="s">
        <v>0</v>
      </c>
    </row>
    <row r="5" spans="2:17" ht="18" customHeight="1" x14ac:dyDescent="0.25">
      <c r="B5" s="36" t="s">
        <v>649</v>
      </c>
      <c r="C5" s="199"/>
      <c r="D5" s="560"/>
      <c r="E5" s="202"/>
      <c r="F5" s="560"/>
      <c r="G5" s="560"/>
      <c r="H5" s="560"/>
      <c r="I5" s="560"/>
      <c r="J5" s="560"/>
      <c r="K5" s="560"/>
      <c r="L5" s="560"/>
      <c r="M5" s="560"/>
      <c r="N5" s="40"/>
    </row>
    <row r="6" spans="2:17" ht="18" customHeight="1" x14ac:dyDescent="0.2">
      <c r="B6" s="72" t="s">
        <v>650</v>
      </c>
      <c r="C6" s="40"/>
      <c r="D6" s="40"/>
      <c r="E6" s="459"/>
      <c r="F6" s="40"/>
      <c r="G6" s="40"/>
      <c r="H6" s="40"/>
      <c r="I6" s="40"/>
      <c r="J6" s="40"/>
      <c r="K6" s="40"/>
      <c r="L6" s="40"/>
      <c r="M6" s="40"/>
      <c r="N6" s="40"/>
    </row>
    <row r="7" spans="2:17" ht="20.100000000000001" customHeight="1" x14ac:dyDescent="0.2">
      <c r="B7" s="1233" t="s">
        <v>30</v>
      </c>
      <c r="C7" s="1233"/>
      <c r="D7" s="1233"/>
      <c r="E7" s="1233"/>
      <c r="F7" s="1233"/>
      <c r="G7" s="1233"/>
      <c r="H7" s="1233" t="s">
        <v>19</v>
      </c>
      <c r="I7" s="1233"/>
      <c r="J7" s="1233"/>
      <c r="K7" s="1233"/>
      <c r="L7" s="1233"/>
      <c r="M7" s="1233"/>
      <c r="N7" s="40"/>
    </row>
    <row r="8" spans="2:17" ht="20.100000000000001" customHeight="1" x14ac:dyDescent="0.2">
      <c r="B8" s="1233"/>
      <c r="C8" s="1233"/>
      <c r="D8" s="1233"/>
      <c r="E8" s="1233"/>
      <c r="F8" s="1233"/>
      <c r="G8" s="1233"/>
      <c r="H8" s="1233"/>
      <c r="I8" s="1233"/>
      <c r="J8" s="1233"/>
      <c r="K8" s="1233"/>
      <c r="L8" s="1233"/>
      <c r="M8" s="1233"/>
      <c r="N8" s="40"/>
    </row>
    <row r="9" spans="2:17" ht="30" customHeight="1" x14ac:dyDescent="0.2">
      <c r="B9" s="1233" t="s">
        <v>651</v>
      </c>
      <c r="C9" s="1233"/>
      <c r="D9" s="1233"/>
      <c r="E9" s="1233" t="s">
        <v>652</v>
      </c>
      <c r="F9" s="113" t="s">
        <v>653</v>
      </c>
      <c r="G9" s="113" t="s">
        <v>654</v>
      </c>
      <c r="H9" s="1233" t="s">
        <v>655</v>
      </c>
      <c r="I9" s="1233"/>
      <c r="J9" s="1233"/>
      <c r="K9" s="1233" t="s">
        <v>652</v>
      </c>
      <c r="L9" s="113" t="s">
        <v>656</v>
      </c>
      <c r="M9" s="606" t="s">
        <v>654</v>
      </c>
      <c r="N9" s="40"/>
    </row>
    <row r="10" spans="2:17" ht="26.1" customHeight="1" x14ac:dyDescent="0.2">
      <c r="B10" s="1233"/>
      <c r="C10" s="1233"/>
      <c r="D10" s="1233"/>
      <c r="E10" s="2245"/>
      <c r="F10" s="607" t="s">
        <v>259</v>
      </c>
      <c r="G10" s="607" t="s">
        <v>65</v>
      </c>
      <c r="H10" s="1233"/>
      <c r="I10" s="1233"/>
      <c r="J10" s="1233"/>
      <c r="K10" s="2245"/>
      <c r="L10" s="607" t="s">
        <v>259</v>
      </c>
      <c r="M10" s="608" t="s">
        <v>65</v>
      </c>
      <c r="N10" s="40"/>
    </row>
    <row r="11" spans="2:17" ht="24" customHeight="1" x14ac:dyDescent="0.2">
      <c r="B11" s="50" t="s">
        <v>989</v>
      </c>
      <c r="C11" s="51" t="s">
        <v>993</v>
      </c>
      <c r="D11" s="609" t="s">
        <v>1038</v>
      </c>
      <c r="E11" s="610" t="s">
        <v>1039</v>
      </c>
      <c r="F11" s="611">
        <v>3.2269999999999999</v>
      </c>
      <c r="G11" s="189">
        <v>353</v>
      </c>
      <c r="H11" s="51" t="s">
        <v>989</v>
      </c>
      <c r="I11" s="51" t="s">
        <v>993</v>
      </c>
      <c r="J11" s="609" t="s">
        <v>1040</v>
      </c>
      <c r="K11" s="610" t="s">
        <v>1041</v>
      </c>
      <c r="L11" s="612">
        <v>3.4569999999999999</v>
      </c>
      <c r="M11" s="88">
        <v>845</v>
      </c>
      <c r="N11" s="40"/>
      <c r="P11" s="835"/>
      <c r="Q11" s="835"/>
    </row>
    <row r="12" spans="2:17" ht="24" customHeight="1" x14ac:dyDescent="0.2">
      <c r="B12" s="50" t="s">
        <v>991</v>
      </c>
      <c r="C12" s="51" t="s">
        <v>993</v>
      </c>
      <c r="D12" s="609" t="s">
        <v>1038</v>
      </c>
      <c r="E12" s="610" t="s">
        <v>1042</v>
      </c>
      <c r="F12" s="611">
        <v>3.4329999999999998</v>
      </c>
      <c r="G12" s="189">
        <v>529</v>
      </c>
      <c r="H12" s="9" t="s">
        <v>991</v>
      </c>
      <c r="I12" s="51" t="s">
        <v>994</v>
      </c>
      <c r="J12" s="609" t="s">
        <v>1043</v>
      </c>
      <c r="K12" s="610" t="s">
        <v>1044</v>
      </c>
      <c r="L12" s="612">
        <v>3.6309999999999998</v>
      </c>
      <c r="M12" s="88">
        <v>640.98900000000003</v>
      </c>
      <c r="N12" s="40"/>
      <c r="P12" s="835"/>
      <c r="Q12" s="835"/>
    </row>
    <row r="13" spans="2:17" ht="24" customHeight="1" x14ac:dyDescent="0.2">
      <c r="B13" s="9" t="s">
        <v>991</v>
      </c>
      <c r="C13" s="51" t="s">
        <v>994</v>
      </c>
      <c r="D13" s="609" t="s">
        <v>1045</v>
      </c>
      <c r="E13" s="610" t="s">
        <v>1046</v>
      </c>
      <c r="F13" s="611">
        <v>3.0750000000000002</v>
      </c>
      <c r="G13" s="189">
        <v>405</v>
      </c>
      <c r="H13" s="1149" t="s">
        <v>991</v>
      </c>
      <c r="I13" s="51" t="s">
        <v>994</v>
      </c>
      <c r="J13" s="609" t="s">
        <v>1043</v>
      </c>
      <c r="K13" s="610" t="s">
        <v>1047</v>
      </c>
      <c r="L13" s="612">
        <v>3.4510000000000001</v>
      </c>
      <c r="M13" s="88">
        <v>977.25199999999995</v>
      </c>
      <c r="N13" s="40"/>
      <c r="P13" s="835"/>
      <c r="Q13" s="835"/>
    </row>
    <row r="14" spans="2:17" ht="24" customHeight="1" x14ac:dyDescent="0.2">
      <c r="B14" s="9" t="s">
        <v>991</v>
      </c>
      <c r="C14" s="51" t="s">
        <v>994</v>
      </c>
      <c r="D14" s="609" t="s">
        <v>1045</v>
      </c>
      <c r="E14" s="610" t="s">
        <v>1039</v>
      </c>
      <c r="F14" s="611">
        <v>3.2970000000000002</v>
      </c>
      <c r="G14" s="189">
        <v>608</v>
      </c>
      <c r="H14" s="468" t="s">
        <v>991</v>
      </c>
      <c r="I14" s="51" t="s">
        <v>995</v>
      </c>
      <c r="J14" s="609" t="s">
        <v>1048</v>
      </c>
      <c r="K14" s="610" t="s">
        <v>1049</v>
      </c>
      <c r="L14" s="612">
        <v>3.6459999999999999</v>
      </c>
      <c r="M14" s="88">
        <v>850</v>
      </c>
      <c r="N14" s="40"/>
      <c r="P14" s="835"/>
      <c r="Q14" s="835"/>
    </row>
    <row r="15" spans="2:17" ht="24" customHeight="1" x14ac:dyDescent="0.2">
      <c r="B15" s="50" t="s">
        <v>991</v>
      </c>
      <c r="C15" s="51" t="s">
        <v>1000</v>
      </c>
      <c r="D15" s="609" t="s">
        <v>1050</v>
      </c>
      <c r="E15" s="610" t="s">
        <v>1046</v>
      </c>
      <c r="F15" s="611">
        <v>2.851</v>
      </c>
      <c r="G15" s="189">
        <v>726.82100000000003</v>
      </c>
      <c r="H15" s="50" t="s">
        <v>991</v>
      </c>
      <c r="I15" s="51" t="s">
        <v>995</v>
      </c>
      <c r="J15" s="609" t="s">
        <v>1048</v>
      </c>
      <c r="K15" s="610" t="s">
        <v>1051</v>
      </c>
      <c r="L15" s="612">
        <v>3.42</v>
      </c>
      <c r="M15" s="88">
        <v>650</v>
      </c>
      <c r="N15" s="40"/>
      <c r="P15" s="835"/>
      <c r="Q15" s="835"/>
    </row>
    <row r="16" spans="2:17" ht="24" customHeight="1" x14ac:dyDescent="0.2">
      <c r="B16" s="9" t="s">
        <v>991</v>
      </c>
      <c r="C16" s="51" t="s">
        <v>1000</v>
      </c>
      <c r="D16" s="609" t="s">
        <v>1050</v>
      </c>
      <c r="E16" s="610" t="s">
        <v>1052</v>
      </c>
      <c r="F16" s="611">
        <v>3.3039999999999998</v>
      </c>
      <c r="G16" s="189">
        <v>544.22699999999998</v>
      </c>
      <c r="H16" s="51" t="s">
        <v>991</v>
      </c>
      <c r="I16" s="51" t="s">
        <v>996</v>
      </c>
      <c r="J16" s="609" t="s">
        <v>1040</v>
      </c>
      <c r="K16" s="610" t="s">
        <v>1044</v>
      </c>
      <c r="L16" s="612">
        <v>3.552</v>
      </c>
      <c r="M16" s="88">
        <v>1067</v>
      </c>
      <c r="N16" s="40"/>
      <c r="P16" s="835"/>
      <c r="Q16" s="835"/>
    </row>
    <row r="17" spans="2:17" ht="24" customHeight="1" x14ac:dyDescent="0.2">
      <c r="B17" s="50" t="s">
        <v>1002</v>
      </c>
      <c r="C17" s="51" t="s">
        <v>990</v>
      </c>
      <c r="D17" s="609" t="s">
        <v>1053</v>
      </c>
      <c r="E17" s="610" t="s">
        <v>1054</v>
      </c>
      <c r="F17" s="611">
        <v>2.79</v>
      </c>
      <c r="G17" s="189">
        <v>634.70399999999995</v>
      </c>
      <c r="H17" s="51" t="s">
        <v>991</v>
      </c>
      <c r="I17" s="51" t="s">
        <v>998</v>
      </c>
      <c r="J17" s="609" t="s">
        <v>1055</v>
      </c>
      <c r="K17" s="610" t="s">
        <v>1041</v>
      </c>
      <c r="L17" s="612">
        <v>3.161</v>
      </c>
      <c r="M17" s="88">
        <v>296.14999999999998</v>
      </c>
      <c r="N17" s="40"/>
      <c r="P17" s="835"/>
      <c r="Q17" s="835"/>
    </row>
    <row r="18" spans="2:17" ht="24" customHeight="1" x14ac:dyDescent="0.2">
      <c r="B18" s="9" t="s">
        <v>991</v>
      </c>
      <c r="C18" s="51" t="s">
        <v>990</v>
      </c>
      <c r="D18" s="609" t="s">
        <v>1053</v>
      </c>
      <c r="E18" s="610" t="s">
        <v>1056</v>
      </c>
      <c r="F18" s="611">
        <v>3.34</v>
      </c>
      <c r="G18" s="189">
        <v>619</v>
      </c>
      <c r="H18" s="51" t="s">
        <v>991</v>
      </c>
      <c r="I18" s="51" t="s">
        <v>998</v>
      </c>
      <c r="J18" s="609" t="s">
        <v>1055</v>
      </c>
      <c r="K18" s="610" t="s">
        <v>1057</v>
      </c>
      <c r="L18" s="612">
        <v>2.794</v>
      </c>
      <c r="M18" s="88">
        <v>677.52200000000005</v>
      </c>
      <c r="N18" s="40"/>
      <c r="P18" s="835"/>
      <c r="Q18" s="835"/>
    </row>
    <row r="19" spans="2:17" ht="24" customHeight="1" x14ac:dyDescent="0.2">
      <c r="B19" s="51" t="s">
        <v>991</v>
      </c>
      <c r="C19" s="51" t="s">
        <v>990</v>
      </c>
      <c r="D19" s="609" t="s">
        <v>1053</v>
      </c>
      <c r="E19" s="610" t="s">
        <v>1058</v>
      </c>
      <c r="F19" s="611">
        <v>3.43</v>
      </c>
      <c r="G19" s="189">
        <v>631</v>
      </c>
      <c r="H19" s="51" t="s">
        <v>991</v>
      </c>
      <c r="I19" s="51" t="s">
        <v>999</v>
      </c>
      <c r="J19" s="609" t="s">
        <v>1059</v>
      </c>
      <c r="K19" s="610" t="s">
        <v>1057</v>
      </c>
      <c r="L19" s="612">
        <v>2.6659999999999999</v>
      </c>
      <c r="M19" s="88">
        <v>952.20399999999995</v>
      </c>
      <c r="N19" s="40"/>
      <c r="P19" s="835"/>
      <c r="Q19" s="835"/>
    </row>
    <row r="20" spans="2:17" ht="24" customHeight="1" x14ac:dyDescent="0.2">
      <c r="B20" s="9" t="s">
        <v>991</v>
      </c>
      <c r="C20" s="51" t="s">
        <v>992</v>
      </c>
      <c r="D20" s="609" t="s">
        <v>1053</v>
      </c>
      <c r="E20" s="610" t="s">
        <v>1039</v>
      </c>
      <c r="F20" s="611">
        <v>3.633</v>
      </c>
      <c r="G20" s="189">
        <v>661.66800000000001</v>
      </c>
      <c r="H20" s="9" t="s">
        <v>991</v>
      </c>
      <c r="I20" s="51" t="s">
        <v>1001</v>
      </c>
      <c r="J20" s="609" t="s">
        <v>1060</v>
      </c>
      <c r="K20" s="610" t="s">
        <v>1051</v>
      </c>
      <c r="L20" s="612">
        <v>2.6459999999999999</v>
      </c>
      <c r="M20" s="88">
        <v>756</v>
      </c>
      <c r="N20" s="40"/>
      <c r="P20" s="835"/>
      <c r="Q20" s="835"/>
    </row>
    <row r="21" spans="2:17" ht="24" customHeight="1" x14ac:dyDescent="0.2">
      <c r="B21" s="9" t="s">
        <v>991</v>
      </c>
      <c r="C21" s="51" t="s">
        <v>992</v>
      </c>
      <c r="D21" s="609" t="s">
        <v>1053</v>
      </c>
      <c r="E21" s="610" t="s">
        <v>1061</v>
      </c>
      <c r="F21" s="611">
        <v>3.3809999999999998</v>
      </c>
      <c r="G21" s="189">
        <v>716.94399999999996</v>
      </c>
      <c r="H21" s="51" t="s">
        <v>991</v>
      </c>
      <c r="I21" s="51" t="s">
        <v>1001</v>
      </c>
      <c r="J21" s="609" t="s">
        <v>1060</v>
      </c>
      <c r="K21" s="610" t="s">
        <v>1062</v>
      </c>
      <c r="L21" s="612">
        <v>2.3439999999999999</v>
      </c>
      <c r="M21" s="88">
        <v>659.88300000000004</v>
      </c>
      <c r="N21" s="40"/>
      <c r="P21" s="835"/>
      <c r="Q21" s="835"/>
    </row>
    <row r="22" spans="2:17" ht="24" customHeight="1" x14ac:dyDescent="0.2">
      <c r="B22" s="50" t="s">
        <v>991</v>
      </c>
      <c r="C22" s="51" t="s">
        <v>993</v>
      </c>
      <c r="D22" s="609" t="s">
        <v>1063</v>
      </c>
      <c r="E22" s="610" t="s">
        <v>1064</v>
      </c>
      <c r="F22" s="611">
        <v>3.4159999999999999</v>
      </c>
      <c r="G22" s="189">
        <v>705.12900000000002</v>
      </c>
      <c r="H22" s="9" t="s">
        <v>1002</v>
      </c>
      <c r="I22" s="51" t="s">
        <v>1003</v>
      </c>
      <c r="J22" s="609" t="s">
        <v>1043</v>
      </c>
      <c r="K22" s="610" t="s">
        <v>1065</v>
      </c>
      <c r="L22" s="612">
        <v>2.4159999999999999</v>
      </c>
      <c r="M22" s="88">
        <v>1351.431</v>
      </c>
      <c r="N22" s="40"/>
      <c r="P22" s="835"/>
      <c r="Q22" s="835"/>
    </row>
    <row r="23" spans="2:17" ht="24" customHeight="1" x14ac:dyDescent="0.2">
      <c r="B23" s="50" t="s">
        <v>991</v>
      </c>
      <c r="C23" s="51" t="s">
        <v>993</v>
      </c>
      <c r="D23" s="609" t="s">
        <v>1063</v>
      </c>
      <c r="E23" s="610" t="s">
        <v>1066</v>
      </c>
      <c r="F23" s="611">
        <v>2.347</v>
      </c>
      <c r="G23" s="189">
        <v>468.75099999999998</v>
      </c>
      <c r="H23" s="50" t="s">
        <v>991</v>
      </c>
      <c r="I23" s="51" t="s">
        <v>990</v>
      </c>
      <c r="J23" s="609" t="s">
        <v>1048</v>
      </c>
      <c r="K23" s="610" t="s">
        <v>1065</v>
      </c>
      <c r="L23" s="612">
        <v>2.266</v>
      </c>
      <c r="M23" s="88">
        <v>2658.7415329999999</v>
      </c>
      <c r="N23" s="40"/>
      <c r="P23" s="835"/>
      <c r="Q23" s="835"/>
    </row>
    <row r="24" spans="2:17" ht="24" customHeight="1" x14ac:dyDescent="0.2">
      <c r="B24" s="50" t="s">
        <v>991</v>
      </c>
      <c r="C24" s="51" t="s">
        <v>994</v>
      </c>
      <c r="D24" s="609" t="s">
        <v>1067</v>
      </c>
      <c r="E24" s="610" t="s">
        <v>1068</v>
      </c>
      <c r="F24" s="611">
        <v>2.7160000000000002</v>
      </c>
      <c r="G24" s="189">
        <v>700.47400000000005</v>
      </c>
      <c r="H24" s="9" t="s">
        <v>991</v>
      </c>
      <c r="I24" s="51" t="s">
        <v>992</v>
      </c>
      <c r="J24" s="609" t="s">
        <v>1048</v>
      </c>
      <c r="K24" s="610" t="s">
        <v>1069</v>
      </c>
      <c r="L24" s="612">
        <v>2.2269999999999999</v>
      </c>
      <c r="M24" s="88">
        <v>1300.8009999999999</v>
      </c>
      <c r="N24" s="40"/>
      <c r="P24" s="835"/>
      <c r="Q24" s="835"/>
    </row>
    <row r="25" spans="2:17" ht="24" customHeight="1" x14ac:dyDescent="0.2">
      <c r="B25" s="9" t="s">
        <v>991</v>
      </c>
      <c r="C25" s="51" t="s">
        <v>994</v>
      </c>
      <c r="D25" s="609" t="s">
        <v>1067</v>
      </c>
      <c r="E25" s="610" t="s">
        <v>1052</v>
      </c>
      <c r="F25" s="611">
        <v>3.7530000000000001</v>
      </c>
      <c r="G25" s="189">
        <v>897.39099999999996</v>
      </c>
      <c r="H25" s="9" t="s">
        <v>991</v>
      </c>
      <c r="I25" s="51" t="s">
        <v>993</v>
      </c>
      <c r="J25" s="609" t="s">
        <v>1059</v>
      </c>
      <c r="K25" s="610" t="s">
        <v>1069</v>
      </c>
      <c r="L25" s="612">
        <v>1.974</v>
      </c>
      <c r="M25" s="88">
        <v>1635.1790000000001</v>
      </c>
      <c r="N25" s="40"/>
      <c r="P25" s="835"/>
      <c r="Q25" s="835"/>
    </row>
    <row r="26" spans="2:17" ht="24" customHeight="1" x14ac:dyDescent="0.2">
      <c r="B26" s="9" t="s">
        <v>991</v>
      </c>
      <c r="C26" s="51" t="s">
        <v>995</v>
      </c>
      <c r="D26" s="609" t="s">
        <v>1070</v>
      </c>
      <c r="E26" s="610" t="s">
        <v>1071</v>
      </c>
      <c r="F26" s="611">
        <v>3.0030000000000001</v>
      </c>
      <c r="G26" s="189">
        <v>866.55399999999997</v>
      </c>
      <c r="H26" s="9" t="s">
        <v>991</v>
      </c>
      <c r="I26" s="51" t="s">
        <v>994</v>
      </c>
      <c r="J26" s="609" t="s">
        <v>1031</v>
      </c>
      <c r="K26" s="610" t="s">
        <v>1062</v>
      </c>
      <c r="L26" s="612">
        <v>1.9470000000000001</v>
      </c>
      <c r="M26" s="88">
        <v>705.22</v>
      </c>
      <c r="N26" s="40"/>
      <c r="P26" s="835"/>
      <c r="Q26" s="835"/>
    </row>
    <row r="27" spans="2:17" ht="24" customHeight="1" x14ac:dyDescent="0.2">
      <c r="B27" s="9" t="s">
        <v>991</v>
      </c>
      <c r="C27" s="51" t="s">
        <v>995</v>
      </c>
      <c r="D27" s="609" t="s">
        <v>1070</v>
      </c>
      <c r="E27" s="610" t="s">
        <v>1072</v>
      </c>
      <c r="F27" s="611">
        <v>3.7850000000000001</v>
      </c>
      <c r="G27" s="189">
        <v>627.19100000000003</v>
      </c>
      <c r="H27" s="9" t="s">
        <v>991</v>
      </c>
      <c r="I27" s="51" t="s">
        <v>994</v>
      </c>
      <c r="J27" s="609" t="s">
        <v>1031</v>
      </c>
      <c r="K27" s="610" t="s">
        <v>1073</v>
      </c>
      <c r="L27" s="612">
        <v>1.9490000000000001</v>
      </c>
      <c r="M27" s="88">
        <v>1062.1659999999999</v>
      </c>
      <c r="N27" s="40"/>
      <c r="P27" s="835"/>
      <c r="Q27" s="835"/>
    </row>
    <row r="28" spans="2:17" ht="24" customHeight="1" x14ac:dyDescent="0.2">
      <c r="B28" s="20" t="s">
        <v>991</v>
      </c>
      <c r="C28" s="535" t="s">
        <v>996</v>
      </c>
      <c r="D28" s="1139" t="s">
        <v>1063</v>
      </c>
      <c r="E28" s="1140" t="s">
        <v>1074</v>
      </c>
      <c r="F28" s="1141">
        <v>3.78</v>
      </c>
      <c r="G28" s="517">
        <v>610</v>
      </c>
      <c r="H28" s="20" t="s">
        <v>991</v>
      </c>
      <c r="I28" s="535" t="s">
        <v>995</v>
      </c>
      <c r="J28" s="1139" t="s">
        <v>1055</v>
      </c>
      <c r="K28" s="1140" t="s">
        <v>1073</v>
      </c>
      <c r="L28" s="1142">
        <v>1.9410000000000001</v>
      </c>
      <c r="M28" s="516">
        <v>750</v>
      </c>
      <c r="N28" s="40"/>
      <c r="P28" s="835"/>
      <c r="Q28" s="835"/>
    </row>
    <row r="29" spans="2:17" ht="24" customHeight="1" x14ac:dyDescent="0.2">
      <c r="B29" s="20" t="s">
        <v>991</v>
      </c>
      <c r="C29" s="535" t="s">
        <v>996</v>
      </c>
      <c r="D29" s="1139" t="s">
        <v>1063</v>
      </c>
      <c r="E29" s="1140" t="s">
        <v>1075</v>
      </c>
      <c r="F29" s="1141">
        <v>1.57</v>
      </c>
      <c r="G29" s="517">
        <v>650</v>
      </c>
      <c r="H29" s="535" t="s">
        <v>991</v>
      </c>
      <c r="I29" s="535" t="s">
        <v>996</v>
      </c>
      <c r="J29" s="1139" t="s">
        <v>1059</v>
      </c>
      <c r="K29" s="1140" t="s">
        <v>1076</v>
      </c>
      <c r="L29" s="1142">
        <v>1.9059999999999999</v>
      </c>
      <c r="M29" s="516">
        <v>1142</v>
      </c>
      <c r="N29" s="40"/>
      <c r="P29" s="835"/>
      <c r="Q29" s="835"/>
    </row>
    <row r="30" spans="2:17" ht="2.1" customHeight="1" x14ac:dyDescent="0.2">
      <c r="B30" s="264"/>
      <c r="C30" s="55"/>
      <c r="D30" s="613"/>
      <c r="E30" s="610"/>
      <c r="F30" s="611"/>
      <c r="G30" s="189"/>
      <c r="H30" s="50"/>
      <c r="I30" s="51"/>
      <c r="J30" s="609"/>
      <c r="K30" s="610"/>
      <c r="L30" s="612"/>
      <c r="M30" s="88"/>
      <c r="N30" s="40"/>
    </row>
    <row r="31" spans="2:17" s="61" customFormat="1" ht="18" customHeight="1" x14ac:dyDescent="0.2">
      <c r="B31" s="477" t="s">
        <v>657</v>
      </c>
      <c r="C31" s="477"/>
      <c r="D31" s="80"/>
      <c r="E31" s="614"/>
      <c r="F31" s="80"/>
      <c r="G31" s="576"/>
      <c r="H31" s="576"/>
      <c r="I31" s="576"/>
      <c r="J31" s="576"/>
      <c r="K31" s="576"/>
      <c r="L31" s="576"/>
      <c r="M31" s="518"/>
    </row>
    <row r="32" spans="2:17" s="61" customFormat="1" ht="18" customHeight="1" x14ac:dyDescent="0.2">
      <c r="B32" s="122" t="s">
        <v>658</v>
      </c>
      <c r="C32" s="122"/>
      <c r="E32" s="615"/>
      <c r="H32" s="616"/>
      <c r="I32" s="616"/>
      <c r="J32" s="616"/>
      <c r="K32" s="616"/>
      <c r="L32" s="616"/>
      <c r="M32" s="559"/>
    </row>
    <row r="33" spans="2:13" s="61" customFormat="1" ht="18" customHeight="1" x14ac:dyDescent="0.2">
      <c r="B33" s="122" t="s">
        <v>659</v>
      </c>
      <c r="C33" s="122"/>
      <c r="E33" s="615"/>
      <c r="H33" s="616"/>
      <c r="I33" s="616"/>
      <c r="J33" s="616"/>
      <c r="K33" s="616"/>
      <c r="L33" s="616"/>
      <c r="M33" s="559"/>
    </row>
    <row r="34" spans="2:13" ht="24" customHeight="1" x14ac:dyDescent="0.2">
      <c r="B34" s="527"/>
      <c r="C34" s="527"/>
      <c r="D34" s="40"/>
      <c r="E34" s="459"/>
      <c r="F34" s="40"/>
      <c r="G34" s="40"/>
      <c r="H34" s="617"/>
      <c r="I34" s="617"/>
      <c r="J34" s="617"/>
      <c r="K34" s="617"/>
      <c r="L34" s="617"/>
      <c r="M34" s="106"/>
    </row>
    <row r="35" spans="2:13" ht="24" customHeight="1" x14ac:dyDescent="0.2">
      <c r="B35" s="528"/>
      <c r="C35" s="528"/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3" ht="24" customHeight="1" x14ac:dyDescent="0.2">
      <c r="B36" s="528"/>
      <c r="C36" s="528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3" ht="24" customHeight="1" x14ac:dyDescent="0.2">
      <c r="B37" s="528"/>
      <c r="C37" s="528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3" ht="24" customHeight="1" x14ac:dyDescent="0.2">
      <c r="B38" s="528"/>
      <c r="C38" s="528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3" ht="24" customHeight="1" x14ac:dyDescent="0.2">
      <c r="B39" s="528"/>
      <c r="C39" s="528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3" ht="24" customHeight="1" x14ac:dyDescent="0.2">
      <c r="B40" s="528"/>
      <c r="C40" s="528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3" ht="3" customHeight="1" x14ac:dyDescent="0.2">
      <c r="B41" s="528"/>
      <c r="C41" s="528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3" ht="3" customHeight="1" x14ac:dyDescent="0.2">
      <c r="B42" s="528"/>
      <c r="C42" s="528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3" ht="3" customHeight="1" x14ac:dyDescent="0.2">
      <c r="B43" s="528"/>
      <c r="C43" s="528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3" ht="3" customHeight="1" x14ac:dyDescent="0.2">
      <c r="B44" s="528"/>
      <c r="C44" s="528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3" ht="3" customHeight="1" x14ac:dyDescent="0.2">
      <c r="B45" s="618"/>
      <c r="C45" s="528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3" ht="3" customHeight="1" x14ac:dyDescent="0.2">
      <c r="B46" s="528"/>
      <c r="C46" s="528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3" ht="3" customHeight="1" x14ac:dyDescent="0.2">
      <c r="B47" s="528"/>
      <c r="C47" s="528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3" ht="3" customHeight="1" x14ac:dyDescent="0.2">
      <c r="B48" s="528"/>
      <c r="C48" s="528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3" customHeight="1" x14ac:dyDescent="0.2">
      <c r="B49" s="528"/>
      <c r="C49" s="528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3" customHeight="1" x14ac:dyDescent="0.2">
      <c r="B50" s="528"/>
      <c r="C50" s="528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3" customHeight="1" x14ac:dyDescent="0.2">
      <c r="B51" s="528"/>
      <c r="C51" s="528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3" customHeight="1" x14ac:dyDescent="0.2">
      <c r="B52" s="528"/>
      <c r="C52" s="528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14.1" customHeight="1" x14ac:dyDescent="0.2">
      <c r="B53" s="528"/>
      <c r="C53" s="528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3" customHeight="1" x14ac:dyDescent="0.2">
      <c r="B54" s="528"/>
      <c r="C54" s="528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3" customHeight="1" x14ac:dyDescent="0.2">
      <c r="B55" s="528"/>
      <c r="C55" s="528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3" customHeight="1" x14ac:dyDescent="0.2">
      <c r="B56" s="528"/>
      <c r="C56" s="528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3" customHeight="1" x14ac:dyDescent="0.2">
      <c r="B57" s="528"/>
      <c r="C57" s="528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3" customHeight="1" x14ac:dyDescent="0.2">
      <c r="B58" s="528"/>
      <c r="C58" s="528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3" customHeight="1" x14ac:dyDescent="0.2">
      <c r="B59" s="528"/>
      <c r="C59" s="528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3" customHeight="1" x14ac:dyDescent="0.2">
      <c r="B60" s="528"/>
      <c r="C60" s="528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3" customHeight="1" x14ac:dyDescent="0.2">
      <c r="B61" s="528"/>
      <c r="C61" s="528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3" customHeight="1" x14ac:dyDescent="0.2">
      <c r="B62" s="528"/>
      <c r="C62" s="528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3" customHeight="1" x14ac:dyDescent="0.2">
      <c r="B63" s="528"/>
      <c r="C63" s="528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3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2:16" ht="3" customHeight="1" x14ac:dyDescent="0.2">
      <c r="B65" s="40"/>
      <c r="C65" s="40"/>
      <c r="D65" s="384"/>
      <c r="E65" s="40"/>
      <c r="F65" s="40"/>
      <c r="G65" s="40"/>
      <c r="H65" s="40"/>
      <c r="I65" s="40"/>
      <c r="J65" s="40"/>
      <c r="K65" s="40"/>
      <c r="L65" s="40"/>
      <c r="M65" s="40"/>
      <c r="N65" s="40"/>
    </row>
    <row r="66" spans="2:16" ht="18" customHeight="1" x14ac:dyDescent="0.25">
      <c r="B66" s="36" t="s">
        <v>660</v>
      </c>
      <c r="C66" s="619"/>
      <c r="D66" s="620"/>
      <c r="E66" s="620"/>
      <c r="F66" s="620"/>
      <c r="G66" s="620"/>
      <c r="H66" s="620"/>
      <c r="I66" s="620"/>
      <c r="J66" s="620"/>
      <c r="K66" s="620"/>
      <c r="L66" s="620"/>
      <c r="M66" s="620"/>
      <c r="N66" s="40"/>
    </row>
    <row r="67" spans="2:16" ht="18" customHeight="1" x14ac:dyDescent="0.25">
      <c r="B67" s="72" t="s">
        <v>661</v>
      </c>
      <c r="C67" s="621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</row>
    <row r="68" spans="2:16" ht="24" customHeight="1" x14ac:dyDescent="0.2">
      <c r="B68" s="1900"/>
      <c r="C68" s="1900"/>
      <c r="D68" s="1274" t="s">
        <v>662</v>
      </c>
      <c r="E68" s="1274"/>
      <c r="F68" s="1274"/>
      <c r="G68" s="1274"/>
      <c r="H68" s="1274"/>
      <c r="I68" s="1274"/>
      <c r="J68" s="1274"/>
      <c r="K68" s="1274" t="s">
        <v>663</v>
      </c>
      <c r="L68" s="1274"/>
      <c r="M68" s="1605"/>
      <c r="N68" s="40"/>
    </row>
    <row r="69" spans="2:16" ht="24" customHeight="1" x14ac:dyDescent="0.2">
      <c r="B69" s="1900"/>
      <c r="C69" s="1900"/>
      <c r="D69" s="1233" t="s">
        <v>664</v>
      </c>
      <c r="E69" s="1233"/>
      <c r="F69" s="1233" t="s">
        <v>267</v>
      </c>
      <c r="G69" s="1233"/>
      <c r="H69" s="1233" t="s">
        <v>274</v>
      </c>
      <c r="I69" s="1233"/>
      <c r="J69" s="1233"/>
      <c r="K69" s="1233" t="s">
        <v>267</v>
      </c>
      <c r="L69" s="1233"/>
      <c r="M69" s="510" t="s">
        <v>266</v>
      </c>
      <c r="N69" s="40"/>
    </row>
    <row r="70" spans="2:16" ht="24" customHeight="1" x14ac:dyDescent="0.2">
      <c r="B70" s="1900"/>
      <c r="C70" s="1900"/>
      <c r="D70" s="278" t="s">
        <v>665</v>
      </c>
      <c r="E70" s="278" t="s">
        <v>417</v>
      </c>
      <c r="F70" s="278" t="s">
        <v>665</v>
      </c>
      <c r="G70" s="278" t="s">
        <v>417</v>
      </c>
      <c r="H70" s="1575" t="s">
        <v>665</v>
      </c>
      <c r="I70" s="1575"/>
      <c r="J70" s="278" t="s">
        <v>417</v>
      </c>
      <c r="K70" s="2248" t="s">
        <v>417</v>
      </c>
      <c r="L70" s="2248"/>
      <c r="M70" s="2248"/>
      <c r="N70" s="40"/>
    </row>
    <row r="71" spans="2:16" ht="24" customHeight="1" x14ac:dyDescent="0.2">
      <c r="B71" s="1901"/>
      <c r="C71" s="1901"/>
      <c r="D71" s="1932" t="s">
        <v>259</v>
      </c>
      <c r="E71" s="1932"/>
      <c r="F71" s="1932"/>
      <c r="G71" s="1932"/>
      <c r="H71" s="1932"/>
      <c r="I71" s="1932"/>
      <c r="J71" s="1932"/>
      <c r="K71" s="2246" t="s">
        <v>666</v>
      </c>
      <c r="L71" s="2247"/>
      <c r="M71" s="2247"/>
      <c r="N71" s="40"/>
    </row>
    <row r="72" spans="2:16" ht="24" customHeight="1" x14ac:dyDescent="0.2">
      <c r="B72" s="1217">
        <v>2022</v>
      </c>
      <c r="C72" s="1217"/>
      <c r="D72" s="622">
        <v>2.1544075886975347</v>
      </c>
      <c r="E72" s="623">
        <v>3.5990000000000002</v>
      </c>
      <c r="F72" s="596">
        <v>1.1841235079010106</v>
      </c>
      <c r="G72" s="624">
        <v>2.5644999999999998</v>
      </c>
      <c r="H72" s="2242">
        <v>2.2178138914686252</v>
      </c>
      <c r="I72" s="2243" t="e">
        <v>#N/A</v>
      </c>
      <c r="J72" s="625">
        <v>3.657</v>
      </c>
      <c r="K72" s="2244">
        <v>103.45000000000005</v>
      </c>
      <c r="L72" s="2244" t="e">
        <v>#N/A</v>
      </c>
      <c r="M72" s="626">
        <v>-5.7999999999999829</v>
      </c>
      <c r="N72" s="40"/>
      <c r="P72" s="20"/>
    </row>
    <row r="73" spans="2:16" ht="24" customHeight="1" x14ac:dyDescent="0.2">
      <c r="B73" s="1217">
        <v>2023</v>
      </c>
      <c r="C73" s="1217"/>
      <c r="D73" s="622">
        <v>3.2175377494398876</v>
      </c>
      <c r="E73" s="623">
        <v>2.786</v>
      </c>
      <c r="F73" s="596">
        <v>2.4588681196465307</v>
      </c>
      <c r="G73" s="624">
        <v>2.028</v>
      </c>
      <c r="H73" s="2242">
        <v>3.4816523770930949</v>
      </c>
      <c r="I73" s="2243" t="e">
        <v>#N/A</v>
      </c>
      <c r="J73" s="625">
        <v>2.9910000000000001</v>
      </c>
      <c r="K73" s="2244">
        <v>75.8</v>
      </c>
      <c r="L73" s="2244" t="e">
        <v>#N/A</v>
      </c>
      <c r="M73" s="626">
        <v>-20.500000000000007</v>
      </c>
      <c r="N73" s="40"/>
      <c r="P73" s="20"/>
    </row>
    <row r="74" spans="2:16" ht="24" customHeight="1" x14ac:dyDescent="0.2">
      <c r="B74" s="1217">
        <v>2024</v>
      </c>
      <c r="C74" s="1217"/>
      <c r="D74" s="622">
        <v>2.9529651264194743</v>
      </c>
      <c r="E74" s="623">
        <v>2.839</v>
      </c>
      <c r="F74" s="596">
        <v>2.3431265622059105</v>
      </c>
      <c r="G74" s="624">
        <v>2.3620000000000001</v>
      </c>
      <c r="H74" s="2242">
        <v>3.1475504607409501</v>
      </c>
      <c r="I74" s="2243" t="e">
        <v>#N/A</v>
      </c>
      <c r="J74" s="625">
        <v>3.0619999999999998</v>
      </c>
      <c r="K74" s="2244">
        <v>47.699999999999989</v>
      </c>
      <c r="L74" s="2244" t="e">
        <v>#N/A</v>
      </c>
      <c r="M74" s="626">
        <v>-22.299999999999986</v>
      </c>
      <c r="N74" s="40"/>
      <c r="P74" s="20"/>
    </row>
    <row r="75" spans="2:16" ht="24" customHeight="1" x14ac:dyDescent="0.2">
      <c r="B75" s="1255"/>
      <c r="C75" s="1255"/>
      <c r="D75" s="627"/>
      <c r="E75" s="600"/>
      <c r="F75" s="943"/>
      <c r="G75" s="628"/>
      <c r="H75" s="2240"/>
      <c r="I75" s="2241"/>
      <c r="J75" s="629"/>
      <c r="K75" s="2238"/>
      <c r="L75" s="2238"/>
      <c r="M75" s="944"/>
      <c r="N75" s="40"/>
      <c r="P75" s="20"/>
    </row>
    <row r="76" spans="2:16" ht="24" customHeight="1" x14ac:dyDescent="0.2">
      <c r="B76" s="50" t="s">
        <v>989</v>
      </c>
      <c r="C76" s="51" t="s">
        <v>990</v>
      </c>
      <c r="D76" s="627">
        <v>3.133166666666666</v>
      </c>
      <c r="E76" s="600">
        <v>3.04</v>
      </c>
      <c r="F76" s="943">
        <v>2.370714285714286</v>
      </c>
      <c r="G76" s="628">
        <v>2.4009999999999998</v>
      </c>
      <c r="H76" s="2240">
        <v>3.2869047619047622</v>
      </c>
      <c r="I76" s="2241" t="e">
        <v>#N/A</v>
      </c>
      <c r="J76" s="629">
        <v>3.2949999999999999</v>
      </c>
      <c r="K76" s="2238">
        <v>63.90000000000002</v>
      </c>
      <c r="L76" s="2238" t="e">
        <v>#N/A</v>
      </c>
      <c r="M76" s="511">
        <v>-25.499999999999989</v>
      </c>
      <c r="N76" s="40"/>
      <c r="P76" s="876"/>
    </row>
    <row r="77" spans="2:16" ht="24" customHeight="1" x14ac:dyDescent="0.2">
      <c r="B77" s="50" t="s">
        <v>991</v>
      </c>
      <c r="C77" s="51" t="s">
        <v>992</v>
      </c>
      <c r="D77" s="627">
        <v>3.0158000000000005</v>
      </c>
      <c r="E77" s="600">
        <v>2.9910000000000001</v>
      </c>
      <c r="F77" s="943">
        <v>2.3624499999999999</v>
      </c>
      <c r="G77" s="628">
        <v>2.2925</v>
      </c>
      <c r="H77" s="2240">
        <v>3.1876000000000011</v>
      </c>
      <c r="I77" s="2241" t="e">
        <v>#N/A</v>
      </c>
      <c r="J77" s="629">
        <v>3.153</v>
      </c>
      <c r="K77" s="2238">
        <v>69.850000000000009</v>
      </c>
      <c r="L77" s="2238" t="e">
        <v>#N/A</v>
      </c>
      <c r="M77" s="511">
        <v>-16.199999999999992</v>
      </c>
      <c r="N77" s="40"/>
      <c r="P77" s="876"/>
    </row>
    <row r="78" spans="2:16" ht="24" customHeight="1" x14ac:dyDescent="0.2">
      <c r="B78" s="50" t="s">
        <v>991</v>
      </c>
      <c r="C78" s="51" t="s">
        <v>993</v>
      </c>
      <c r="D78" s="627">
        <v>3.1284523809523805</v>
      </c>
      <c r="E78" s="600">
        <v>3.2250000000000001</v>
      </c>
      <c r="F78" s="943">
        <v>2.47047619047619</v>
      </c>
      <c r="G78" s="628">
        <v>2.5895000000000001</v>
      </c>
      <c r="H78" s="2240">
        <v>3.2831428571428574</v>
      </c>
      <c r="I78" s="2241" t="e">
        <v>#N/A</v>
      </c>
      <c r="J78" s="629">
        <v>3.351</v>
      </c>
      <c r="K78" s="2238">
        <v>63.55</v>
      </c>
      <c r="L78" s="2238" t="e">
        <v>#N/A</v>
      </c>
      <c r="M78" s="511">
        <v>-12.599999999999989</v>
      </c>
      <c r="N78" s="40"/>
      <c r="P78" s="876"/>
    </row>
    <row r="79" spans="2:16" ht="24" customHeight="1" x14ac:dyDescent="0.2">
      <c r="B79" s="50" t="s">
        <v>991</v>
      </c>
      <c r="C79" s="51" t="s">
        <v>994</v>
      </c>
      <c r="D79" s="627">
        <v>3.1548409090909098</v>
      </c>
      <c r="E79" s="600">
        <v>3.2280000000000002</v>
      </c>
      <c r="F79" s="943">
        <v>2.5327727272727274</v>
      </c>
      <c r="G79" s="628">
        <v>2.6629999999999998</v>
      </c>
      <c r="H79" s="2240">
        <v>3.2982727272727272</v>
      </c>
      <c r="I79" s="2241" t="e">
        <v>#N/A</v>
      </c>
      <c r="J79" s="629">
        <v>3.3780000000000001</v>
      </c>
      <c r="K79" s="2238">
        <v>56.500000000000043</v>
      </c>
      <c r="L79" s="2238" t="e">
        <v>#N/A</v>
      </c>
      <c r="M79" s="511">
        <v>-14.999999999999991</v>
      </c>
      <c r="N79" s="40"/>
      <c r="P79" s="876"/>
    </row>
    <row r="80" spans="2:16" ht="24" customHeight="1" x14ac:dyDescent="0.2">
      <c r="B80" s="50" t="s">
        <v>991</v>
      </c>
      <c r="C80" s="51" t="s">
        <v>995</v>
      </c>
      <c r="D80" s="627">
        <v>3.1743999999999999</v>
      </c>
      <c r="E80" s="600">
        <v>3.2389999999999999</v>
      </c>
      <c r="F80" s="943">
        <v>2.4852500000000002</v>
      </c>
      <c r="G80" s="628">
        <v>2.4849999999999999</v>
      </c>
      <c r="H80" s="2240">
        <v>3.3153499999999996</v>
      </c>
      <c r="I80" s="2241" t="e">
        <v>#N/A</v>
      </c>
      <c r="J80" s="629">
        <v>3.411</v>
      </c>
      <c r="K80" s="2238">
        <v>75.400000000000006</v>
      </c>
      <c r="L80" s="2238" t="e">
        <v>#N/A</v>
      </c>
      <c r="M80" s="511">
        <v>-17.200000000000017</v>
      </c>
      <c r="N80" s="40"/>
      <c r="P80" s="876"/>
    </row>
    <row r="81" spans="2:16" ht="24" customHeight="1" x14ac:dyDescent="0.2">
      <c r="B81" s="50" t="s">
        <v>991</v>
      </c>
      <c r="C81" s="51" t="s">
        <v>996</v>
      </c>
      <c r="D81" s="627">
        <v>3.0855000000000001</v>
      </c>
      <c r="E81" s="600">
        <v>2.8889999999999998</v>
      </c>
      <c r="F81" s="943">
        <v>2.4760217391304344</v>
      </c>
      <c r="G81" s="628">
        <v>2.2450000000000001</v>
      </c>
      <c r="H81" s="2240">
        <v>3.2690434782608704</v>
      </c>
      <c r="I81" s="2241" t="e">
        <v>#N/A</v>
      </c>
      <c r="J81" s="629">
        <v>3.089</v>
      </c>
      <c r="K81" s="2238">
        <v>64.399999999999963</v>
      </c>
      <c r="L81" s="2238" t="e">
        <v>#N/A</v>
      </c>
      <c r="M81" s="511">
        <v>-20.000000000000018</v>
      </c>
      <c r="N81" s="40"/>
      <c r="P81" s="876"/>
    </row>
    <row r="82" spans="2:16" ht="24" customHeight="1" x14ac:dyDescent="0.2">
      <c r="B82" s="50" t="s">
        <v>991</v>
      </c>
      <c r="C82" s="51" t="s">
        <v>997</v>
      </c>
      <c r="D82" s="627">
        <v>2.8542499999999995</v>
      </c>
      <c r="E82" s="600">
        <v>2.8969999999999998</v>
      </c>
      <c r="F82" s="943">
        <v>2.2326136363636362</v>
      </c>
      <c r="G82" s="628">
        <v>2.29</v>
      </c>
      <c r="H82" s="2240">
        <v>3.072022727272727</v>
      </c>
      <c r="I82" s="2241" t="e">
        <v>#N/A</v>
      </c>
      <c r="J82" s="629">
        <v>3.1230000000000002</v>
      </c>
      <c r="K82" s="2238">
        <v>60.699999999999974</v>
      </c>
      <c r="L82" s="2238" t="e">
        <v>#N/A</v>
      </c>
      <c r="M82" s="511">
        <v>-22.600000000000044</v>
      </c>
      <c r="N82" s="40"/>
      <c r="P82" s="876"/>
    </row>
    <row r="83" spans="2:16" ht="24" customHeight="1" x14ac:dyDescent="0.2">
      <c r="B83" s="50" t="s">
        <v>991</v>
      </c>
      <c r="C83" s="51" t="s">
        <v>998</v>
      </c>
      <c r="D83" s="627">
        <v>2.7604047619047618</v>
      </c>
      <c r="E83" s="600">
        <v>2.6920000000000002</v>
      </c>
      <c r="F83" s="943">
        <v>2.174952380952381</v>
      </c>
      <c r="G83" s="628">
        <v>2.1320000000000001</v>
      </c>
      <c r="H83" s="2240">
        <v>2.9794761904761899</v>
      </c>
      <c r="I83" s="2241" t="e">
        <v>#N/A</v>
      </c>
      <c r="J83" s="629">
        <v>2.919</v>
      </c>
      <c r="K83" s="2238">
        <v>56.000000000000007</v>
      </c>
      <c r="L83" s="2238" t="e">
        <v>#N/A</v>
      </c>
      <c r="M83" s="511">
        <v>-22.699999999999989</v>
      </c>
      <c r="N83" s="40"/>
      <c r="P83" s="876"/>
    </row>
    <row r="84" spans="2:16" ht="24" customHeight="1" x14ac:dyDescent="0.2">
      <c r="B84" s="50" t="s">
        <v>991</v>
      </c>
      <c r="C84" s="51" t="s">
        <v>999</v>
      </c>
      <c r="D84" s="627">
        <v>2.719130434782608</v>
      </c>
      <c r="E84" s="600">
        <v>2.8159999999999998</v>
      </c>
      <c r="F84" s="943">
        <v>2.2466086956521742</v>
      </c>
      <c r="G84" s="628">
        <v>2.3919999999999999</v>
      </c>
      <c r="H84" s="2240">
        <v>2.9761086956521736</v>
      </c>
      <c r="I84" s="2241" t="e">
        <v>#N/A</v>
      </c>
      <c r="J84" s="629">
        <v>3.105</v>
      </c>
      <c r="K84" s="2238">
        <v>42.399999999999991</v>
      </c>
      <c r="L84" s="2238" t="e">
        <v>#N/A</v>
      </c>
      <c r="M84" s="511">
        <v>-28.900000000000013</v>
      </c>
      <c r="N84" s="40"/>
      <c r="P84" s="876"/>
    </row>
    <row r="85" spans="2:16" ht="24" customHeight="1" x14ac:dyDescent="0.2">
      <c r="B85" s="50" t="s">
        <v>991</v>
      </c>
      <c r="C85" s="51" t="s">
        <v>1000</v>
      </c>
      <c r="D85" s="627">
        <v>2.7946999999999993</v>
      </c>
      <c r="E85" s="600">
        <v>2.536</v>
      </c>
      <c r="F85" s="943">
        <v>2.3242750000000005</v>
      </c>
      <c r="G85" s="628">
        <v>2.0870000000000002</v>
      </c>
      <c r="H85" s="2240">
        <v>3.0477250000000002</v>
      </c>
      <c r="I85" s="2241" t="e">
        <v>#N/A</v>
      </c>
      <c r="J85" s="629">
        <v>2.7869999999999999</v>
      </c>
      <c r="K85" s="2238">
        <v>44.899999999999984</v>
      </c>
      <c r="L85" s="2238" t="e">
        <v>#N/A</v>
      </c>
      <c r="M85" s="511">
        <v>-25.099999999999987</v>
      </c>
      <c r="N85" s="40"/>
      <c r="P85" s="876"/>
    </row>
    <row r="86" spans="2:16" ht="24" customHeight="1" x14ac:dyDescent="0.2">
      <c r="B86" s="50" t="s">
        <v>991</v>
      </c>
      <c r="C86" s="51" t="s">
        <v>1001</v>
      </c>
      <c r="D86" s="627">
        <v>2.6642999999999994</v>
      </c>
      <c r="E86" s="600">
        <v>2.839</v>
      </c>
      <c r="F86" s="943">
        <v>2.2124750000000004</v>
      </c>
      <c r="G86" s="628">
        <v>2.3620000000000001</v>
      </c>
      <c r="H86" s="2240">
        <v>2.8942999999999999</v>
      </c>
      <c r="I86" s="2241" t="e">
        <v>#N/A</v>
      </c>
      <c r="J86" s="629">
        <v>3.0619999999999998</v>
      </c>
      <c r="K86" s="2238">
        <v>47.699999999999989</v>
      </c>
      <c r="L86" s="2238" t="e">
        <v>#N/A</v>
      </c>
      <c r="M86" s="511">
        <v>-22.299999999999986</v>
      </c>
      <c r="N86" s="40"/>
      <c r="P86" s="876"/>
    </row>
    <row r="87" spans="2:16" ht="24" customHeight="1" x14ac:dyDescent="0.2">
      <c r="B87" s="50" t="s">
        <v>1002</v>
      </c>
      <c r="C87" s="51" t="s">
        <v>1003</v>
      </c>
      <c r="D87" s="627">
        <v>2.9576136363636358</v>
      </c>
      <c r="E87" s="600">
        <v>2.9540000000000002</v>
      </c>
      <c r="F87" s="943">
        <v>2.5299090909090909</v>
      </c>
      <c r="G87" s="628">
        <v>2.4590000000000001</v>
      </c>
      <c r="H87" s="2240">
        <v>3.1727727272727271</v>
      </c>
      <c r="I87" s="2241" t="e">
        <v>#N/A</v>
      </c>
      <c r="J87" s="629">
        <v>3.113</v>
      </c>
      <c r="K87" s="2238">
        <v>49.500000000000014</v>
      </c>
      <c r="L87" s="2238" t="e">
        <v>#N/A</v>
      </c>
      <c r="M87" s="511">
        <v>-15.899999999999981</v>
      </c>
      <c r="N87" s="40"/>
      <c r="P87" s="876"/>
    </row>
    <row r="88" spans="2:16" ht="24" customHeight="1" x14ac:dyDescent="0.2">
      <c r="B88" s="50" t="s">
        <v>991</v>
      </c>
      <c r="C88" s="51" t="s">
        <v>990</v>
      </c>
      <c r="D88" s="627">
        <v>2.8889250000000004</v>
      </c>
      <c r="E88" s="600">
        <v>2.9180000000000001</v>
      </c>
      <c r="F88" s="943">
        <v>2.4360749999999998</v>
      </c>
      <c r="G88" s="628">
        <v>2.3864999999999998</v>
      </c>
      <c r="H88" s="2240">
        <v>3.0576749999999993</v>
      </c>
      <c r="I88" s="2241" t="e">
        <v>#N/A</v>
      </c>
      <c r="J88" s="629">
        <v>3.0859999999999999</v>
      </c>
      <c r="K88" s="2238">
        <v>53.150000000000034</v>
      </c>
      <c r="L88" s="2238" t="e">
        <v>#N/A</v>
      </c>
      <c r="M88" s="511">
        <v>-16.799999999999969</v>
      </c>
      <c r="N88" s="40"/>
      <c r="P88" s="876"/>
    </row>
    <row r="89" spans="2:16" ht="24" customHeight="1" x14ac:dyDescent="0.2">
      <c r="B89" s="50" t="s">
        <v>991</v>
      </c>
      <c r="C89" s="51" t="s">
        <v>992</v>
      </c>
      <c r="D89" s="627">
        <v>3.2840000000000003</v>
      </c>
      <c r="E89" s="600">
        <v>3.26</v>
      </c>
      <c r="F89" s="943">
        <v>2.7782142857142849</v>
      </c>
      <c r="G89" s="628">
        <v>2.7269999999999999</v>
      </c>
      <c r="H89" s="2240">
        <v>3.4080238095238098</v>
      </c>
      <c r="I89" s="2241" t="e">
        <v>#N/A</v>
      </c>
      <c r="J89" s="629">
        <v>3.3639999999999999</v>
      </c>
      <c r="K89" s="2238">
        <v>53.29999999999999</v>
      </c>
      <c r="L89" s="2238" t="e">
        <v>#N/A</v>
      </c>
      <c r="M89" s="511">
        <v>-10.400000000000009</v>
      </c>
      <c r="N89" s="40"/>
      <c r="P89" s="876"/>
    </row>
    <row r="90" spans="2:16" ht="24" customHeight="1" x14ac:dyDescent="0.2">
      <c r="B90" s="50" t="s">
        <v>991</v>
      </c>
      <c r="C90" s="51" t="s">
        <v>993</v>
      </c>
      <c r="D90" s="627">
        <v>3.1179250000000001</v>
      </c>
      <c r="E90" s="600">
        <v>2.9980000000000002</v>
      </c>
      <c r="F90" s="943">
        <v>2.5464249999999997</v>
      </c>
      <c r="G90" s="628">
        <v>2.44</v>
      </c>
      <c r="H90" s="2240">
        <v>3.2335749999999996</v>
      </c>
      <c r="I90" s="2241" t="e">
        <v>#N/A</v>
      </c>
      <c r="J90" s="629">
        <v>3.1110000000000002</v>
      </c>
      <c r="K90" s="2238">
        <v>55.800000000000026</v>
      </c>
      <c r="L90" s="2238" t="e">
        <v>#N/A</v>
      </c>
      <c r="M90" s="511">
        <v>-11.299999999999999</v>
      </c>
      <c r="N90" s="40"/>
      <c r="P90" s="876"/>
    </row>
    <row r="91" spans="2:16" ht="24" customHeight="1" x14ac:dyDescent="0.2">
      <c r="B91" s="50" t="s">
        <v>991</v>
      </c>
      <c r="C91" s="51" t="s">
        <v>994</v>
      </c>
      <c r="D91" s="627">
        <v>3.0795714285714286</v>
      </c>
      <c r="E91" s="600">
        <v>2.976</v>
      </c>
      <c r="F91" s="943">
        <v>2.5744523809523812</v>
      </c>
      <c r="G91" s="628">
        <v>2.508</v>
      </c>
      <c r="H91" s="2240">
        <v>3.1988571428571424</v>
      </c>
      <c r="I91" s="2241" t="e">
        <v>#N/A</v>
      </c>
      <c r="J91" s="629">
        <v>3.0960000000000001</v>
      </c>
      <c r="K91" s="2238">
        <v>46.8</v>
      </c>
      <c r="L91" s="2238" t="e">
        <v>#N/A</v>
      </c>
      <c r="M91" s="511">
        <v>-12.000000000000011</v>
      </c>
      <c r="N91" s="40"/>
      <c r="P91" s="876"/>
    </row>
    <row r="92" spans="2:16" ht="24" customHeight="1" x14ac:dyDescent="0.2">
      <c r="B92" s="50" t="s">
        <v>991</v>
      </c>
      <c r="C92" s="51" t="s">
        <v>995</v>
      </c>
      <c r="D92" s="627">
        <v>3.0194523809523806</v>
      </c>
      <c r="E92" s="600">
        <v>3.0419999999999998</v>
      </c>
      <c r="F92" s="943">
        <v>2.538904761904762</v>
      </c>
      <c r="G92" s="628">
        <v>2.5960000000000001</v>
      </c>
      <c r="H92" s="2240">
        <v>3.1595000000000004</v>
      </c>
      <c r="I92" s="2241" t="e">
        <v>#N/A</v>
      </c>
      <c r="J92" s="629">
        <v>3.246</v>
      </c>
      <c r="K92" s="2238">
        <v>44.599999999999973</v>
      </c>
      <c r="L92" s="2238" t="e">
        <v>#N/A</v>
      </c>
      <c r="M92" s="511">
        <v>-20.40000000000002</v>
      </c>
      <c r="N92" s="40"/>
      <c r="P92" s="876"/>
    </row>
    <row r="93" spans="2:16" ht="24" customHeight="1" x14ac:dyDescent="0.2">
      <c r="B93" s="50" t="s">
        <v>991</v>
      </c>
      <c r="C93" s="51" t="s">
        <v>996</v>
      </c>
      <c r="D93" s="627">
        <v>3.1025434782608698</v>
      </c>
      <c r="E93" s="600">
        <v>3.125</v>
      </c>
      <c r="F93" s="943">
        <v>2.6702173913043481</v>
      </c>
      <c r="G93" s="628">
        <v>2.698</v>
      </c>
      <c r="H93" s="2240">
        <v>3.2768478260869562</v>
      </c>
      <c r="I93" s="2241" t="e">
        <v>#N/A</v>
      </c>
      <c r="J93" s="629">
        <v>3.2770000000000001</v>
      </c>
      <c r="K93" s="2238">
        <v>42.7</v>
      </c>
      <c r="L93" s="2238" t="e">
        <v>#N/A</v>
      </c>
      <c r="M93" s="511">
        <v>-15.200000000000014</v>
      </c>
      <c r="N93" s="40"/>
      <c r="P93" s="876"/>
    </row>
    <row r="94" spans="2:16" ht="2.1" customHeight="1" x14ac:dyDescent="0.2">
      <c r="B94" s="630"/>
      <c r="C94" s="630"/>
      <c r="D94" s="194"/>
      <c r="E94" s="631"/>
      <c r="F94" s="632"/>
      <c r="G94" s="633"/>
      <c r="H94" s="2250"/>
      <c r="I94" s="2251"/>
      <c r="J94" s="634"/>
      <c r="K94" s="2239"/>
      <c r="L94" s="2239"/>
      <c r="M94" s="635"/>
      <c r="N94" s="40"/>
    </row>
    <row r="95" spans="2:16" s="61" customFormat="1" ht="18" customHeight="1" x14ac:dyDescent="0.2">
      <c r="B95" s="636" t="s">
        <v>667</v>
      </c>
      <c r="C95" s="636"/>
      <c r="D95" s="80"/>
      <c r="E95" s="80"/>
      <c r="F95" s="80"/>
      <c r="G95" s="80"/>
      <c r="H95" s="80"/>
      <c r="I95" s="80"/>
      <c r="J95" s="80"/>
      <c r="K95" s="80"/>
      <c r="L95" s="80"/>
      <c r="M95" s="80"/>
    </row>
    <row r="96" spans="2:16" s="61" customFormat="1" ht="18" customHeight="1" x14ac:dyDescent="0.2">
      <c r="B96" s="59" t="s">
        <v>668</v>
      </c>
      <c r="C96" s="59"/>
    </row>
    <row r="97" spans="2:13" ht="18" customHeight="1" x14ac:dyDescent="0.2">
      <c r="B97" s="64"/>
      <c r="C97" s="64"/>
      <c r="D97" s="40"/>
      <c r="E97" s="40"/>
      <c r="F97" s="40"/>
      <c r="G97" s="40"/>
      <c r="H97" s="40"/>
      <c r="I97" s="40"/>
      <c r="J97" s="40"/>
      <c r="K97" s="40"/>
      <c r="L97" s="637"/>
      <c r="M97" s="40"/>
    </row>
    <row r="98" spans="2:13" ht="18" customHeight="1" x14ac:dyDescent="0.2">
      <c r="B98" s="263"/>
      <c r="C98" s="263"/>
      <c r="D98" s="40"/>
      <c r="E98" s="40"/>
      <c r="F98" s="40"/>
      <c r="G98" s="40"/>
      <c r="H98" s="40"/>
      <c r="I98" s="40"/>
      <c r="J98" s="40"/>
      <c r="K98" s="40"/>
      <c r="L98" s="40"/>
      <c r="M98" s="40"/>
    </row>
    <row r="99" spans="2:13" ht="18" customHeight="1" x14ac:dyDescent="0.2">
      <c r="B99" s="263"/>
      <c r="C99" s="263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3499999999999996" customHeight="1" x14ac:dyDescent="0.2">
      <c r="B100" s="2249"/>
      <c r="C100" s="2249"/>
      <c r="D100" s="2249"/>
      <c r="E100" s="2249"/>
      <c r="F100" s="2249"/>
      <c r="G100" s="2249"/>
      <c r="H100" s="2249"/>
      <c r="I100" s="2249"/>
      <c r="J100" s="2249"/>
      <c r="K100" s="2249"/>
      <c r="L100" s="2249"/>
      <c r="M100" s="2249"/>
    </row>
    <row r="101" spans="2:13" ht="18" customHeight="1" x14ac:dyDescent="0.3">
      <c r="B101" s="108" t="s">
        <v>816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111" t="s">
        <v>1004</v>
      </c>
    </row>
    <row r="102" spans="2:13" ht="21.75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468" customFormat="1" ht="18" customHeight="1" x14ac:dyDescent="0.2">
      <c r="B105" s="459"/>
      <c r="C105" s="459"/>
      <c r="D105" s="459"/>
      <c r="E105" s="459"/>
      <c r="F105" s="459"/>
      <c r="G105" s="459"/>
      <c r="H105" s="459"/>
      <c r="I105" s="459"/>
      <c r="J105" s="459"/>
      <c r="K105" s="459"/>
      <c r="L105" s="459"/>
      <c r="M105" s="459"/>
    </row>
    <row r="106" spans="2:13" s="468" customFormat="1" ht="18" customHeight="1" x14ac:dyDescent="0.2">
      <c r="B106" s="459"/>
      <c r="C106" s="459"/>
      <c r="D106" s="459"/>
      <c r="E106" s="459"/>
      <c r="F106" s="459"/>
      <c r="G106" s="459"/>
      <c r="H106" s="459"/>
      <c r="I106" s="459"/>
      <c r="J106" s="459"/>
      <c r="K106" s="459"/>
      <c r="L106" s="459"/>
      <c r="M106" s="459"/>
    </row>
    <row r="107" spans="2:13" s="468" customFormat="1" ht="18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</row>
    <row r="108" spans="2:13" s="468" customFormat="1" ht="18" customHeight="1" x14ac:dyDescent="0.2">
      <c r="B108" s="459"/>
      <c r="C108" s="459"/>
      <c r="D108" s="51"/>
      <c r="E108" s="51"/>
      <c r="F108" s="51"/>
      <c r="G108" s="51"/>
      <c r="H108" s="1255"/>
      <c r="I108" s="1255"/>
      <c r="J108" s="51"/>
      <c r="K108" s="2237"/>
      <c r="L108" s="2237"/>
      <c r="M108" s="960"/>
    </row>
    <row r="109" spans="2:13" s="468" customFormat="1" ht="18" customHeight="1" x14ac:dyDescent="0.2">
      <c r="B109" s="459"/>
      <c r="C109" s="459"/>
      <c r="D109" s="51"/>
      <c r="E109" s="51"/>
      <c r="F109" s="51"/>
      <c r="G109" s="51"/>
      <c r="H109" s="1255"/>
      <c r="I109" s="1255"/>
      <c r="J109" s="51"/>
      <c r="K109" s="2237"/>
      <c r="L109" s="2237"/>
      <c r="M109" s="51"/>
    </row>
  </sheetData>
  <mergeCells count="74">
    <mergeCell ref="B100:M100"/>
    <mergeCell ref="K80:L80"/>
    <mergeCell ref="H89:I89"/>
    <mergeCell ref="K89:L89"/>
    <mergeCell ref="H88:I88"/>
    <mergeCell ref="K88:L88"/>
    <mergeCell ref="K83:L83"/>
    <mergeCell ref="H84:I84"/>
    <mergeCell ref="K84:L84"/>
    <mergeCell ref="H86:I86"/>
    <mergeCell ref="K86:L86"/>
    <mergeCell ref="H85:I85"/>
    <mergeCell ref="K85:L85"/>
    <mergeCell ref="K90:L90"/>
    <mergeCell ref="H94:I94"/>
    <mergeCell ref="H93:I93"/>
    <mergeCell ref="H80:I80"/>
    <mergeCell ref="B1:M1"/>
    <mergeCell ref="B2:M2"/>
    <mergeCell ref="B7:G8"/>
    <mergeCell ref="H7:M8"/>
    <mergeCell ref="B9:D10"/>
    <mergeCell ref="E9:E10"/>
    <mergeCell ref="H9:J10"/>
    <mergeCell ref="K9:K10"/>
    <mergeCell ref="K71:M71"/>
    <mergeCell ref="H70:I70"/>
    <mergeCell ref="K70:M70"/>
    <mergeCell ref="B73:C73"/>
    <mergeCell ref="H73:I73"/>
    <mergeCell ref="K73:L73"/>
    <mergeCell ref="B72:C72"/>
    <mergeCell ref="H72:I72"/>
    <mergeCell ref="K72:L72"/>
    <mergeCell ref="D71:J71"/>
    <mergeCell ref="B68:C71"/>
    <mergeCell ref="D68:J68"/>
    <mergeCell ref="K68:M68"/>
    <mergeCell ref="D69:E69"/>
    <mergeCell ref="F69:G69"/>
    <mergeCell ref="H69:J69"/>
    <mergeCell ref="K69:L69"/>
    <mergeCell ref="K93:L93"/>
    <mergeCell ref="B74:C74"/>
    <mergeCell ref="H74:I74"/>
    <mergeCell ref="K74:L74"/>
    <mergeCell ref="H76:I76"/>
    <mergeCell ref="K76:L76"/>
    <mergeCell ref="B75:C75"/>
    <mergeCell ref="H75:I75"/>
    <mergeCell ref="K75:L75"/>
    <mergeCell ref="H77:I77"/>
    <mergeCell ref="K77:L77"/>
    <mergeCell ref="H81:I81"/>
    <mergeCell ref="K81:L81"/>
    <mergeCell ref="H78:I78"/>
    <mergeCell ref="H79:I79"/>
    <mergeCell ref="K79:L79"/>
    <mergeCell ref="H108:I108"/>
    <mergeCell ref="K108:L108"/>
    <mergeCell ref="H109:I109"/>
    <mergeCell ref="K109:L109"/>
    <mergeCell ref="K78:L78"/>
    <mergeCell ref="K94:L94"/>
    <mergeCell ref="H82:I82"/>
    <mergeCell ref="K82:L82"/>
    <mergeCell ref="H83:I83"/>
    <mergeCell ref="H87:I87"/>
    <mergeCell ref="K87:L87"/>
    <mergeCell ref="H91:I91"/>
    <mergeCell ref="K91:L91"/>
    <mergeCell ref="H92:I92"/>
    <mergeCell ref="K92:L92"/>
    <mergeCell ref="H90:I90"/>
  </mergeCells>
  <conditionalFormatting sqref="B76:M93">
    <cfRule type="expression" dxfId="11" priority="5">
      <formula>$B76&lt;&gt;""</formula>
    </cfRule>
  </conditionalFormatting>
  <conditionalFormatting sqref="H12:M29">
    <cfRule type="expression" dxfId="10" priority="4">
      <formula>$H12&lt;&gt;""</formula>
    </cfRule>
  </conditionalFormatting>
  <conditionalFormatting sqref="B12:G29">
    <cfRule type="expression" dxfId="9" priority="3">
      <formula>$B12&lt;&gt;""</formula>
    </cfRule>
  </conditionalFormatting>
  <hyperlinks>
    <hyperlink ref="O4" location="Índice!A1" display="Índice" xr:uid="{00000000-0004-0000-3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01" min="1" max="12" man="1"/>
  </rowBreaks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Folha50"/>
  <dimension ref="B1:O109"/>
  <sheetViews>
    <sheetView showGridLines="0"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23.85546875" style="9" customWidth="1"/>
    <col min="5" max="5" width="20.85546875" style="9" customWidth="1"/>
    <col min="6" max="6" width="21.85546875" style="9" customWidth="1"/>
    <col min="7" max="7" width="16.85546875" style="9" customWidth="1"/>
    <col min="8" max="8" width="18.85546875" style="9" customWidth="1"/>
    <col min="9" max="9" width="16.85546875" style="9" customWidth="1"/>
    <col min="10" max="10" width="19.85546875" style="9" customWidth="1"/>
    <col min="11" max="11" width="20.85546875" style="9" customWidth="1"/>
    <col min="12" max="12" width="27.85546875" style="9" customWidth="1"/>
    <col min="13" max="13" width="9.140625" style="9"/>
    <col min="14" max="14" width="10.140625" style="9" bestFit="1" customWidth="1"/>
    <col min="15" max="15" width="11.140625" style="9" bestFit="1" customWidth="1"/>
    <col min="16" max="16384" width="9.140625" style="9"/>
  </cols>
  <sheetData>
    <row r="1" spans="2:15" ht="26.25" customHeight="1" x14ac:dyDescent="0.2">
      <c r="B1" s="2262" t="s">
        <v>16</v>
      </c>
      <c r="C1" s="2262"/>
      <c r="D1" s="2262"/>
      <c r="E1" s="2262"/>
      <c r="F1" s="2262"/>
      <c r="G1" s="2262"/>
      <c r="H1" s="2262"/>
      <c r="I1" s="2262"/>
      <c r="J1" s="2262"/>
      <c r="K1" s="2262"/>
      <c r="L1" s="2262"/>
    </row>
    <row r="2" spans="2:15" s="20" customFormat="1" ht="4.3499999999999996" customHeight="1" x14ac:dyDescent="0.2">
      <c r="B2" s="1326"/>
      <c r="C2" s="1326"/>
      <c r="D2" s="1326"/>
      <c r="E2" s="1326"/>
      <c r="F2" s="1326"/>
      <c r="G2" s="1326"/>
      <c r="H2" s="1326"/>
      <c r="I2" s="1326"/>
      <c r="J2" s="1326"/>
      <c r="K2" s="1326"/>
      <c r="L2" s="1326"/>
    </row>
    <row r="3" spans="2:15" s="20" customFormat="1" ht="18" customHeight="1" x14ac:dyDescent="0.2">
      <c r="B3" s="129"/>
      <c r="C3" s="129"/>
      <c r="D3" s="129"/>
      <c r="E3" s="129"/>
      <c r="F3" s="129"/>
      <c r="G3" s="129"/>
      <c r="H3" s="129"/>
      <c r="I3" s="129"/>
      <c r="J3" s="129"/>
      <c r="K3" s="129"/>
      <c r="L3" s="129"/>
    </row>
    <row r="4" spans="2:15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N4" s="764" t="s">
        <v>0</v>
      </c>
    </row>
    <row r="5" spans="2:15" ht="18" customHeight="1" x14ac:dyDescent="0.25">
      <c r="B5" s="36" t="s">
        <v>669</v>
      </c>
      <c r="C5" s="37"/>
      <c r="D5" s="40"/>
      <c r="E5" s="40"/>
      <c r="F5" s="40"/>
      <c r="G5" s="40"/>
      <c r="H5" s="40"/>
      <c r="I5" s="40"/>
      <c r="J5" s="40"/>
      <c r="K5" s="40"/>
      <c r="L5"/>
    </row>
    <row r="6" spans="2:15" ht="18" customHeight="1" x14ac:dyDescent="0.2">
      <c r="B6" s="72" t="s">
        <v>670</v>
      </c>
      <c r="C6" s="40"/>
      <c r="D6" s="40"/>
      <c r="E6" s="40"/>
      <c r="F6" s="40"/>
      <c r="G6" s="40"/>
      <c r="H6" s="40"/>
      <c r="I6" s="40"/>
      <c r="J6" s="40"/>
      <c r="K6" s="40"/>
      <c r="L6" s="40"/>
    </row>
    <row r="7" spans="2:15" ht="30" customHeight="1" x14ac:dyDescent="0.2">
      <c r="B7" s="2079"/>
      <c r="C7" s="2079"/>
      <c r="D7" s="1748" t="s">
        <v>671</v>
      </c>
      <c r="E7" s="1748"/>
      <c r="F7" s="1748"/>
      <c r="G7" s="1748"/>
      <c r="H7" s="1748"/>
      <c r="I7" s="1748"/>
      <c r="J7" s="1748"/>
      <c r="K7" s="1748"/>
      <c r="L7" s="1753"/>
    </row>
    <row r="8" spans="2:15" ht="30" customHeight="1" x14ac:dyDescent="0.2">
      <c r="B8" s="1900"/>
      <c r="C8" s="1900"/>
      <c r="D8" s="1233" t="s">
        <v>672</v>
      </c>
      <c r="E8" s="1233"/>
      <c r="F8" s="1233" t="s">
        <v>673</v>
      </c>
      <c r="G8" s="1233"/>
      <c r="H8" s="1233" t="s">
        <v>674</v>
      </c>
      <c r="I8" s="1233"/>
      <c r="J8" s="1233" t="s">
        <v>675</v>
      </c>
      <c r="K8" s="1233"/>
      <c r="L8" s="638" t="s">
        <v>676</v>
      </c>
    </row>
    <row r="9" spans="2:15" ht="26.1" customHeight="1" x14ac:dyDescent="0.2">
      <c r="B9" s="1901"/>
      <c r="C9" s="1901"/>
      <c r="D9" s="514" t="s">
        <v>677</v>
      </c>
      <c r="E9" s="514" t="s">
        <v>59</v>
      </c>
      <c r="F9" s="514" t="s">
        <v>678</v>
      </c>
      <c r="G9" s="514" t="s">
        <v>59</v>
      </c>
      <c r="H9" s="514" t="s">
        <v>679</v>
      </c>
      <c r="I9" s="514" t="s">
        <v>59</v>
      </c>
      <c r="J9" s="514" t="s">
        <v>677</v>
      </c>
      <c r="K9" s="514" t="s">
        <v>59</v>
      </c>
      <c r="L9" s="526" t="s">
        <v>680</v>
      </c>
    </row>
    <row r="10" spans="2:15" ht="24" customHeight="1" x14ac:dyDescent="0.2">
      <c r="B10" s="1217">
        <v>2022</v>
      </c>
      <c r="C10" s="1217"/>
      <c r="D10" s="85">
        <v>4420.43</v>
      </c>
      <c r="E10" s="188">
        <v>5.6462676079900964</v>
      </c>
      <c r="F10" s="114">
        <v>82385.688657135994</v>
      </c>
      <c r="G10" s="86">
        <v>1.0879433248520032</v>
      </c>
      <c r="H10" s="45">
        <v>35140.9749594034</v>
      </c>
      <c r="I10" s="188">
        <v>21.164614513072479</v>
      </c>
      <c r="J10" s="114">
        <v>5726.11</v>
      </c>
      <c r="K10" s="86">
        <v>2.812291273152967</v>
      </c>
      <c r="L10" s="639">
        <v>42.654222513875411</v>
      </c>
      <c r="O10" s="835"/>
    </row>
    <row r="11" spans="2:15" ht="24" customHeight="1" x14ac:dyDescent="0.2">
      <c r="B11" s="1217">
        <v>2023</v>
      </c>
      <c r="C11" s="1217"/>
      <c r="D11" s="85">
        <v>4732.28</v>
      </c>
      <c r="E11" s="188">
        <v>7.054743543048958</v>
      </c>
      <c r="F11" s="114">
        <v>87297.152609583994</v>
      </c>
      <c r="G11" s="86">
        <v>5.9615499154082485</v>
      </c>
      <c r="H11" s="45">
        <v>31368.871128143895</v>
      </c>
      <c r="I11" s="188">
        <v>-10.734203691323952</v>
      </c>
      <c r="J11" s="114">
        <v>6396.48</v>
      </c>
      <c r="K11" s="86">
        <v>11.707249773406382</v>
      </c>
      <c r="L11" s="639">
        <v>35.933441344225514</v>
      </c>
      <c r="O11" s="835"/>
    </row>
    <row r="12" spans="2:15" ht="24" customHeight="1" x14ac:dyDescent="0.2">
      <c r="B12" s="1217">
        <v>2024</v>
      </c>
      <c r="C12" s="1217"/>
      <c r="D12" s="85">
        <v>4146.0600000000004</v>
      </c>
      <c r="E12" s="188">
        <v>-12.387686273846843</v>
      </c>
      <c r="F12" s="114">
        <v>74442.804049662009</v>
      </c>
      <c r="G12" s="86">
        <v>-14.724819969111758</v>
      </c>
      <c r="H12" s="45">
        <v>31334.086010713498</v>
      </c>
      <c r="I12" s="188">
        <v>-0.11089056181938783</v>
      </c>
      <c r="J12" s="114">
        <v>6377.26</v>
      </c>
      <c r="K12" s="86">
        <v>-0.30047776276951321</v>
      </c>
      <c r="L12" s="639">
        <v>42.091490790446343</v>
      </c>
      <c r="O12" s="835"/>
    </row>
    <row r="13" spans="2:15" ht="24" customHeight="1" x14ac:dyDescent="0.2">
      <c r="B13" s="1255"/>
      <c r="C13" s="1255"/>
      <c r="D13" s="87"/>
      <c r="E13" s="189"/>
      <c r="F13" s="116"/>
      <c r="G13" s="88"/>
      <c r="H13" s="54"/>
      <c r="I13" s="189"/>
      <c r="J13" s="116"/>
      <c r="K13" s="88"/>
      <c r="L13" s="599"/>
      <c r="O13" s="835"/>
    </row>
    <row r="14" spans="2:15" ht="24" customHeight="1" x14ac:dyDescent="0.2">
      <c r="B14" s="50" t="s">
        <v>989</v>
      </c>
      <c r="C14" s="51" t="s">
        <v>990</v>
      </c>
      <c r="D14" s="87">
        <v>4220.05</v>
      </c>
      <c r="E14" s="189">
        <v>-3.1361036385504582</v>
      </c>
      <c r="F14" s="116">
        <v>77776.957523655001</v>
      </c>
      <c r="G14" s="88">
        <v>-5.8272670122416992</v>
      </c>
      <c r="H14" s="54">
        <v>2226.6732966567001</v>
      </c>
      <c r="I14" s="189">
        <v>-16.428063987491505</v>
      </c>
      <c r="J14" s="116">
        <v>6157.96</v>
      </c>
      <c r="K14" s="88">
        <v>1.6634748728785675</v>
      </c>
      <c r="L14" s="599">
        <v>2.8628958595860245</v>
      </c>
      <c r="O14" s="835"/>
    </row>
    <row r="15" spans="2:15" ht="24" customHeight="1" x14ac:dyDescent="0.2">
      <c r="B15" s="50" t="s">
        <v>991</v>
      </c>
      <c r="C15" s="51" t="s">
        <v>992</v>
      </c>
      <c r="D15" s="87">
        <v>4167.9799999999996</v>
      </c>
      <c r="E15" s="189">
        <v>-9.0357922304670542</v>
      </c>
      <c r="F15" s="116">
        <v>77439.623210076999</v>
      </c>
      <c r="G15" s="88">
        <v>-11.004774616463365</v>
      </c>
      <c r="H15" s="54">
        <v>2722.2359289929</v>
      </c>
      <c r="I15" s="189">
        <v>-24.455993586681835</v>
      </c>
      <c r="J15" s="116">
        <v>6280.5</v>
      </c>
      <c r="K15" s="88">
        <v>3.8681178379290193</v>
      </c>
      <c r="L15" s="599">
        <v>3.5153011031678978</v>
      </c>
      <c r="O15" s="835"/>
    </row>
    <row r="16" spans="2:15" ht="24" customHeight="1" x14ac:dyDescent="0.2">
      <c r="B16" s="50" t="s">
        <v>991</v>
      </c>
      <c r="C16" s="51" t="s">
        <v>993</v>
      </c>
      <c r="D16" s="87">
        <v>4423.2</v>
      </c>
      <c r="E16" s="189">
        <v>-5.4093645413427645</v>
      </c>
      <c r="F16" s="116">
        <v>82065.724426031011</v>
      </c>
      <c r="G16" s="88">
        <v>-6.3478508173112624</v>
      </c>
      <c r="H16" s="54">
        <v>3154.7443840407</v>
      </c>
      <c r="I16" s="189">
        <v>30.843834309548711</v>
      </c>
      <c r="J16" s="116">
        <v>6615.56</v>
      </c>
      <c r="K16" s="88">
        <v>6.49080135794462</v>
      </c>
      <c r="L16" s="599">
        <v>3.8441680812605168</v>
      </c>
      <c r="O16" s="835"/>
    </row>
    <row r="17" spans="2:15" ht="24" customHeight="1" x14ac:dyDescent="0.2">
      <c r="B17" s="50" t="s">
        <v>991</v>
      </c>
      <c r="C17" s="51" t="s">
        <v>994</v>
      </c>
      <c r="D17" s="87">
        <v>4738.0600000000004</v>
      </c>
      <c r="E17" s="189">
        <v>7.0946480477738216</v>
      </c>
      <c r="F17" s="116">
        <v>85907.334923832997</v>
      </c>
      <c r="G17" s="88">
        <v>5.4782643695554967</v>
      </c>
      <c r="H17" s="54">
        <v>3498.9122035086998</v>
      </c>
      <c r="I17" s="189">
        <v>36.816061899601159</v>
      </c>
      <c r="J17" s="116">
        <v>6870.81</v>
      </c>
      <c r="K17" s="88">
        <v>19.921981359304652</v>
      </c>
      <c r="L17" s="599">
        <v>4.0728911059933344</v>
      </c>
      <c r="O17" s="835"/>
    </row>
    <row r="18" spans="2:15" ht="24" customHeight="1" x14ac:dyDescent="0.2">
      <c r="B18" s="50" t="s">
        <v>991</v>
      </c>
      <c r="C18" s="51" t="s">
        <v>995</v>
      </c>
      <c r="D18" s="87">
        <v>4475.49</v>
      </c>
      <c r="E18" s="189">
        <v>-1.3872577642146555</v>
      </c>
      <c r="F18" s="116">
        <v>80899.661981645986</v>
      </c>
      <c r="G18" s="88">
        <v>-3.3661908446352529</v>
      </c>
      <c r="H18" s="54">
        <v>2399.3555871284998</v>
      </c>
      <c r="I18" s="189">
        <v>8.2204408811693561</v>
      </c>
      <c r="J18" s="116">
        <v>6480.06</v>
      </c>
      <c r="K18" s="88">
        <v>9.4547413902312591</v>
      </c>
      <c r="L18" s="599">
        <v>2.965841300638377</v>
      </c>
      <c r="O18" s="835"/>
    </row>
    <row r="19" spans="2:15" ht="24" customHeight="1" x14ac:dyDescent="0.2">
      <c r="B19" s="50" t="s">
        <v>991</v>
      </c>
      <c r="C19" s="51" t="s">
        <v>996</v>
      </c>
      <c r="D19" s="87">
        <v>4604.55</v>
      </c>
      <c r="E19" s="189">
        <v>1.6724040090001502</v>
      </c>
      <c r="F19" s="116">
        <v>83186.671455946998</v>
      </c>
      <c r="G19" s="88">
        <v>-0.72662656604987053</v>
      </c>
      <c r="H19" s="54">
        <v>2767.4861167055001</v>
      </c>
      <c r="I19" s="189">
        <v>22.659577041754563</v>
      </c>
      <c r="J19" s="116">
        <v>6708.39</v>
      </c>
      <c r="K19" s="88">
        <v>9.3406853117446342</v>
      </c>
      <c r="L19" s="599">
        <v>3.3268383844052134</v>
      </c>
      <c r="O19" s="835"/>
    </row>
    <row r="20" spans="2:15" ht="24" customHeight="1" x14ac:dyDescent="0.2">
      <c r="B20" s="50" t="s">
        <v>991</v>
      </c>
      <c r="C20" s="51" t="s">
        <v>997</v>
      </c>
      <c r="D20" s="87">
        <v>4625.5</v>
      </c>
      <c r="E20" s="189">
        <v>2.5489244057793625</v>
      </c>
      <c r="F20" s="116">
        <v>84626.561730472997</v>
      </c>
      <c r="G20" s="88">
        <v>1.806364177067743</v>
      </c>
      <c r="H20" s="54">
        <v>2047.7367483664</v>
      </c>
      <c r="I20" s="189">
        <v>-5.2138300899186696</v>
      </c>
      <c r="J20" s="116">
        <v>6760.15</v>
      </c>
      <c r="K20" s="88">
        <v>9.2909824006621946</v>
      </c>
      <c r="L20" s="599">
        <v>2.4197328905884579</v>
      </c>
      <c r="O20" s="835"/>
    </row>
    <row r="21" spans="2:15" ht="24" customHeight="1" x14ac:dyDescent="0.2">
      <c r="B21" s="50" t="s">
        <v>991</v>
      </c>
      <c r="C21" s="51" t="s">
        <v>998</v>
      </c>
      <c r="D21" s="87">
        <v>4718.07</v>
      </c>
      <c r="E21" s="189">
        <v>8.6880000368584565</v>
      </c>
      <c r="F21" s="116">
        <v>86264.82076280599</v>
      </c>
      <c r="G21" s="88">
        <v>7.815043245172526</v>
      </c>
      <c r="H21" s="54">
        <v>2628.3004956529999</v>
      </c>
      <c r="I21" s="189">
        <v>8.8390832264376051</v>
      </c>
      <c r="J21" s="116">
        <v>6792.87</v>
      </c>
      <c r="K21" s="88">
        <v>11.535335523690836</v>
      </c>
      <c r="L21" s="599">
        <v>3.0467813790279386</v>
      </c>
      <c r="O21" s="835"/>
    </row>
    <row r="22" spans="2:15" ht="24" customHeight="1" x14ac:dyDescent="0.2">
      <c r="B22" s="50" t="s">
        <v>991</v>
      </c>
      <c r="C22" s="51" t="s">
        <v>999</v>
      </c>
      <c r="D22" s="87">
        <v>4376.7700000000004</v>
      </c>
      <c r="E22" s="189">
        <v>-0.39257900510238919</v>
      </c>
      <c r="F22" s="116">
        <v>79901.905576448</v>
      </c>
      <c r="G22" s="88">
        <v>-1.2620687112555151</v>
      </c>
      <c r="H22" s="54">
        <v>2599.3767154044999</v>
      </c>
      <c r="I22" s="189">
        <v>-6.330951546559116</v>
      </c>
      <c r="J22" s="116">
        <v>6532.77</v>
      </c>
      <c r="K22" s="88">
        <v>4.4063825502712151</v>
      </c>
      <c r="L22" s="599">
        <v>3.2532099161483528</v>
      </c>
      <c r="O22" s="835"/>
    </row>
    <row r="23" spans="2:15" ht="24" customHeight="1" x14ac:dyDescent="0.2">
      <c r="B23" s="50" t="s">
        <v>991</v>
      </c>
      <c r="C23" s="51" t="s">
        <v>1000</v>
      </c>
      <c r="D23" s="87">
        <v>4252.07</v>
      </c>
      <c r="E23" s="189">
        <v>-8.0945495258906703</v>
      </c>
      <c r="F23" s="116">
        <v>75638.541281442987</v>
      </c>
      <c r="G23" s="88">
        <v>-11.690471331877617</v>
      </c>
      <c r="H23" s="54">
        <v>2415.0290457505002</v>
      </c>
      <c r="I23" s="189">
        <v>-18.30406048929256</v>
      </c>
      <c r="J23" s="116">
        <v>6418.34</v>
      </c>
      <c r="K23" s="88">
        <v>-0.86862777199447905</v>
      </c>
      <c r="L23" s="599">
        <v>3.192855130249582</v>
      </c>
      <c r="O23" s="835"/>
    </row>
    <row r="24" spans="2:15" ht="24" customHeight="1" x14ac:dyDescent="0.2">
      <c r="B24" s="50" t="s">
        <v>991</v>
      </c>
      <c r="C24" s="51" t="s">
        <v>1001</v>
      </c>
      <c r="D24" s="87">
        <v>4146.0600000000004</v>
      </c>
      <c r="E24" s="189">
        <v>-12.387686273846843</v>
      </c>
      <c r="F24" s="116">
        <v>74442.804049662009</v>
      </c>
      <c r="G24" s="88">
        <v>-14.724819969111758</v>
      </c>
      <c r="H24" s="54">
        <v>2143.5439347398001</v>
      </c>
      <c r="I24" s="189">
        <v>-13.404945940175638</v>
      </c>
      <c r="J24" s="116">
        <v>6377.26</v>
      </c>
      <c r="K24" s="88">
        <v>-0.30047776276951321</v>
      </c>
      <c r="L24" s="599">
        <v>2.8794508241653647</v>
      </c>
      <c r="O24" s="835"/>
    </row>
    <row r="25" spans="2:15" ht="24" customHeight="1" x14ac:dyDescent="0.2">
      <c r="B25" s="50" t="s">
        <v>1002</v>
      </c>
      <c r="C25" s="51" t="s">
        <v>1003</v>
      </c>
      <c r="D25" s="87">
        <v>4168.1400000000003</v>
      </c>
      <c r="E25" s="189">
        <v>-6.3669671599008719</v>
      </c>
      <c r="F25" s="116">
        <v>74529.450996808999</v>
      </c>
      <c r="G25" s="88">
        <v>-9.3090913819855903</v>
      </c>
      <c r="H25" s="54">
        <v>2676.2723649024001</v>
      </c>
      <c r="I25" s="189">
        <v>-1.9928720542912504</v>
      </c>
      <c r="J25" s="116">
        <v>6524.29</v>
      </c>
      <c r="K25" s="88">
        <v>3.1873738683739328</v>
      </c>
      <c r="L25" s="599">
        <v>3.59089236417022</v>
      </c>
      <c r="O25" s="835"/>
    </row>
    <row r="26" spans="2:15" ht="24" customHeight="1" x14ac:dyDescent="0.2">
      <c r="B26" s="50" t="s">
        <v>991</v>
      </c>
      <c r="C26" s="51" t="s">
        <v>990</v>
      </c>
      <c r="D26" s="87">
        <v>4294.79</v>
      </c>
      <c r="E26" s="189">
        <v>1.7710690631627557</v>
      </c>
      <c r="F26" s="116">
        <v>76483.1822613892</v>
      </c>
      <c r="G26" s="88">
        <v>-1.6634428800744949</v>
      </c>
      <c r="H26" s="54">
        <v>2985.7892732859996</v>
      </c>
      <c r="I26" s="189">
        <v>34.091933368451265</v>
      </c>
      <c r="J26" s="116">
        <v>6800.1</v>
      </c>
      <c r="K26" s="88">
        <v>10.427804013017305</v>
      </c>
      <c r="L26" s="599">
        <v>3.9038507355535437</v>
      </c>
      <c r="O26" s="835"/>
    </row>
    <row r="27" spans="2:15" ht="24" customHeight="1" x14ac:dyDescent="0.2">
      <c r="B27" s="50" t="s">
        <v>991</v>
      </c>
      <c r="C27" s="51" t="s">
        <v>992</v>
      </c>
      <c r="D27" s="87">
        <v>4261.45</v>
      </c>
      <c r="E27" s="189">
        <v>2.2425731409459804</v>
      </c>
      <c r="F27" s="116">
        <v>76057.048562068405</v>
      </c>
      <c r="G27" s="88">
        <v>-1.785358180602159</v>
      </c>
      <c r="H27" s="54">
        <v>3576.7032704301</v>
      </c>
      <c r="I27" s="189">
        <v>31.388438170872025</v>
      </c>
      <c r="J27" s="116">
        <v>6865.62</v>
      </c>
      <c r="K27" s="88">
        <v>9.3164556962025191</v>
      </c>
      <c r="L27" s="599">
        <v>4.7026585149583271</v>
      </c>
      <c r="O27" s="835"/>
    </row>
    <row r="28" spans="2:15" ht="24" customHeight="1" x14ac:dyDescent="0.2">
      <c r="B28" s="50" t="s">
        <v>991</v>
      </c>
      <c r="C28" s="51" t="s">
        <v>993</v>
      </c>
      <c r="D28" s="87">
        <v>4374.74</v>
      </c>
      <c r="E28" s="189">
        <v>-1.0955869054078526</v>
      </c>
      <c r="F28" s="116">
        <v>77363.719403508105</v>
      </c>
      <c r="G28" s="88">
        <v>-5.729560124411015</v>
      </c>
      <c r="H28" s="54">
        <v>3748.8313327225001</v>
      </c>
      <c r="I28" s="189">
        <v>18.831539939881715</v>
      </c>
      <c r="J28" s="116">
        <v>6992.34</v>
      </c>
      <c r="K28" s="88">
        <v>5.6953606346250352</v>
      </c>
      <c r="L28" s="599">
        <v>4.8457227258808695</v>
      </c>
      <c r="O28" s="835"/>
    </row>
    <row r="29" spans="2:15" ht="24" customHeight="1" x14ac:dyDescent="0.2">
      <c r="B29" s="50" t="s">
        <v>991</v>
      </c>
      <c r="C29" s="51" t="s">
        <v>994</v>
      </c>
      <c r="D29" s="87">
        <v>4751.54</v>
      </c>
      <c r="E29" s="189">
        <v>0.28450462847662283</v>
      </c>
      <c r="F29" s="116">
        <v>82255.877496212997</v>
      </c>
      <c r="G29" s="88">
        <v>-4.2504606048569098</v>
      </c>
      <c r="H29" s="54">
        <v>4210.3051286561995</v>
      </c>
      <c r="I29" s="189">
        <v>20.331831259844613</v>
      </c>
      <c r="J29" s="116">
        <v>7388.45</v>
      </c>
      <c r="K29" s="88">
        <v>7.5339006609118853</v>
      </c>
      <c r="L29" s="599">
        <v>5.1185462447349606</v>
      </c>
      <c r="O29" s="835"/>
    </row>
    <row r="30" spans="2:15" ht="24" customHeight="1" x14ac:dyDescent="0.2">
      <c r="B30" s="50" t="s">
        <v>991</v>
      </c>
      <c r="C30" s="51" t="s">
        <v>995</v>
      </c>
      <c r="D30" s="87">
        <v>4866.17</v>
      </c>
      <c r="E30" s="189">
        <v>8.7293234930700301</v>
      </c>
      <c r="F30" s="116">
        <v>83359.701206813203</v>
      </c>
      <c r="G30" s="88">
        <v>3.0408522914784575</v>
      </c>
      <c r="H30" s="54">
        <v>2960.8115387319003</v>
      </c>
      <c r="I30" s="189">
        <v>23.400281084444828</v>
      </c>
      <c r="J30" s="116">
        <v>7456.27</v>
      </c>
      <c r="K30" s="88">
        <v>15.064829646639065</v>
      </c>
      <c r="L30" s="599">
        <v>3.5518499897045044</v>
      </c>
      <c r="O30" s="835"/>
    </row>
    <row r="31" spans="2:15" ht="24" customHeight="1" x14ac:dyDescent="0.2">
      <c r="B31" s="50" t="s">
        <v>991</v>
      </c>
      <c r="C31" s="51" t="s">
        <v>996</v>
      </c>
      <c r="D31" s="87">
        <v>5060.67</v>
      </c>
      <c r="E31" s="189">
        <v>9.9058539922467936</v>
      </c>
      <c r="F31" s="116">
        <v>87523.4703625322</v>
      </c>
      <c r="G31" s="88">
        <v>5.2133338558711717</v>
      </c>
      <c r="H31" s="54">
        <v>3374.9084803163</v>
      </c>
      <c r="I31" s="189">
        <v>21.948524328421716</v>
      </c>
      <c r="J31" s="116">
        <v>7711.92</v>
      </c>
      <c r="K31" s="88">
        <v>14.959327051647264</v>
      </c>
      <c r="L31" s="599">
        <v>3.8560039568095785</v>
      </c>
      <c r="O31" s="835"/>
    </row>
    <row r="32" spans="2:15" ht="2.1" customHeight="1" x14ac:dyDescent="0.2">
      <c r="B32" s="640"/>
      <c r="C32" s="641"/>
      <c r="D32" s="642"/>
      <c r="E32" s="592"/>
      <c r="F32" s="642"/>
      <c r="G32" s="592"/>
      <c r="H32" s="642"/>
      <c r="I32" s="592"/>
      <c r="J32" s="642"/>
      <c r="K32" s="592"/>
      <c r="L32" s="642"/>
    </row>
    <row r="33" spans="2:12" s="61" customFormat="1" ht="18" customHeight="1" x14ac:dyDescent="0.2">
      <c r="B33" s="79" t="s">
        <v>681</v>
      </c>
      <c r="C33" s="79"/>
      <c r="D33" s="518"/>
      <c r="E33" s="518"/>
      <c r="F33" s="80"/>
      <c r="G33" s="518"/>
      <c r="H33" s="518"/>
      <c r="I33" s="518"/>
      <c r="J33" s="518"/>
      <c r="K33" s="518"/>
      <c r="L33" s="518"/>
    </row>
    <row r="34" spans="2:12" s="61" customFormat="1" ht="18" customHeight="1" x14ac:dyDescent="0.2">
      <c r="B34" s="62" t="s">
        <v>682</v>
      </c>
      <c r="C34" s="62"/>
      <c r="E34" s="81"/>
    </row>
    <row r="35" spans="2:12" ht="18" customHeight="1" x14ac:dyDescent="0.2">
      <c r="B35" s="63"/>
      <c r="C35" s="63"/>
      <c r="D35" s="40"/>
      <c r="E35" s="94"/>
      <c r="F35" s="40"/>
      <c r="G35" s="40"/>
      <c r="H35" s="40"/>
      <c r="I35" s="40"/>
      <c r="J35" s="40"/>
      <c r="K35" s="40"/>
      <c r="L35" s="40"/>
    </row>
    <row r="36" spans="2:12" ht="4.3499999999999996" customHeight="1" x14ac:dyDescent="0.2">
      <c r="B36" s="94"/>
      <c r="C36" s="94"/>
      <c r="D36" s="40"/>
      <c r="E36" s="94"/>
      <c r="F36" s="40"/>
      <c r="G36" s="40"/>
      <c r="H36" s="40"/>
      <c r="I36" s="40"/>
      <c r="J36" s="40"/>
      <c r="K36" s="40"/>
      <c r="L36" s="40"/>
    </row>
    <row r="37" spans="2:12" ht="4.3499999999999996" customHeight="1" x14ac:dyDescent="0.2">
      <c r="B37" s="94"/>
      <c r="C37" s="94"/>
      <c r="D37" s="40"/>
      <c r="E37" s="94"/>
      <c r="F37" s="40"/>
      <c r="G37" s="40"/>
      <c r="H37" s="40"/>
      <c r="I37" s="40"/>
      <c r="J37" s="40"/>
      <c r="K37" s="40"/>
      <c r="L37" s="40"/>
    </row>
    <row r="38" spans="2:12" ht="4.3499999999999996" customHeight="1" x14ac:dyDescent="0.2">
      <c r="B38" s="94"/>
      <c r="C38" s="94"/>
      <c r="D38" s="40"/>
      <c r="E38" s="94"/>
      <c r="F38" s="40"/>
      <c r="G38" s="40"/>
      <c r="H38" s="40"/>
      <c r="I38" s="40"/>
      <c r="J38" s="40"/>
      <c r="K38" s="40"/>
      <c r="L38" s="40"/>
    </row>
    <row r="39" spans="2:12" ht="4.3499999999999996" customHeight="1" x14ac:dyDescent="0.2">
      <c r="B39" s="94"/>
      <c r="C39" s="94"/>
      <c r="D39" s="40"/>
      <c r="E39" s="94"/>
      <c r="F39" s="40"/>
      <c r="G39" s="40"/>
      <c r="H39" s="40"/>
      <c r="I39" s="40"/>
      <c r="J39" s="40"/>
      <c r="K39" s="40"/>
      <c r="L39" s="40"/>
    </row>
    <row r="40" spans="2:12" ht="4.3499999999999996" customHeight="1" x14ac:dyDescent="0.2">
      <c r="B40" s="94"/>
      <c r="C40" s="94"/>
      <c r="D40" s="40"/>
      <c r="E40" s="94"/>
      <c r="F40" s="40"/>
      <c r="G40" s="40"/>
      <c r="H40" s="40"/>
      <c r="I40" s="40"/>
      <c r="J40" s="40"/>
      <c r="K40" s="40"/>
      <c r="L40" s="40"/>
    </row>
    <row r="41" spans="2:12" ht="4.3499999999999996" customHeight="1" x14ac:dyDescent="0.2">
      <c r="B41" s="94"/>
      <c r="C41" s="94"/>
      <c r="D41" s="40"/>
      <c r="E41" s="94"/>
      <c r="F41" s="40"/>
      <c r="G41" s="40"/>
      <c r="H41" s="40"/>
      <c r="I41" s="40"/>
      <c r="J41" s="40"/>
      <c r="K41" s="40"/>
      <c r="L41" s="40"/>
    </row>
    <row r="42" spans="2:12" ht="4.3499999999999996" customHeight="1" x14ac:dyDescent="0.2">
      <c r="B42" s="94"/>
      <c r="C42" s="94"/>
      <c r="D42" s="40"/>
      <c r="E42" s="94"/>
      <c r="F42" s="40"/>
      <c r="G42" s="40"/>
      <c r="H42" s="40"/>
      <c r="I42" s="40"/>
      <c r="J42" s="40"/>
      <c r="K42" s="40"/>
      <c r="L42" s="40"/>
    </row>
    <row r="43" spans="2:12" ht="4.3499999999999996" customHeight="1" x14ac:dyDescent="0.2">
      <c r="B43" s="94"/>
      <c r="C43" s="94"/>
      <c r="D43" s="40"/>
      <c r="E43" s="94"/>
      <c r="F43" s="40"/>
      <c r="G43" s="40"/>
      <c r="H43" s="40"/>
      <c r="I43" s="40"/>
      <c r="J43" s="40"/>
      <c r="K43" s="40"/>
      <c r="L43" s="40"/>
    </row>
    <row r="44" spans="2:12" ht="4.3499999999999996" customHeight="1" x14ac:dyDescent="0.2">
      <c r="B44" s="94"/>
      <c r="C44" s="94"/>
      <c r="D44" s="40"/>
      <c r="E44" s="94"/>
      <c r="F44" s="40"/>
      <c r="G44" s="40"/>
      <c r="H44" s="40"/>
      <c r="I44" s="40"/>
      <c r="J44" s="40"/>
      <c r="K44" s="40"/>
      <c r="L44" s="40"/>
    </row>
    <row r="45" spans="2:12" ht="4.3499999999999996" customHeight="1" x14ac:dyDescent="0.2">
      <c r="B45" s="94"/>
      <c r="C45" s="94"/>
      <c r="D45" s="40"/>
      <c r="E45" s="94"/>
      <c r="F45" s="40"/>
      <c r="G45" s="40"/>
      <c r="H45" s="40"/>
      <c r="I45" s="40"/>
      <c r="J45" s="40"/>
      <c r="K45" s="40"/>
      <c r="L45" s="40"/>
    </row>
    <row r="46" spans="2:12" ht="4.3499999999999996" customHeight="1" x14ac:dyDescent="0.2">
      <c r="B46" s="94"/>
      <c r="C46" s="94"/>
      <c r="D46" s="40"/>
      <c r="E46" s="94"/>
      <c r="F46" s="40"/>
      <c r="G46" s="40"/>
      <c r="H46" s="40"/>
      <c r="I46" s="40"/>
      <c r="J46" s="40"/>
      <c r="K46" s="40"/>
      <c r="L46" s="40"/>
    </row>
    <row r="47" spans="2:12" ht="4.3499999999999996" customHeight="1" x14ac:dyDescent="0.2">
      <c r="B47" s="94"/>
      <c r="C47" s="94"/>
      <c r="D47" s="40"/>
      <c r="E47" s="94"/>
      <c r="F47" s="40"/>
      <c r="G47" s="40"/>
      <c r="H47" s="40"/>
      <c r="I47" s="40"/>
      <c r="J47" s="40"/>
      <c r="K47" s="40"/>
      <c r="L47" s="40"/>
    </row>
    <row r="48" spans="2:12" ht="4.3499999999999996" customHeight="1" x14ac:dyDescent="0.2">
      <c r="B48" s="94"/>
      <c r="C48" s="94"/>
      <c r="D48" s="40"/>
      <c r="E48" s="94"/>
      <c r="F48" s="40"/>
      <c r="G48" s="40"/>
      <c r="H48" s="40"/>
      <c r="I48" s="40"/>
      <c r="J48" s="40"/>
      <c r="K48" s="40"/>
      <c r="L48" s="40"/>
    </row>
    <row r="49" spans="2:12" ht="4.3499999999999996" customHeight="1" x14ac:dyDescent="0.2">
      <c r="B49" s="94"/>
      <c r="C49" s="94"/>
      <c r="D49" s="40"/>
      <c r="E49" s="94"/>
      <c r="F49" s="40"/>
      <c r="G49" s="40"/>
      <c r="H49" s="40"/>
      <c r="I49" s="40"/>
      <c r="J49" s="40"/>
      <c r="K49" s="40"/>
      <c r="L49" s="40"/>
    </row>
    <row r="50" spans="2:12" ht="4.3499999999999996" customHeight="1" x14ac:dyDescent="0.2">
      <c r="B50" s="94"/>
      <c r="C50" s="94"/>
      <c r="D50" s="40"/>
      <c r="E50" s="94"/>
      <c r="F50" s="40"/>
      <c r="G50" s="40"/>
      <c r="H50" s="40"/>
      <c r="I50" s="40"/>
      <c r="J50" s="40"/>
      <c r="K50" s="40"/>
      <c r="L50" s="40"/>
    </row>
    <row r="51" spans="2:12" ht="6" customHeight="1" x14ac:dyDescent="0.2">
      <c r="B51" s="94"/>
      <c r="C51" s="94"/>
      <c r="D51" s="40"/>
      <c r="E51" s="94"/>
      <c r="F51" s="40"/>
      <c r="G51" s="40"/>
      <c r="H51" s="40"/>
      <c r="I51" s="40"/>
      <c r="J51" s="40"/>
      <c r="K51" s="40"/>
      <c r="L51" s="40"/>
    </row>
    <row r="52" spans="2:12" ht="4.3499999999999996" customHeight="1" x14ac:dyDescent="0.2">
      <c r="B52" s="94"/>
      <c r="C52" s="94"/>
      <c r="D52" s="40"/>
      <c r="E52" s="94"/>
      <c r="F52" s="40"/>
      <c r="G52" s="40"/>
      <c r="H52" s="40"/>
      <c r="I52" s="40"/>
      <c r="J52" s="40"/>
      <c r="K52" s="40"/>
      <c r="L52" s="40"/>
    </row>
    <row r="53" spans="2:12" ht="4.3499999999999996" customHeight="1" x14ac:dyDescent="0.2">
      <c r="B53" s="94"/>
      <c r="C53" s="94"/>
      <c r="D53" s="40"/>
      <c r="E53" s="94"/>
      <c r="F53" s="40"/>
      <c r="G53" s="40"/>
      <c r="H53" s="40"/>
      <c r="I53" s="40"/>
      <c r="J53" s="40"/>
      <c r="K53" s="40"/>
      <c r="L53" s="40"/>
    </row>
    <row r="54" spans="2:12" ht="4.3499999999999996" customHeight="1" x14ac:dyDescent="0.2">
      <c r="B54" s="94"/>
      <c r="C54" s="94"/>
      <c r="D54" s="40"/>
      <c r="E54" s="94"/>
      <c r="F54" s="40"/>
      <c r="G54" s="40"/>
      <c r="H54" s="40"/>
      <c r="I54" s="40"/>
      <c r="J54" s="40"/>
      <c r="K54" s="40"/>
      <c r="L54" s="40"/>
    </row>
    <row r="55" spans="2:12" ht="4.3499999999999996" customHeight="1" x14ac:dyDescent="0.2">
      <c r="B55" s="94"/>
      <c r="C55" s="94"/>
      <c r="D55" s="40"/>
      <c r="E55" s="94"/>
      <c r="F55" s="40"/>
      <c r="G55" s="40"/>
      <c r="H55" s="40"/>
      <c r="I55" s="40"/>
      <c r="J55" s="40"/>
      <c r="K55" s="40"/>
      <c r="L55" s="40"/>
    </row>
    <row r="56" spans="2:12" ht="4.3499999999999996" customHeight="1" x14ac:dyDescent="0.2">
      <c r="B56" s="94"/>
      <c r="C56" s="94"/>
      <c r="D56" s="40"/>
      <c r="E56" s="94"/>
      <c r="F56" s="40"/>
      <c r="G56" s="40"/>
      <c r="H56" s="40"/>
      <c r="I56" s="40"/>
      <c r="J56" s="40"/>
      <c r="K56" s="40"/>
      <c r="L56" s="40"/>
    </row>
    <row r="57" spans="2:12" ht="4.3499999999999996" customHeight="1" x14ac:dyDescent="0.2">
      <c r="B57" s="94"/>
      <c r="C57" s="94"/>
      <c r="D57" s="40"/>
      <c r="E57" s="94"/>
      <c r="F57" s="40"/>
      <c r="G57" s="40"/>
      <c r="H57" s="40"/>
      <c r="I57" s="40"/>
      <c r="J57" s="40"/>
      <c r="K57" s="40"/>
      <c r="L57" s="40"/>
    </row>
    <row r="58" spans="2:12" ht="4.3499999999999996" customHeight="1" x14ac:dyDescent="0.2">
      <c r="B58" s="94"/>
      <c r="C58" s="94"/>
      <c r="D58" s="40"/>
      <c r="E58" s="94"/>
      <c r="F58" s="40"/>
      <c r="G58" s="40"/>
      <c r="H58" s="40"/>
      <c r="I58" s="40"/>
      <c r="J58" s="40"/>
      <c r="K58" s="40"/>
      <c r="L58" s="40"/>
    </row>
    <row r="59" spans="2:12" ht="4.3499999999999996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</row>
    <row r="60" spans="2:12" ht="4.3499999999999996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</row>
    <row r="61" spans="2:12" ht="4.3499999999999996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</row>
    <row r="62" spans="2:12" ht="18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</row>
    <row r="63" spans="2:12" ht="24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</row>
    <row r="64" spans="2:12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</row>
    <row r="65" spans="2:15" ht="24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</row>
    <row r="66" spans="2:15" ht="24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</row>
    <row r="67" spans="2:15" ht="18" customHeight="1" x14ac:dyDescent="0.25">
      <c r="B67" s="36" t="s">
        <v>669</v>
      </c>
      <c r="C67" s="37"/>
      <c r="D67" s="40"/>
      <c r="E67" s="40"/>
      <c r="F67" s="40"/>
      <c r="G67" s="40"/>
      <c r="H67" s="40"/>
      <c r="I67" s="40"/>
      <c r="J67" s="40"/>
      <c r="K67" s="40"/>
      <c r="L67" s="40"/>
    </row>
    <row r="68" spans="2:15" ht="18" customHeight="1" x14ac:dyDescent="0.2">
      <c r="B68" s="72" t="s">
        <v>683</v>
      </c>
      <c r="C68" s="40"/>
      <c r="D68" s="40"/>
      <c r="E68" s="40"/>
      <c r="F68" s="40"/>
      <c r="G68" s="40"/>
      <c r="H68" s="40"/>
      <c r="I68" s="40"/>
      <c r="J68" s="40"/>
      <c r="K68" s="40"/>
      <c r="L68" s="40"/>
    </row>
    <row r="69" spans="2:15" ht="30" customHeight="1" x14ac:dyDescent="0.2">
      <c r="B69" s="2079"/>
      <c r="C69" s="2079"/>
      <c r="D69" s="1748" t="s">
        <v>684</v>
      </c>
      <c r="E69" s="1748"/>
      <c r="F69" s="1748"/>
      <c r="G69" s="1748"/>
      <c r="H69" s="1748"/>
      <c r="I69" s="1748"/>
      <c r="J69" s="1748"/>
      <c r="K69" s="1748"/>
      <c r="L69" s="1753"/>
    </row>
    <row r="70" spans="2:15" ht="30" customHeight="1" x14ac:dyDescent="0.2">
      <c r="B70" s="1900"/>
      <c r="C70" s="1900"/>
      <c r="D70" s="1233" t="s">
        <v>685</v>
      </c>
      <c r="E70" s="1233"/>
      <c r="F70" s="1233"/>
      <c r="G70" s="1233" t="s">
        <v>686</v>
      </c>
      <c r="H70" s="1233"/>
      <c r="I70" s="1233"/>
      <c r="J70" s="1233"/>
      <c r="K70" s="1233" t="s">
        <v>676</v>
      </c>
      <c r="L70" s="1521"/>
    </row>
    <row r="71" spans="2:15" ht="26.1" customHeight="1" x14ac:dyDescent="0.2">
      <c r="B71" s="1901"/>
      <c r="C71" s="1901"/>
      <c r="D71" s="1932" t="s">
        <v>678</v>
      </c>
      <c r="E71" s="1932"/>
      <c r="F71" s="514" t="s">
        <v>59</v>
      </c>
      <c r="G71" s="2261" t="s">
        <v>687</v>
      </c>
      <c r="H71" s="2261"/>
      <c r="I71" s="2261"/>
      <c r="J71" s="514" t="s">
        <v>59</v>
      </c>
      <c r="K71" s="1932" t="s">
        <v>680</v>
      </c>
      <c r="L71" s="2088"/>
    </row>
    <row r="72" spans="2:15" ht="24" customHeight="1" x14ac:dyDescent="0.2">
      <c r="B72" s="1217">
        <v>2022</v>
      </c>
      <c r="C72" s="1217"/>
      <c r="D72" s="2252">
        <v>133757.61944478899</v>
      </c>
      <c r="E72" s="2253">
        <v>5.6462676079900964</v>
      </c>
      <c r="F72" s="188">
        <v>0.70045562651350757</v>
      </c>
      <c r="G72" s="2254">
        <v>186.08461287010002</v>
      </c>
      <c r="H72" s="2254">
        <v>35140.9749594034</v>
      </c>
      <c r="I72" s="2254">
        <v>21.164614513072479</v>
      </c>
      <c r="J72" s="86">
        <v>-56.324139372763085</v>
      </c>
      <c r="K72" s="2255">
        <v>0.13912075711463301</v>
      </c>
      <c r="L72" s="2256"/>
      <c r="O72" s="835"/>
    </row>
    <row r="73" spans="2:15" ht="24" customHeight="1" x14ac:dyDescent="0.2">
      <c r="B73" s="1217">
        <v>2023</v>
      </c>
      <c r="C73" s="1217"/>
      <c r="D73" s="2252">
        <v>130999.63122559499</v>
      </c>
      <c r="E73" s="2253">
        <v>7.054743543048958</v>
      </c>
      <c r="F73" s="188">
        <v>-2.0619298030587374</v>
      </c>
      <c r="G73" s="2254">
        <v>144.35973241950001</v>
      </c>
      <c r="H73" s="2254">
        <v>31368.871128143895</v>
      </c>
      <c r="I73" s="2254">
        <v>-10.734203691323952</v>
      </c>
      <c r="J73" s="86">
        <v>-22.422531238371047</v>
      </c>
      <c r="K73" s="2255">
        <v>0.11019857923943124</v>
      </c>
      <c r="L73" s="2256"/>
      <c r="O73" s="835"/>
    </row>
    <row r="74" spans="2:15" ht="24" customHeight="1" x14ac:dyDescent="0.2">
      <c r="B74" s="1217">
        <v>2024</v>
      </c>
      <c r="C74" s="1217"/>
      <c r="D74" s="2252">
        <v>120989.462759691</v>
      </c>
      <c r="E74" s="2253">
        <v>-12.387686273846843</v>
      </c>
      <c r="F74" s="188">
        <v>-7.6413714849818408</v>
      </c>
      <c r="G74" s="2254">
        <v>124.053272318</v>
      </c>
      <c r="H74" s="2254">
        <v>31334.086010713498</v>
      </c>
      <c r="I74" s="2254">
        <v>-0.11089056181938783</v>
      </c>
      <c r="J74" s="86">
        <v>-14.066568121982071</v>
      </c>
      <c r="K74" s="2255">
        <v>0.10253229453906605</v>
      </c>
      <c r="L74" s="2256"/>
      <c r="O74" s="835"/>
    </row>
    <row r="75" spans="2:15" ht="24" customHeight="1" x14ac:dyDescent="0.2">
      <c r="B75" s="1217"/>
      <c r="C75" s="1217"/>
      <c r="D75" s="2252"/>
      <c r="E75" s="2253"/>
      <c r="F75" s="188"/>
      <c r="G75" s="2254"/>
      <c r="H75" s="2254"/>
      <c r="I75" s="2254"/>
      <c r="J75" s="86"/>
      <c r="K75" s="2255"/>
      <c r="L75" s="2256"/>
      <c r="O75" s="835"/>
    </row>
    <row r="76" spans="2:15" ht="24" customHeight="1" x14ac:dyDescent="0.2">
      <c r="B76" s="50" t="s">
        <v>989</v>
      </c>
      <c r="C76" s="51" t="s">
        <v>990</v>
      </c>
      <c r="D76" s="1888">
        <v>126098.374143134</v>
      </c>
      <c r="E76" s="2257">
        <v>4220.05</v>
      </c>
      <c r="F76" s="189">
        <v>-8.9842385107594129</v>
      </c>
      <c r="G76" s="2258">
        <v>8.8195031251000007</v>
      </c>
      <c r="H76" s="2258">
        <v>2226.6732966567001</v>
      </c>
      <c r="I76" s="2258">
        <v>2226.6732966567001</v>
      </c>
      <c r="J76" s="88">
        <v>-26.047392729782082</v>
      </c>
      <c r="K76" s="2259">
        <v>6.9941449959449922E-3</v>
      </c>
      <c r="L76" s="2260"/>
      <c r="O76" s="835"/>
    </row>
    <row r="77" spans="2:15" ht="24" customHeight="1" x14ac:dyDescent="0.2">
      <c r="B77" s="50" t="s">
        <v>991</v>
      </c>
      <c r="C77" s="51" t="s">
        <v>992</v>
      </c>
      <c r="D77" s="1888">
        <v>133933.07776656401</v>
      </c>
      <c r="E77" s="2257">
        <v>4167.9799999999996</v>
      </c>
      <c r="F77" s="189">
        <v>-1.4206249457834996</v>
      </c>
      <c r="G77" s="2258">
        <v>8.0540395513000007</v>
      </c>
      <c r="H77" s="2258">
        <v>2722.2359289929</v>
      </c>
      <c r="I77" s="2258">
        <v>2722.2359289929</v>
      </c>
      <c r="J77" s="88">
        <v>-34.6297045674307</v>
      </c>
      <c r="K77" s="2259">
        <v>6.0134805274449296E-3</v>
      </c>
      <c r="L77" s="2260"/>
      <c r="O77" s="835"/>
    </row>
    <row r="78" spans="2:15" ht="24" customHeight="1" x14ac:dyDescent="0.2">
      <c r="B78" s="50" t="s">
        <v>991</v>
      </c>
      <c r="C78" s="51" t="s">
        <v>993</v>
      </c>
      <c r="D78" s="1888">
        <v>126656.696110235</v>
      </c>
      <c r="E78" s="2257">
        <v>4423.2</v>
      </c>
      <c r="F78" s="189">
        <v>-6.1491825787679417</v>
      </c>
      <c r="G78" s="2258">
        <v>8.7602556688999993</v>
      </c>
      <c r="H78" s="2258">
        <v>3154.7443840407</v>
      </c>
      <c r="I78" s="2258">
        <v>3154.7443840407</v>
      </c>
      <c r="J78" s="88">
        <v>-29.182727297688118</v>
      </c>
      <c r="K78" s="2259">
        <v>6.9165357521054844E-3</v>
      </c>
      <c r="L78" s="2260"/>
      <c r="O78" s="835"/>
    </row>
    <row r="79" spans="2:15" ht="24" customHeight="1" x14ac:dyDescent="0.2">
      <c r="B79" s="50" t="s">
        <v>991</v>
      </c>
      <c r="C79" s="51" t="s">
        <v>994</v>
      </c>
      <c r="D79" s="1888">
        <v>127234.30461727499</v>
      </c>
      <c r="E79" s="2257">
        <v>4738.0600000000004</v>
      </c>
      <c r="F79" s="189">
        <v>-8.7077837140941199</v>
      </c>
      <c r="G79" s="2258">
        <v>10.141490423500001</v>
      </c>
      <c r="H79" s="2258">
        <v>3498.9122035086998</v>
      </c>
      <c r="I79" s="2258">
        <v>3498.9122035086998</v>
      </c>
      <c r="J79" s="88">
        <v>-27.015295559330667</v>
      </c>
      <c r="K79" s="2259">
        <v>7.9707202031762906E-3</v>
      </c>
      <c r="L79" s="2260"/>
      <c r="O79" s="835"/>
    </row>
    <row r="80" spans="2:15" ht="24" customHeight="1" x14ac:dyDescent="0.2">
      <c r="B80" s="50" t="s">
        <v>991</v>
      </c>
      <c r="C80" s="51" t="s">
        <v>995</v>
      </c>
      <c r="D80" s="1888">
        <v>127419.79483678</v>
      </c>
      <c r="E80" s="2257">
        <v>4475.49</v>
      </c>
      <c r="F80" s="189">
        <v>-9.0564991301654185</v>
      </c>
      <c r="G80" s="2258">
        <v>9.5011625605999992</v>
      </c>
      <c r="H80" s="2258">
        <v>2399.3555871284998</v>
      </c>
      <c r="I80" s="2258">
        <v>2399.3555871284998</v>
      </c>
      <c r="J80" s="88">
        <v>-34.841206648802434</v>
      </c>
      <c r="K80" s="2259">
        <v>7.456582843168625E-3</v>
      </c>
      <c r="L80" s="2260"/>
      <c r="O80" s="835"/>
    </row>
    <row r="81" spans="2:15" ht="24" customHeight="1" x14ac:dyDescent="0.2">
      <c r="B81" s="50" t="s">
        <v>991</v>
      </c>
      <c r="C81" s="51" t="s">
        <v>996</v>
      </c>
      <c r="D81" s="1888">
        <v>124299.81030380999</v>
      </c>
      <c r="E81" s="2257">
        <v>4604.55</v>
      </c>
      <c r="F81" s="189">
        <v>-11.107442542935864</v>
      </c>
      <c r="G81" s="2258">
        <v>12.659656889900001</v>
      </c>
      <c r="H81" s="2258">
        <v>2767.4861167055001</v>
      </c>
      <c r="I81" s="2258">
        <v>2767.4861167055001</v>
      </c>
      <c r="J81" s="88">
        <v>11.034890188799263</v>
      </c>
      <c r="K81" s="2259">
        <v>1.0184775712012459E-2</v>
      </c>
      <c r="L81" s="2260"/>
      <c r="O81" s="835"/>
    </row>
    <row r="82" spans="2:15" ht="24" customHeight="1" x14ac:dyDescent="0.2">
      <c r="B82" s="50" t="s">
        <v>991</v>
      </c>
      <c r="C82" s="51" t="s">
        <v>997</v>
      </c>
      <c r="D82" s="1888">
        <v>125268.198655135</v>
      </c>
      <c r="E82" s="2257">
        <v>4625.5</v>
      </c>
      <c r="F82" s="189">
        <v>-5.1014712535270128</v>
      </c>
      <c r="G82" s="2258">
        <v>9.9630190258999995</v>
      </c>
      <c r="H82" s="2258">
        <v>2047.7367483664</v>
      </c>
      <c r="I82" s="2258">
        <v>2047.7367483664</v>
      </c>
      <c r="J82" s="88">
        <v>12.819200139569386</v>
      </c>
      <c r="K82" s="2259">
        <v>7.9533505972480077E-3</v>
      </c>
      <c r="L82" s="2260"/>
      <c r="O82" s="835"/>
    </row>
    <row r="83" spans="2:15" ht="24" customHeight="1" x14ac:dyDescent="0.2">
      <c r="B83" s="50" t="s">
        <v>991</v>
      </c>
      <c r="C83" s="51" t="s">
        <v>998</v>
      </c>
      <c r="D83" s="1888">
        <v>125691.14717836099</v>
      </c>
      <c r="E83" s="2257">
        <v>4718.07</v>
      </c>
      <c r="F83" s="189">
        <v>-4.8543821932750859</v>
      </c>
      <c r="G83" s="2258">
        <v>10.1800635973</v>
      </c>
      <c r="H83" s="2258">
        <v>2628.3004956529999</v>
      </c>
      <c r="I83" s="2258">
        <v>2628.3004956529999</v>
      </c>
      <c r="J83" s="88">
        <v>14.529871667330241</v>
      </c>
      <c r="K83" s="2259">
        <v>8.0992685848065848E-3</v>
      </c>
      <c r="L83" s="2260"/>
      <c r="O83" s="835"/>
    </row>
    <row r="84" spans="2:15" ht="24" customHeight="1" x14ac:dyDescent="0.2">
      <c r="B84" s="50" t="s">
        <v>991</v>
      </c>
      <c r="C84" s="51" t="s">
        <v>999</v>
      </c>
      <c r="D84" s="1888">
        <v>125254.80395644701</v>
      </c>
      <c r="E84" s="2257">
        <v>4376.7700000000004</v>
      </c>
      <c r="F84" s="189">
        <v>-3.4022143411803762</v>
      </c>
      <c r="G84" s="2258">
        <v>11.782616912</v>
      </c>
      <c r="H84" s="2258">
        <v>2599.3767154044999</v>
      </c>
      <c r="I84" s="2258">
        <v>2599.3767154044999</v>
      </c>
      <c r="J84" s="88">
        <v>0.34157441469337968</v>
      </c>
      <c r="K84" s="2259">
        <v>9.4069181698587731E-3</v>
      </c>
      <c r="L84" s="2260"/>
      <c r="O84" s="835"/>
    </row>
    <row r="85" spans="2:15" ht="24" customHeight="1" x14ac:dyDescent="0.2">
      <c r="B85" s="50" t="s">
        <v>991</v>
      </c>
      <c r="C85" s="51" t="s">
        <v>1000</v>
      </c>
      <c r="D85" s="1888">
        <v>108586.19734006</v>
      </c>
      <c r="E85" s="2257">
        <v>4252.07</v>
      </c>
      <c r="F85" s="189">
        <v>-16.764603367889997</v>
      </c>
      <c r="G85" s="2258">
        <v>14.4097419795</v>
      </c>
      <c r="H85" s="2258">
        <v>2415.0290457505002</v>
      </c>
      <c r="I85" s="2258">
        <v>2415.0290457505002</v>
      </c>
      <c r="J85" s="88">
        <v>-9.9631588488871223</v>
      </c>
      <c r="K85" s="2259">
        <v>1.3270325632983474E-2</v>
      </c>
      <c r="L85" s="2260"/>
      <c r="O85" s="835"/>
    </row>
    <row r="86" spans="2:15" ht="24" customHeight="1" x14ac:dyDescent="0.2">
      <c r="B86" s="50" t="s">
        <v>991</v>
      </c>
      <c r="C86" s="51" t="s">
        <v>1001</v>
      </c>
      <c r="D86" s="1888">
        <v>120989.462759691</v>
      </c>
      <c r="E86" s="2257">
        <v>4146.0600000000004</v>
      </c>
      <c r="F86" s="189">
        <v>-7.6413714849818408</v>
      </c>
      <c r="G86" s="2258">
        <v>10.207019902999999</v>
      </c>
      <c r="H86" s="2258">
        <v>2143.5439347398001</v>
      </c>
      <c r="I86" s="2258">
        <v>2143.5439347398001</v>
      </c>
      <c r="J86" s="88">
        <v>11.326060269010174</v>
      </c>
      <c r="K86" s="2259">
        <v>8.4362883098945216E-3</v>
      </c>
      <c r="L86" s="2260"/>
      <c r="O86" s="835"/>
    </row>
    <row r="87" spans="2:15" ht="24" customHeight="1" x14ac:dyDescent="0.2">
      <c r="B87" s="50" t="s">
        <v>1002</v>
      </c>
      <c r="C87" s="51" t="s">
        <v>1003</v>
      </c>
      <c r="D87" s="1888">
        <v>118593.468050745</v>
      </c>
      <c r="E87" s="2257">
        <v>4168.1400000000003</v>
      </c>
      <c r="F87" s="189">
        <v>-3.2856238622656631</v>
      </c>
      <c r="G87" s="2258">
        <v>9.3991952327000003</v>
      </c>
      <c r="H87" s="2258">
        <v>2676.2723649024001</v>
      </c>
      <c r="I87" s="2258">
        <v>2676.2723649024001</v>
      </c>
      <c r="J87" s="88">
        <v>-1.8330328799480711</v>
      </c>
      <c r="K87" s="2259">
        <v>7.9255589596875405E-3</v>
      </c>
      <c r="L87" s="2260"/>
      <c r="O87" s="835"/>
    </row>
    <row r="88" spans="2:15" ht="24" customHeight="1" x14ac:dyDescent="0.2">
      <c r="B88" s="50" t="s">
        <v>991</v>
      </c>
      <c r="C88" s="51" t="s">
        <v>990</v>
      </c>
      <c r="D88" s="1888">
        <v>127945.435320922</v>
      </c>
      <c r="E88" s="2257">
        <v>4294.79</v>
      </c>
      <c r="F88" s="189">
        <v>1.4647779484384227</v>
      </c>
      <c r="G88" s="2258">
        <v>8.475842976600001</v>
      </c>
      <c r="H88" s="2258">
        <v>2985.7892732859996</v>
      </c>
      <c r="I88" s="2258">
        <v>2985.7892732859996</v>
      </c>
      <c r="J88" s="88">
        <v>-3.8965930804191751</v>
      </c>
      <c r="K88" s="2259">
        <v>6.6245762932771127E-3</v>
      </c>
      <c r="L88" s="2260"/>
      <c r="O88" s="835"/>
    </row>
    <row r="89" spans="2:15" ht="24" customHeight="1" x14ac:dyDescent="0.2">
      <c r="B89" s="50" t="s">
        <v>991</v>
      </c>
      <c r="C89" s="51" t="s">
        <v>992</v>
      </c>
      <c r="D89" s="1888">
        <v>131383.01270475899</v>
      </c>
      <c r="E89" s="2257">
        <v>4261.45</v>
      </c>
      <c r="F89" s="189">
        <v>-1.903984515497803</v>
      </c>
      <c r="G89" s="2258">
        <v>8.6386760225000003</v>
      </c>
      <c r="H89" s="2258">
        <v>3576.7032704301</v>
      </c>
      <c r="I89" s="2258">
        <v>3576.7032704301</v>
      </c>
      <c r="J89" s="88">
        <v>7.2589222771526352</v>
      </c>
      <c r="K89" s="2259">
        <v>6.5751849075897225E-3</v>
      </c>
      <c r="L89" s="2260"/>
      <c r="O89" s="835"/>
    </row>
    <row r="90" spans="2:15" ht="24" customHeight="1" x14ac:dyDescent="0.2">
      <c r="B90" s="50" t="s">
        <v>991</v>
      </c>
      <c r="C90" s="51" t="s">
        <v>993</v>
      </c>
      <c r="D90" s="1888">
        <v>133015.085289824</v>
      </c>
      <c r="E90" s="2257">
        <v>4374.74</v>
      </c>
      <c r="F90" s="189">
        <v>5.0201760940100648</v>
      </c>
      <c r="G90" s="2258">
        <v>11.137469906</v>
      </c>
      <c r="H90" s="2258">
        <v>3748.8313327225001</v>
      </c>
      <c r="I90" s="2258">
        <v>3748.8313327225001</v>
      </c>
      <c r="J90" s="88">
        <v>27.136356825057149</v>
      </c>
      <c r="K90" s="2259">
        <v>8.3730878206278499E-3</v>
      </c>
      <c r="L90" s="2260"/>
      <c r="O90" s="835"/>
    </row>
    <row r="91" spans="2:15" ht="24" customHeight="1" x14ac:dyDescent="0.2">
      <c r="B91" s="50" t="s">
        <v>991</v>
      </c>
      <c r="C91" s="51" t="s">
        <v>994</v>
      </c>
      <c r="D91" s="1888">
        <v>146437.233470712</v>
      </c>
      <c r="E91" s="2257">
        <v>4751.54</v>
      </c>
      <c r="F91" s="189">
        <v>15.092571858823822</v>
      </c>
      <c r="G91" s="2258">
        <v>13.2644899692</v>
      </c>
      <c r="H91" s="2258">
        <v>4210.3051286561995</v>
      </c>
      <c r="I91" s="2258">
        <v>4210.3051286561995</v>
      </c>
      <c r="J91" s="88">
        <v>30.79428580303485</v>
      </c>
      <c r="K91" s="2259">
        <v>9.0581402385295322E-3</v>
      </c>
      <c r="L91" s="2260"/>
      <c r="O91" s="835"/>
    </row>
    <row r="92" spans="2:15" ht="24" customHeight="1" x14ac:dyDescent="0.2">
      <c r="B92" s="50" t="s">
        <v>991</v>
      </c>
      <c r="C92" s="51" t="s">
        <v>995</v>
      </c>
      <c r="D92" s="1888">
        <v>135229.67134302101</v>
      </c>
      <c r="E92" s="2257">
        <v>4866.17</v>
      </c>
      <c r="F92" s="189">
        <v>6.1292490042423653</v>
      </c>
      <c r="G92" s="2258">
        <v>13.5313700287</v>
      </c>
      <c r="H92" s="2258">
        <v>2960.8115387319003</v>
      </c>
      <c r="I92" s="2258">
        <v>2960.8115387319003</v>
      </c>
      <c r="J92" s="88">
        <v>42.418045606468311</v>
      </c>
      <c r="K92" s="2259">
        <v>1.0006213794882771E-2</v>
      </c>
      <c r="L92" s="2260"/>
      <c r="O92" s="835"/>
    </row>
    <row r="93" spans="2:15" ht="24" customHeight="1" x14ac:dyDescent="0.2">
      <c r="B93" s="50" t="s">
        <v>991</v>
      </c>
      <c r="C93" s="51" t="s">
        <v>996</v>
      </c>
      <c r="D93" s="1888">
        <v>135480.08192000398</v>
      </c>
      <c r="E93" s="2257">
        <v>5060.67</v>
      </c>
      <c r="F93" s="189">
        <v>8.9946007068454126</v>
      </c>
      <c r="G93" s="2258">
        <v>14.8134991637</v>
      </c>
      <c r="H93" s="2258">
        <v>3374.9084803163</v>
      </c>
      <c r="I93" s="2258">
        <v>3374.9084803163</v>
      </c>
      <c r="J93" s="88">
        <v>17.013433243347652</v>
      </c>
      <c r="K93" s="2259">
        <v>1.0934078983246279E-2</v>
      </c>
      <c r="L93" s="2260"/>
      <c r="O93" s="835"/>
    </row>
    <row r="94" spans="2:15" ht="2.1" customHeight="1" x14ac:dyDescent="0.2">
      <c r="B94" s="644"/>
      <c r="C94" s="645"/>
      <c r="D94" s="2264"/>
      <c r="E94" s="2264"/>
      <c r="F94" s="646"/>
      <c r="G94" s="2264"/>
      <c r="H94" s="2264"/>
      <c r="I94" s="2264"/>
      <c r="J94" s="646"/>
      <c r="K94" s="2264"/>
      <c r="L94" s="2264"/>
    </row>
    <row r="95" spans="2:15" s="61" customFormat="1" ht="18" customHeight="1" x14ac:dyDescent="0.2">
      <c r="B95" s="79" t="s">
        <v>688</v>
      </c>
      <c r="C95" s="79"/>
      <c r="D95" s="80"/>
      <c r="E95" s="80"/>
      <c r="F95" s="80"/>
      <c r="G95" s="80"/>
      <c r="H95" s="80"/>
      <c r="I95" s="80"/>
      <c r="J95" s="80"/>
      <c r="K95" s="80"/>
      <c r="L95" s="518"/>
    </row>
    <row r="96" spans="2:15" s="61" customFormat="1" ht="18" customHeight="1" x14ac:dyDescent="0.2">
      <c r="B96" s="62" t="s">
        <v>689</v>
      </c>
      <c r="C96" s="62"/>
      <c r="I96" s="559"/>
      <c r="L96" s="559"/>
    </row>
    <row r="97" spans="2:12" ht="18" customHeight="1" x14ac:dyDescent="0.2">
      <c r="B97" s="63"/>
      <c r="C97" s="63"/>
      <c r="D97" s="40"/>
      <c r="F97" s="40"/>
      <c r="G97" s="40"/>
      <c r="H97" s="40"/>
      <c r="I97" s="106"/>
      <c r="J97" s="40"/>
      <c r="K97" s="40"/>
      <c r="L97" s="106"/>
    </row>
    <row r="98" spans="2:12" ht="18" customHeight="1" x14ac:dyDescent="0.2">
      <c r="B98" s="647"/>
      <c r="C98" s="647"/>
      <c r="D98" s="647"/>
      <c r="E98" s="647"/>
      <c r="F98" s="647"/>
      <c r="G98" s="647"/>
      <c r="H98" s="647"/>
      <c r="I98" s="647"/>
      <c r="J98" s="647"/>
      <c r="K98" s="647"/>
      <c r="L98" s="647"/>
    </row>
    <row r="99" spans="2:12" ht="18" customHeight="1" x14ac:dyDescent="0.2">
      <c r="B99" s="647"/>
      <c r="C99" s="647"/>
      <c r="D99" s="647"/>
      <c r="E99" s="647"/>
      <c r="F99" s="647"/>
      <c r="G99" s="647"/>
      <c r="H99" s="647"/>
      <c r="I99" s="647"/>
      <c r="J99" s="647"/>
      <c r="K99" s="647"/>
      <c r="L99" s="647"/>
    </row>
    <row r="100" spans="2:12" s="20" customFormat="1" ht="4.3499999999999996" customHeight="1" x14ac:dyDescent="0.2">
      <c r="B100" s="2263"/>
      <c r="C100" s="2263"/>
      <c r="D100" s="2263"/>
      <c r="E100" s="2263"/>
      <c r="F100" s="2263"/>
      <c r="G100" s="2263"/>
      <c r="H100" s="2263"/>
      <c r="I100" s="2263"/>
      <c r="J100" s="2263"/>
      <c r="K100" s="2263"/>
      <c r="L100" s="2263"/>
    </row>
    <row r="101" spans="2:12" ht="18" customHeight="1" x14ac:dyDescent="0.3">
      <c r="B101" s="578" t="s">
        <v>1004</v>
      </c>
      <c r="C101" s="143"/>
      <c r="D101" s="283"/>
      <c r="E101" s="283"/>
      <c r="F101" s="283"/>
      <c r="G101" s="283"/>
      <c r="H101" s="283"/>
      <c r="I101" s="283"/>
      <c r="J101" s="283"/>
      <c r="K101" s="283"/>
      <c r="L101" s="127" t="s">
        <v>952</v>
      </c>
    </row>
    <row r="102" spans="2:12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2:12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2:12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2:12" s="468" customFormat="1" ht="18" customHeight="1" x14ac:dyDescent="0.2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</row>
    <row r="106" spans="2:12" s="468" customFormat="1" ht="18" customHeight="1" x14ac:dyDescent="0.2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</row>
    <row r="107" spans="2:12" s="468" customFormat="1" ht="18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</row>
    <row r="108" spans="2:12" s="468" customFormat="1" ht="18" customHeight="1" x14ac:dyDescent="0.2">
      <c r="B108" s="459"/>
      <c r="C108" s="459"/>
      <c r="D108" s="1255"/>
      <c r="E108" s="1255"/>
      <c r="F108" s="51"/>
      <c r="G108" s="1255"/>
      <c r="H108" s="1255"/>
      <c r="I108" s="1255"/>
      <c r="J108" s="51"/>
      <c r="K108" s="1255"/>
      <c r="L108" s="1255"/>
    </row>
    <row r="109" spans="2:12" s="468" customFormat="1" ht="18" customHeight="1" x14ac:dyDescent="0.2">
      <c r="B109" s="459"/>
      <c r="C109" s="459"/>
      <c r="D109" s="1255"/>
      <c r="E109" s="1255"/>
      <c r="F109" s="51"/>
      <c r="G109" s="1255"/>
      <c r="H109" s="1255"/>
      <c r="I109" s="1255"/>
      <c r="J109" s="51"/>
      <c r="K109" s="1255"/>
      <c r="L109" s="1255"/>
    </row>
  </sheetData>
  <mergeCells count="100">
    <mergeCell ref="D91:E91"/>
    <mergeCell ref="G91:I91"/>
    <mergeCell ref="K91:L91"/>
    <mergeCell ref="D89:E89"/>
    <mergeCell ref="G89:I89"/>
    <mergeCell ref="K89:L89"/>
    <mergeCell ref="D90:E90"/>
    <mergeCell ref="G90:I90"/>
    <mergeCell ref="K90:L90"/>
    <mergeCell ref="D88:E88"/>
    <mergeCell ref="G88:I88"/>
    <mergeCell ref="K88:L88"/>
    <mergeCell ref="D87:E87"/>
    <mergeCell ref="G87:I87"/>
    <mergeCell ref="K87:L87"/>
    <mergeCell ref="D83:E83"/>
    <mergeCell ref="G83:I83"/>
    <mergeCell ref="K83:L83"/>
    <mergeCell ref="D85:E85"/>
    <mergeCell ref="G85:I85"/>
    <mergeCell ref="K85:L85"/>
    <mergeCell ref="D84:E84"/>
    <mergeCell ref="G84:I84"/>
    <mergeCell ref="K84:L84"/>
    <mergeCell ref="B100:L100"/>
    <mergeCell ref="D80:E80"/>
    <mergeCell ref="G80:I80"/>
    <mergeCell ref="K80:L80"/>
    <mergeCell ref="D94:E94"/>
    <mergeCell ref="G94:I94"/>
    <mergeCell ref="K94:L94"/>
    <mergeCell ref="D81:E81"/>
    <mergeCell ref="G81:I81"/>
    <mergeCell ref="K81:L81"/>
    <mergeCell ref="D82:E82"/>
    <mergeCell ref="G82:I82"/>
    <mergeCell ref="K82:L82"/>
    <mergeCell ref="D86:E86"/>
    <mergeCell ref="G86:I86"/>
    <mergeCell ref="K86:L86"/>
    <mergeCell ref="K78:L78"/>
    <mergeCell ref="D76:E76"/>
    <mergeCell ref="G76:I76"/>
    <mergeCell ref="D79:E79"/>
    <mergeCell ref="G79:I79"/>
    <mergeCell ref="K79:L79"/>
    <mergeCell ref="G72:I72"/>
    <mergeCell ref="K72:L72"/>
    <mergeCell ref="B73:C73"/>
    <mergeCell ref="D73:E73"/>
    <mergeCell ref="G73:I73"/>
    <mergeCell ref="K73:L73"/>
    <mergeCell ref="B10:C10"/>
    <mergeCell ref="B11:C11"/>
    <mergeCell ref="B1:L1"/>
    <mergeCell ref="B2:L2"/>
    <mergeCell ref="B7:C9"/>
    <mergeCell ref="D7:L7"/>
    <mergeCell ref="D8:E8"/>
    <mergeCell ref="F8:G8"/>
    <mergeCell ref="H8:I8"/>
    <mergeCell ref="J8:K8"/>
    <mergeCell ref="B12:C12"/>
    <mergeCell ref="B13:C13"/>
    <mergeCell ref="B69:C71"/>
    <mergeCell ref="D69:L69"/>
    <mergeCell ref="B74:C74"/>
    <mergeCell ref="D74:E74"/>
    <mergeCell ref="G74:I74"/>
    <mergeCell ref="K74:L74"/>
    <mergeCell ref="D70:F70"/>
    <mergeCell ref="G70:J70"/>
    <mergeCell ref="K70:L70"/>
    <mergeCell ref="D71:E71"/>
    <mergeCell ref="G71:I71"/>
    <mergeCell ref="K71:L71"/>
    <mergeCell ref="B72:C72"/>
    <mergeCell ref="D72:E72"/>
    <mergeCell ref="B75:C75"/>
    <mergeCell ref="D75:E75"/>
    <mergeCell ref="G75:I75"/>
    <mergeCell ref="K75:L75"/>
    <mergeCell ref="D93:E93"/>
    <mergeCell ref="G93:I93"/>
    <mergeCell ref="K93:L93"/>
    <mergeCell ref="D92:E92"/>
    <mergeCell ref="G92:I92"/>
    <mergeCell ref="K92:L92"/>
    <mergeCell ref="K76:L76"/>
    <mergeCell ref="D77:E77"/>
    <mergeCell ref="G77:I77"/>
    <mergeCell ref="K77:L77"/>
    <mergeCell ref="D78:E78"/>
    <mergeCell ref="G78:I78"/>
    <mergeCell ref="D108:E108"/>
    <mergeCell ref="G108:I108"/>
    <mergeCell ref="K108:L108"/>
    <mergeCell ref="D109:E109"/>
    <mergeCell ref="G109:I109"/>
    <mergeCell ref="K109:L109"/>
  </mergeCells>
  <conditionalFormatting sqref="B76:L93 B14:L31">
    <cfRule type="expression" dxfId="8" priority="1">
      <formula>$B14&lt;&gt;""</formula>
    </cfRule>
  </conditionalFormatting>
  <hyperlinks>
    <hyperlink ref="N4" location="Índice!A1" display="Índice" xr:uid="{00000000-0004-0000-3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Folha51"/>
  <dimension ref="B1:V109"/>
  <sheetViews>
    <sheetView showGridLines="0" view="pageBreakPreview" topLeftCell="A3" zoomScale="65" zoomScaleNormal="100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7" width="12.85546875" style="9" customWidth="1"/>
    <col min="8" max="14" width="11.85546875" style="9" customWidth="1"/>
    <col min="15" max="15" width="10.85546875" style="9" customWidth="1"/>
    <col min="16" max="17" width="11.85546875" style="9" customWidth="1"/>
    <col min="18" max="19" width="10.85546875" style="9" customWidth="1"/>
    <col min="20" max="21" width="9.140625" style="9"/>
    <col min="22" max="22" width="13" style="9" customWidth="1"/>
    <col min="23" max="16384" width="9.140625" style="9"/>
  </cols>
  <sheetData>
    <row r="1" spans="2:22" ht="26.25" customHeight="1" x14ac:dyDescent="0.2">
      <c r="B1" s="1352" t="s">
        <v>16</v>
      </c>
      <c r="C1" s="1352"/>
      <c r="D1" s="1352"/>
      <c r="E1" s="1352"/>
      <c r="F1" s="1352"/>
      <c r="G1" s="1352"/>
      <c r="H1" s="1352"/>
      <c r="I1" s="1352"/>
      <c r="J1" s="1352"/>
      <c r="K1" s="1352"/>
      <c r="L1" s="1352"/>
      <c r="M1" s="1352"/>
      <c r="N1" s="1352"/>
      <c r="O1" s="1352"/>
      <c r="P1" s="1352"/>
      <c r="Q1" s="1352"/>
      <c r="R1" s="1352"/>
      <c r="S1" s="1352"/>
      <c r="T1" s="40"/>
    </row>
    <row r="2" spans="2:22" s="20" customFormat="1" ht="4.3499999999999996" customHeight="1" x14ac:dyDescent="0.2">
      <c r="B2" s="1326"/>
      <c r="C2" s="1326"/>
      <c r="D2" s="1326"/>
      <c r="E2" s="1326"/>
      <c r="F2" s="1326"/>
      <c r="G2" s="1326"/>
      <c r="H2" s="1326"/>
      <c r="I2" s="1326"/>
      <c r="J2" s="1326"/>
      <c r="K2" s="1326"/>
      <c r="L2" s="1326"/>
      <c r="M2" s="1326"/>
      <c r="N2" s="1326"/>
      <c r="O2" s="1326"/>
      <c r="P2" s="1326"/>
      <c r="Q2" s="1326"/>
      <c r="R2" s="1326"/>
      <c r="S2" s="1326"/>
      <c r="T2" s="129"/>
    </row>
    <row r="3" spans="2:22" s="20" customFormat="1" ht="18" customHeight="1" x14ac:dyDescent="0.2">
      <c r="B3" s="129"/>
      <c r="C3" s="129"/>
      <c r="D3" s="129"/>
      <c r="E3" s="129"/>
      <c r="F3" s="129"/>
      <c r="G3" s="129"/>
      <c r="H3" s="129"/>
      <c r="I3" s="129"/>
      <c r="J3" s="129"/>
      <c r="K3" s="129"/>
      <c r="L3" s="129"/>
      <c r="M3" s="129"/>
      <c r="N3" s="129"/>
      <c r="O3" s="129"/>
      <c r="P3" s="129"/>
      <c r="Q3" s="129"/>
      <c r="R3" s="129"/>
      <c r="S3" s="129"/>
      <c r="T3" s="129"/>
    </row>
    <row r="4" spans="2:22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T4" s="40"/>
      <c r="U4" s="764" t="s">
        <v>0</v>
      </c>
    </row>
    <row r="5" spans="2:22" ht="18" customHeight="1" x14ac:dyDescent="0.25">
      <c r="B5" s="36" t="s">
        <v>690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</row>
    <row r="6" spans="2:22" ht="30" customHeight="1" x14ac:dyDescent="0.2">
      <c r="B6" s="1597"/>
      <c r="C6" s="2079"/>
      <c r="D6" s="2266" t="s">
        <v>691</v>
      </c>
      <c r="E6" s="2028"/>
      <c r="F6" s="2028"/>
      <c r="G6" s="2028"/>
      <c r="H6" s="2028"/>
      <c r="I6" s="2028"/>
      <c r="J6" s="2028"/>
      <c r="K6" s="2028"/>
      <c r="L6" s="2028"/>
      <c r="M6" s="2028"/>
      <c r="N6" s="2028"/>
      <c r="O6" s="2028"/>
      <c r="P6" s="2028"/>
      <c r="Q6" s="2028"/>
      <c r="R6" s="2028"/>
      <c r="S6" s="2028"/>
      <c r="T6" s="40"/>
    </row>
    <row r="7" spans="2:22" ht="20.100000000000001" customHeight="1" x14ac:dyDescent="0.2">
      <c r="B7" s="2080"/>
      <c r="C7" s="1900"/>
      <c r="D7" s="2229" t="s">
        <v>58</v>
      </c>
      <c r="E7" s="2203"/>
      <c r="F7" s="2203"/>
      <c r="G7" s="2203"/>
      <c r="H7" s="2203"/>
      <c r="I7" s="1751"/>
      <c r="J7" s="1750" t="s">
        <v>692</v>
      </c>
      <c r="K7" s="2203"/>
      <c r="L7" s="2203"/>
      <c r="M7" s="1751"/>
      <c r="N7" s="1750" t="s">
        <v>693</v>
      </c>
      <c r="O7" s="2203"/>
      <c r="P7" s="2203"/>
      <c r="Q7" s="2203"/>
      <c r="R7" s="2203"/>
      <c r="S7" s="2203"/>
      <c r="T7" s="40"/>
    </row>
    <row r="8" spans="2:22" ht="20.100000000000001" customHeight="1" x14ac:dyDescent="0.2">
      <c r="B8" s="2080"/>
      <c r="C8" s="1900"/>
      <c r="D8" s="1874"/>
      <c r="E8" s="1857"/>
      <c r="F8" s="1857"/>
      <c r="G8" s="1857"/>
      <c r="H8" s="1857"/>
      <c r="I8" s="1981"/>
      <c r="J8" s="1803"/>
      <c r="K8" s="1857"/>
      <c r="L8" s="1857"/>
      <c r="M8" s="1981"/>
      <c r="N8" s="1803"/>
      <c r="O8" s="1857"/>
      <c r="P8" s="1857"/>
      <c r="Q8" s="1857"/>
      <c r="R8" s="1857"/>
      <c r="S8" s="1857"/>
      <c r="T8" s="40"/>
    </row>
    <row r="9" spans="2:22" ht="26.1" customHeight="1" x14ac:dyDescent="0.2">
      <c r="B9" s="1595"/>
      <c r="C9" s="1901"/>
      <c r="D9" s="2267" t="s">
        <v>694</v>
      </c>
      <c r="E9" s="1515"/>
      <c r="F9" s="1515"/>
      <c r="G9" s="2265"/>
      <c r="H9" s="514" t="s">
        <v>59</v>
      </c>
      <c r="I9" s="514" t="s">
        <v>36</v>
      </c>
      <c r="J9" s="1514" t="s">
        <v>694</v>
      </c>
      <c r="K9" s="1515"/>
      <c r="L9" s="2265"/>
      <c r="M9" s="514" t="s">
        <v>59</v>
      </c>
      <c r="N9" s="1514" t="s">
        <v>694</v>
      </c>
      <c r="O9" s="1515"/>
      <c r="P9" s="1515"/>
      <c r="Q9" s="1515"/>
      <c r="R9" s="2265"/>
      <c r="S9" s="514" t="s">
        <v>59</v>
      </c>
      <c r="T9" s="40"/>
    </row>
    <row r="10" spans="2:22" ht="24" customHeight="1" x14ac:dyDescent="0.2">
      <c r="B10" s="1217">
        <v>2022</v>
      </c>
      <c r="C10" s="1217"/>
      <c r="D10" s="1239">
        <v>35491.663905886497</v>
      </c>
      <c r="E10" s="1240" t="e">
        <v>#N/A</v>
      </c>
      <c r="F10" s="1240" t="e">
        <v>#N/A</v>
      </c>
      <c r="G10" s="1240" t="e">
        <v>#N/A</v>
      </c>
      <c r="H10" s="114">
        <v>19.050644414948703</v>
      </c>
      <c r="I10" s="44"/>
      <c r="J10" s="1240">
        <v>188.26143787009997</v>
      </c>
      <c r="K10" s="1240" t="e">
        <v>#N/A</v>
      </c>
      <c r="L10" s="1240" t="e">
        <v>#N/A</v>
      </c>
      <c r="M10" s="114">
        <v>-55.856321085230931</v>
      </c>
      <c r="N10" s="1239">
        <v>35142.197878928397</v>
      </c>
      <c r="O10" s="1240" t="e">
        <v>#N/A</v>
      </c>
      <c r="P10" s="1240" t="e">
        <v>#N/A</v>
      </c>
      <c r="Q10" s="1240" t="e">
        <v>#N/A</v>
      </c>
      <c r="R10" s="1240" t="e">
        <v>#N/A</v>
      </c>
      <c r="S10" s="114">
        <v>21.164614513072479</v>
      </c>
      <c r="T10" s="40"/>
      <c r="V10" s="835"/>
    </row>
    <row r="11" spans="2:22" ht="24" customHeight="1" x14ac:dyDescent="0.2">
      <c r="B11" s="1217">
        <v>2023</v>
      </c>
      <c r="C11" s="1217"/>
      <c r="D11" s="1239">
        <v>31523.347517049398</v>
      </c>
      <c r="E11" s="1240" t="e">
        <v>#N/A</v>
      </c>
      <c r="F11" s="1240" t="e">
        <v>#N/A</v>
      </c>
      <c r="G11" s="1240" t="e">
        <v>#N/A</v>
      </c>
      <c r="H11" s="114">
        <v>-11.180981537974411</v>
      </c>
      <c r="I11" s="44"/>
      <c r="J11" s="1240">
        <v>146.10347241950001</v>
      </c>
      <c r="K11" s="1240" t="e">
        <v>#N/A</v>
      </c>
      <c r="L11" s="1240" t="e">
        <v>#N/A</v>
      </c>
      <c r="M11" s="114">
        <v>-22.393308968397907</v>
      </c>
      <c r="N11" s="1239">
        <v>31375.8725137199</v>
      </c>
      <c r="O11" s="1240" t="e">
        <v>#N/A</v>
      </c>
      <c r="P11" s="1240" t="e">
        <v>#N/A</v>
      </c>
      <c r="Q11" s="1240" t="e">
        <v>#N/A</v>
      </c>
      <c r="R11" s="1240" t="e">
        <v>#N/A</v>
      </c>
      <c r="S11" s="114">
        <v>-10.734203691323952</v>
      </c>
      <c r="T11" s="40"/>
      <c r="V11" s="835"/>
    </row>
    <row r="12" spans="2:22" ht="24" customHeight="1" x14ac:dyDescent="0.2">
      <c r="B12" s="1217">
        <v>2024</v>
      </c>
      <c r="C12" s="1217"/>
      <c r="D12" s="1239">
        <v>31996.304429231499</v>
      </c>
      <c r="E12" s="1240" t="e">
        <v>#N/A</v>
      </c>
      <c r="F12" s="1240" t="e">
        <v>#N/A</v>
      </c>
      <c r="G12" s="1240" t="e">
        <v>#N/A</v>
      </c>
      <c r="H12" s="114">
        <v>1.500338477461205</v>
      </c>
      <c r="I12" s="44"/>
      <c r="J12" s="1240">
        <v>124.053272318</v>
      </c>
      <c r="K12" s="1240" t="e">
        <v>#N/A</v>
      </c>
      <c r="L12" s="1240" t="e">
        <v>#N/A</v>
      </c>
      <c r="M12" s="114">
        <v>-15.092180723938108</v>
      </c>
      <c r="N12" s="1239">
        <v>31336.218462973506</v>
      </c>
      <c r="O12" s="1240" t="e">
        <v>#N/A</v>
      </c>
      <c r="P12" s="1240" t="e">
        <v>#N/A</v>
      </c>
      <c r="Q12" s="1240" t="e">
        <v>#N/A</v>
      </c>
      <c r="R12" s="1240" t="e">
        <v>#N/A</v>
      </c>
      <c r="S12" s="114">
        <v>-0.11089056181938783</v>
      </c>
      <c r="T12" s="40"/>
      <c r="V12" s="835"/>
    </row>
    <row r="13" spans="2:22" ht="24" customHeight="1" x14ac:dyDescent="0.2">
      <c r="B13" s="1255"/>
      <c r="C13" s="1255"/>
      <c r="D13" s="1300"/>
      <c r="E13" s="1301"/>
      <c r="H13" s="116"/>
      <c r="I13" s="89"/>
      <c r="J13" s="1134"/>
      <c r="M13" s="116"/>
      <c r="N13" s="945"/>
      <c r="P13" s="2009"/>
      <c r="Q13" s="2009"/>
      <c r="R13" s="2009"/>
      <c r="S13" s="116"/>
      <c r="T13" s="40"/>
      <c r="V13" s="835"/>
    </row>
    <row r="14" spans="2:22" ht="24" customHeight="1" x14ac:dyDescent="0.2">
      <c r="B14" s="50" t="s">
        <v>989</v>
      </c>
      <c r="C14" s="51" t="s">
        <v>990</v>
      </c>
      <c r="D14" s="1229">
        <v>2336.6006707217998</v>
      </c>
      <c r="E14" s="1230" t="e">
        <v>#N/A</v>
      </c>
      <c r="F14" s="1230" t="e">
        <v>#N/A</v>
      </c>
      <c r="G14" s="1230" t="e">
        <v>#N/A</v>
      </c>
      <c r="H14" s="116">
        <v>-12.712871275493754</v>
      </c>
      <c r="I14" s="89">
        <v>-8.8104619288917441</v>
      </c>
      <c r="J14" s="1230">
        <v>8.8195031251000007</v>
      </c>
      <c r="K14" s="1230" t="e">
        <v>#N/A</v>
      </c>
      <c r="L14" s="1230" t="e">
        <v>#N/A</v>
      </c>
      <c r="M14" s="116">
        <v>-26.047392729782082</v>
      </c>
      <c r="N14" s="1229">
        <v>2227.7228836867002</v>
      </c>
      <c r="O14" s="1230" t="e">
        <v>#N/A</v>
      </c>
      <c r="P14" s="1230" t="e">
        <v>#N/A</v>
      </c>
      <c r="Q14" s="1230" t="e">
        <v>#N/A</v>
      </c>
      <c r="R14" s="1230" t="e">
        <v>#N/A</v>
      </c>
      <c r="S14" s="116">
        <v>-16.407409983002918</v>
      </c>
      <c r="T14" s="40"/>
      <c r="V14" s="835"/>
    </row>
    <row r="15" spans="2:22" ht="24" customHeight="1" x14ac:dyDescent="0.2">
      <c r="B15" s="50" t="s">
        <v>991</v>
      </c>
      <c r="C15" s="51" t="s">
        <v>992</v>
      </c>
      <c r="D15" s="1229">
        <v>2780.6682332142</v>
      </c>
      <c r="E15" s="1230" t="e">
        <v>#N/A</v>
      </c>
      <c r="F15" s="1230" t="e">
        <v>#N/A</v>
      </c>
      <c r="G15" s="1230" t="e">
        <v>#N/A</v>
      </c>
      <c r="H15" s="116">
        <v>-23.111174203199781</v>
      </c>
      <c r="I15" s="89">
        <v>-14.441658206542174</v>
      </c>
      <c r="J15" s="1230">
        <v>8.0540395513000007</v>
      </c>
      <c r="K15" s="1230" t="e">
        <v>#N/A</v>
      </c>
      <c r="L15" s="1230" t="e">
        <v>#N/A</v>
      </c>
      <c r="M15" s="116">
        <v>-35.691881598863318</v>
      </c>
      <c r="N15" s="1229">
        <v>2722.3907433128998</v>
      </c>
      <c r="O15" s="1230" t="e">
        <v>#N/A</v>
      </c>
      <c r="P15" s="1230" t="e">
        <v>#N/A</v>
      </c>
      <c r="Q15" s="1230" t="e">
        <v>#N/A</v>
      </c>
      <c r="R15" s="1230" t="e">
        <v>#N/A</v>
      </c>
      <c r="S15" s="116">
        <v>-24.460512034878658</v>
      </c>
      <c r="T15" s="40"/>
      <c r="V15" s="835"/>
    </row>
    <row r="16" spans="2:22" ht="24" customHeight="1" x14ac:dyDescent="0.2">
      <c r="B16" s="50" t="s">
        <v>991</v>
      </c>
      <c r="C16" s="51" t="s">
        <v>993</v>
      </c>
      <c r="D16" s="1229">
        <v>3163.7189393845997</v>
      </c>
      <c r="E16" s="1230" t="e">
        <v>#N/A</v>
      </c>
      <c r="F16" s="1230" t="e">
        <v>#N/A</v>
      </c>
      <c r="G16" s="1230" t="e">
        <v>#N/A</v>
      </c>
      <c r="H16" s="116">
        <v>30.489513445711115</v>
      </c>
      <c r="I16" s="89">
        <v>-5.0577200158791635</v>
      </c>
      <c r="J16" s="1230">
        <v>8.7602556688999993</v>
      </c>
      <c r="K16" s="1230" t="e">
        <v>#N/A</v>
      </c>
      <c r="L16" s="1230" t="e">
        <v>#N/A</v>
      </c>
      <c r="M16" s="116">
        <v>-31.921925741811251</v>
      </c>
      <c r="N16" s="1229">
        <v>3154.8266929457</v>
      </c>
      <c r="O16" s="1230" t="e">
        <v>#N/A</v>
      </c>
      <c r="P16" s="1230" t="e">
        <v>#N/A</v>
      </c>
      <c r="Q16" s="1230" t="e">
        <v>#N/A</v>
      </c>
      <c r="R16" s="1230" t="e">
        <v>#N/A</v>
      </c>
      <c r="S16" s="116">
        <v>30.823443370752159</v>
      </c>
      <c r="T16" s="40"/>
      <c r="V16" s="835"/>
    </row>
    <row r="17" spans="2:22" ht="24" customHeight="1" x14ac:dyDescent="0.2">
      <c r="B17" s="50" t="s">
        <v>991</v>
      </c>
      <c r="C17" s="51" t="s">
        <v>994</v>
      </c>
      <c r="D17" s="1229">
        <v>3509.1295493421994</v>
      </c>
      <c r="E17" s="1230" t="e">
        <v>#N/A</v>
      </c>
      <c r="F17" s="1230" t="e">
        <v>#N/A</v>
      </c>
      <c r="G17" s="1230" t="e">
        <v>#N/A</v>
      </c>
      <c r="H17" s="116">
        <v>36.451398126139487</v>
      </c>
      <c r="I17" s="89">
        <v>2.4702030556285282</v>
      </c>
      <c r="J17" s="1230">
        <v>10.141490423500001</v>
      </c>
      <c r="K17" s="1230" t="e">
        <v>#N/A</v>
      </c>
      <c r="L17" s="1230" t="e">
        <v>#N/A</v>
      </c>
      <c r="M17" s="116">
        <v>-27.542689610829786</v>
      </c>
      <c r="N17" s="1229">
        <v>3498.9311080686998</v>
      </c>
      <c r="O17" s="1230" t="e">
        <v>#N/A</v>
      </c>
      <c r="P17" s="1230" t="e">
        <v>#N/A</v>
      </c>
      <c r="Q17" s="1230" t="e">
        <v>#N/A</v>
      </c>
      <c r="R17" s="1230" t="e">
        <v>#N/A</v>
      </c>
      <c r="S17" s="116">
        <v>36.80161624669396</v>
      </c>
      <c r="T17" s="40"/>
      <c r="V17" s="835"/>
    </row>
    <row r="18" spans="2:22" ht="24" customHeight="1" x14ac:dyDescent="0.2">
      <c r="B18" s="50" t="s">
        <v>991</v>
      </c>
      <c r="C18" s="51" t="s">
        <v>995</v>
      </c>
      <c r="D18" s="1229">
        <v>2589.0807656591001</v>
      </c>
      <c r="E18" s="1230" t="e">
        <v>#N/A</v>
      </c>
      <c r="F18" s="1230" t="e">
        <v>#N/A</v>
      </c>
      <c r="G18" s="1230" t="e">
        <v>#N/A</v>
      </c>
      <c r="H18" s="116">
        <v>15.895824843386697</v>
      </c>
      <c r="I18" s="89">
        <v>4.2974062284604209</v>
      </c>
      <c r="J18" s="1230">
        <v>9.5011625605999992</v>
      </c>
      <c r="K18" s="1230" t="e">
        <v>#N/A</v>
      </c>
      <c r="L18" s="1230" t="e">
        <v>#N/A</v>
      </c>
      <c r="M18" s="116">
        <v>-36.942447449112862</v>
      </c>
      <c r="N18" s="1229">
        <v>2399.5762530484999</v>
      </c>
      <c r="O18" s="1230" t="e">
        <v>#N/A</v>
      </c>
      <c r="P18" s="1230" t="e">
        <v>#N/A</v>
      </c>
      <c r="Q18" s="1230" t="e">
        <v>#N/A</v>
      </c>
      <c r="R18" s="1230" t="e">
        <v>#N/A</v>
      </c>
      <c r="S18" s="116">
        <v>8.1486225607749532</v>
      </c>
      <c r="T18" s="40"/>
      <c r="V18" s="835"/>
    </row>
    <row r="19" spans="2:22" ht="24" customHeight="1" x14ac:dyDescent="0.2">
      <c r="B19" s="50" t="s">
        <v>991</v>
      </c>
      <c r="C19" s="51" t="s">
        <v>996</v>
      </c>
      <c r="D19" s="1229">
        <v>2924.3637148053999</v>
      </c>
      <c r="E19" s="1230" t="e">
        <v>#N/A</v>
      </c>
      <c r="F19" s="1230" t="e">
        <v>#N/A</v>
      </c>
      <c r="G19" s="1230" t="e">
        <v>#N/A</v>
      </c>
      <c r="H19" s="116">
        <v>28.914396498044283</v>
      </c>
      <c r="I19" s="89">
        <v>7.2863750380841807</v>
      </c>
      <c r="J19" s="1230">
        <v>12.659656889900001</v>
      </c>
      <c r="K19" s="1230" t="e">
        <v>#N/A</v>
      </c>
      <c r="L19" s="1230" t="e">
        <v>#N/A</v>
      </c>
      <c r="M19" s="116">
        <v>9.6704438096508518</v>
      </c>
      <c r="N19" s="1229">
        <v>2767.6034053655003</v>
      </c>
      <c r="O19" s="1230" t="e">
        <v>#N/A</v>
      </c>
      <c r="P19" s="1230" t="e">
        <v>#N/A</v>
      </c>
      <c r="Q19" s="1230" t="e">
        <v>#N/A</v>
      </c>
      <c r="R19" s="1230" t="e">
        <v>#N/A</v>
      </c>
      <c r="S19" s="116">
        <v>22.654396064178673</v>
      </c>
      <c r="T19" s="40"/>
      <c r="V19" s="835"/>
    </row>
    <row r="20" spans="2:22" ht="24" customHeight="1" x14ac:dyDescent="0.2">
      <c r="B20" s="50" t="s">
        <v>991</v>
      </c>
      <c r="C20" s="51" t="s">
        <v>997</v>
      </c>
      <c r="D20" s="1229">
        <v>2057.7885649423001</v>
      </c>
      <c r="E20" s="1230" t="e">
        <v>#N/A</v>
      </c>
      <c r="F20" s="1230" t="e">
        <v>#N/A</v>
      </c>
      <c r="G20" s="1230" t="e">
        <v>#N/A</v>
      </c>
      <c r="H20" s="116">
        <v>-5.1574927597166198</v>
      </c>
      <c r="I20" s="89">
        <v>5.9916016126980942</v>
      </c>
      <c r="J20" s="1230">
        <v>9.9630190258999995</v>
      </c>
      <c r="K20" s="1230" t="e">
        <v>#N/A</v>
      </c>
      <c r="L20" s="1230" t="e">
        <v>#N/A</v>
      </c>
      <c r="M20" s="116">
        <v>10.413926216948211</v>
      </c>
      <c r="N20" s="1229">
        <v>2047.8052357363999</v>
      </c>
      <c r="O20" s="1230" t="e">
        <v>#N/A</v>
      </c>
      <c r="P20" s="1230" t="e">
        <v>#N/A</v>
      </c>
      <c r="Q20" s="1230" t="e">
        <v>#N/A</v>
      </c>
      <c r="R20" s="1230" t="e">
        <v>#N/A</v>
      </c>
      <c r="S20" s="116">
        <v>-5.2232802156212621</v>
      </c>
      <c r="T20" s="40"/>
      <c r="V20" s="835"/>
    </row>
    <row r="21" spans="2:22" ht="24" customHeight="1" x14ac:dyDescent="0.2">
      <c r="B21" s="50" t="s">
        <v>991</v>
      </c>
      <c r="C21" s="51" t="s">
        <v>998</v>
      </c>
      <c r="D21" s="1229">
        <v>2638.6356839103</v>
      </c>
      <c r="E21" s="1230" t="e">
        <v>#N/A</v>
      </c>
      <c r="F21" s="1230" t="e">
        <v>#N/A</v>
      </c>
      <c r="G21" s="1230" t="e">
        <v>#N/A</v>
      </c>
      <c r="H21" s="116">
        <v>8.8046601550217485</v>
      </c>
      <c r="I21" s="89">
        <v>6.2846714929134295</v>
      </c>
      <c r="J21" s="1230">
        <v>10.1800635973</v>
      </c>
      <c r="K21" s="1230" t="e">
        <v>#N/A</v>
      </c>
      <c r="L21" s="1230" t="e">
        <v>#N/A</v>
      </c>
      <c r="M21" s="116">
        <v>14.399880086291382</v>
      </c>
      <c r="N21" s="1229">
        <v>2628.4355200129999</v>
      </c>
      <c r="O21" s="1230" t="e">
        <v>#N/A</v>
      </c>
      <c r="P21" s="1230" t="e">
        <v>#N/A</v>
      </c>
      <c r="Q21" s="1230" t="e">
        <v>#N/A</v>
      </c>
      <c r="R21" s="1230" t="e">
        <v>#N/A</v>
      </c>
      <c r="S21" s="116">
        <v>8.7849613569398919</v>
      </c>
      <c r="T21" s="40"/>
      <c r="V21" s="835"/>
    </row>
    <row r="22" spans="2:22" ht="24" customHeight="1" x14ac:dyDescent="0.2">
      <c r="B22" s="50" t="s">
        <v>991</v>
      </c>
      <c r="C22" s="51" t="s">
        <v>999</v>
      </c>
      <c r="D22" s="1229">
        <v>2611.1977584765</v>
      </c>
      <c r="E22" s="1230" t="e">
        <v>#N/A</v>
      </c>
      <c r="F22" s="1230" t="e">
        <v>#N/A</v>
      </c>
      <c r="G22" s="1230" t="e">
        <v>#N/A</v>
      </c>
      <c r="H22" s="116">
        <v>-6.3491876699477645</v>
      </c>
      <c r="I22" s="89">
        <v>4.9332477250122464</v>
      </c>
      <c r="J22" s="1230">
        <v>11.782616912</v>
      </c>
      <c r="K22" s="1230" t="e">
        <v>#N/A</v>
      </c>
      <c r="L22" s="1230" t="e">
        <v>#N/A</v>
      </c>
      <c r="M22" s="116">
        <v>-0.51412639916839087</v>
      </c>
      <c r="N22" s="1229">
        <v>2599.3876711544999</v>
      </c>
      <c r="O22" s="1230" t="e">
        <v>#N/A</v>
      </c>
      <c r="P22" s="1230" t="e">
        <v>#N/A</v>
      </c>
      <c r="Q22" s="1230" t="e">
        <v>#N/A</v>
      </c>
      <c r="R22" s="1230" t="e">
        <v>#N/A</v>
      </c>
      <c r="S22" s="116">
        <v>-6.3742560127107666</v>
      </c>
      <c r="T22" s="40"/>
      <c r="V22" s="835"/>
    </row>
    <row r="23" spans="2:22" ht="24" customHeight="1" x14ac:dyDescent="0.2">
      <c r="B23" s="50" t="s">
        <v>991</v>
      </c>
      <c r="C23" s="51" t="s">
        <v>1000</v>
      </c>
      <c r="D23" s="1229">
        <v>2469.4706602199999</v>
      </c>
      <c r="E23" s="1230" t="e">
        <v>#N/A</v>
      </c>
      <c r="F23" s="1230" t="e">
        <v>#N/A</v>
      </c>
      <c r="G23" s="1230" t="e">
        <v>#N/A</v>
      </c>
      <c r="H23" s="116">
        <v>-16.928194963763211</v>
      </c>
      <c r="I23" s="89">
        <v>2.6952817296971299</v>
      </c>
      <c r="J23" s="1230">
        <v>14.4097419795</v>
      </c>
      <c r="K23" s="1230" t="e">
        <v>#N/A</v>
      </c>
      <c r="L23" s="1230" t="e">
        <v>#N/A</v>
      </c>
      <c r="M23" s="116">
        <v>-9.9631588488871223</v>
      </c>
      <c r="N23" s="1229">
        <v>2415.0394779205003</v>
      </c>
      <c r="O23" s="1230" t="e">
        <v>#N/A</v>
      </c>
      <c r="P23" s="1230" t="e">
        <v>#N/A</v>
      </c>
      <c r="Q23" s="1230" t="e">
        <v>#N/A</v>
      </c>
      <c r="R23" s="1230" t="e">
        <v>#N/A</v>
      </c>
      <c r="S23" s="116">
        <v>-18.30660825282261</v>
      </c>
      <c r="T23" s="40"/>
      <c r="V23" s="835"/>
    </row>
    <row r="24" spans="2:22" ht="24" customHeight="1" x14ac:dyDescent="0.2">
      <c r="B24" s="50" t="s">
        <v>991</v>
      </c>
      <c r="C24" s="51" t="s">
        <v>1001</v>
      </c>
      <c r="D24" s="1229">
        <v>2175.0402907778002</v>
      </c>
      <c r="E24" s="1230" t="e">
        <v>#N/A</v>
      </c>
      <c r="F24" s="1230" t="e">
        <v>#N/A</v>
      </c>
      <c r="G24" s="1230" t="e">
        <v>#N/A</v>
      </c>
      <c r="H24" s="116">
        <v>-12.464606309799841</v>
      </c>
      <c r="I24" s="89">
        <v>1.500338477461205</v>
      </c>
      <c r="J24" s="1230">
        <v>10.207019902999999</v>
      </c>
      <c r="K24" s="1230" t="e">
        <v>#N/A</v>
      </c>
      <c r="L24" s="1230" t="e">
        <v>#N/A</v>
      </c>
      <c r="M24" s="116">
        <v>11.326060269010174</v>
      </c>
      <c r="N24" s="1229">
        <v>2143.6661299748002</v>
      </c>
      <c r="O24" s="1230" t="e">
        <v>#N/A</v>
      </c>
      <c r="P24" s="1230" t="e">
        <v>#N/A</v>
      </c>
      <c r="Q24" s="1230" t="e">
        <v>#N/A</v>
      </c>
      <c r="R24" s="1230" t="e">
        <v>#N/A</v>
      </c>
      <c r="S24" s="116">
        <v>-13.407010269296816</v>
      </c>
      <c r="T24" s="40"/>
      <c r="V24" s="835"/>
    </row>
    <row r="25" spans="2:22" ht="24" customHeight="1" x14ac:dyDescent="0.2">
      <c r="B25" s="50" t="s">
        <v>1002</v>
      </c>
      <c r="C25" s="51" t="s">
        <v>1003</v>
      </c>
      <c r="D25" s="1229">
        <v>2685.8302661451003</v>
      </c>
      <c r="E25" s="1230" t="e">
        <v>#N/A</v>
      </c>
      <c r="F25" s="1230" t="e">
        <v>#N/A</v>
      </c>
      <c r="G25" s="1230" t="e">
        <v>#N/A</v>
      </c>
      <c r="H25" s="116">
        <v>-1.9988009848840638</v>
      </c>
      <c r="I25" s="89">
        <v>-1.9988009848840638</v>
      </c>
      <c r="J25" s="1230">
        <v>9.3991952327000003</v>
      </c>
      <c r="K25" s="1230" t="e">
        <v>#N/A</v>
      </c>
      <c r="L25" s="1230" t="e">
        <v>#N/A</v>
      </c>
      <c r="M25" s="116">
        <v>-1.8330328799480711</v>
      </c>
      <c r="N25" s="1229">
        <v>2676.3917757524</v>
      </c>
      <c r="O25" s="1230" t="e">
        <v>#N/A</v>
      </c>
      <c r="P25" s="1230" t="e">
        <v>#N/A</v>
      </c>
      <c r="Q25" s="1230" t="e">
        <v>#N/A</v>
      </c>
      <c r="R25" s="1230" t="e">
        <v>#N/A</v>
      </c>
      <c r="S25" s="116">
        <v>-1.9935880070618417</v>
      </c>
      <c r="T25" s="40"/>
      <c r="V25" s="835"/>
    </row>
    <row r="26" spans="2:22" ht="24" customHeight="1" x14ac:dyDescent="0.2">
      <c r="B26" s="50" t="s">
        <v>991</v>
      </c>
      <c r="C26" s="51" t="s">
        <v>990</v>
      </c>
      <c r="D26" s="1229">
        <v>2994.3307272876</v>
      </c>
      <c r="E26" s="1230" t="e">
        <v>#N/A</v>
      </c>
      <c r="F26" s="1230" t="e">
        <v>#N/A</v>
      </c>
      <c r="G26" s="1230" t="e">
        <v>#N/A</v>
      </c>
      <c r="H26" s="116">
        <v>28.149014284183217</v>
      </c>
      <c r="I26" s="89">
        <v>11.87563037667616</v>
      </c>
      <c r="J26" s="1230">
        <v>8.475842976600001</v>
      </c>
      <c r="K26" s="1230" t="e">
        <v>#N/A</v>
      </c>
      <c r="L26" s="1230" t="e">
        <v>#N/A</v>
      </c>
      <c r="M26" s="116">
        <v>-3.8965930804191751</v>
      </c>
      <c r="N26" s="1229">
        <v>2985.8484083109997</v>
      </c>
      <c r="O26" s="1230" t="e">
        <v>#N/A</v>
      </c>
      <c r="P26" s="1230" t="e">
        <v>#N/A</v>
      </c>
      <c r="Q26" s="1230" t="e">
        <v>#N/A</v>
      </c>
      <c r="R26" s="1230" t="e">
        <v>#N/A</v>
      </c>
      <c r="S26" s="116">
        <v>34.031410736763789</v>
      </c>
      <c r="T26" s="40"/>
      <c r="V26" s="835"/>
    </row>
    <row r="27" spans="2:22" ht="24" customHeight="1" x14ac:dyDescent="0.2">
      <c r="B27" s="50" t="s">
        <v>991</v>
      </c>
      <c r="C27" s="51" t="s">
        <v>992</v>
      </c>
      <c r="D27" s="1229">
        <v>3673.0973320026001</v>
      </c>
      <c r="E27" s="1230" t="e">
        <v>#N/A</v>
      </c>
      <c r="F27" s="1230" t="e">
        <v>#N/A</v>
      </c>
      <c r="G27" s="1230" t="e">
        <v>#N/A</v>
      </c>
      <c r="H27" s="116">
        <v>32.094051643005002</v>
      </c>
      <c r="I27" s="89">
        <v>19.030325085784348</v>
      </c>
      <c r="J27" s="1230">
        <v>8.6386760225000003</v>
      </c>
      <c r="K27" s="1230" t="e">
        <v>#N/A</v>
      </c>
      <c r="L27" s="1230" t="e">
        <v>#N/A</v>
      </c>
      <c r="M27" s="116">
        <v>7.2589222771526352</v>
      </c>
      <c r="N27" s="1229">
        <v>3576.7032704301</v>
      </c>
      <c r="O27" s="1230" t="e">
        <v>#N/A</v>
      </c>
      <c r="P27" s="1230" t="e">
        <v>#N/A</v>
      </c>
      <c r="Q27" s="1230" t="e">
        <v>#N/A</v>
      </c>
      <c r="R27" s="1230" t="e">
        <v>#N/A</v>
      </c>
      <c r="S27" s="116">
        <v>31.380966498496843</v>
      </c>
      <c r="T27" s="40"/>
      <c r="V27" s="835"/>
    </row>
    <row r="28" spans="2:22" ht="24" customHeight="1" x14ac:dyDescent="0.2">
      <c r="B28" s="50" t="s">
        <v>991</v>
      </c>
      <c r="C28" s="51" t="s">
        <v>993</v>
      </c>
      <c r="D28" s="1229">
        <v>3759.9842126284998</v>
      </c>
      <c r="E28" s="1230" t="e">
        <v>#N/A</v>
      </c>
      <c r="F28" s="1230" t="e">
        <v>#N/A</v>
      </c>
      <c r="G28" s="1230" t="e">
        <v>#N/A</v>
      </c>
      <c r="H28" s="116">
        <v>18.846973598732021</v>
      </c>
      <c r="I28" s="89">
        <v>18.977694550578185</v>
      </c>
      <c r="J28" s="1230">
        <v>11.137469906</v>
      </c>
      <c r="K28" s="1230" t="e">
        <v>#N/A</v>
      </c>
      <c r="L28" s="1230" t="e">
        <v>#N/A</v>
      </c>
      <c r="M28" s="116">
        <v>27.136356825057149</v>
      </c>
      <c r="N28" s="1229">
        <v>3748.8313327225001</v>
      </c>
      <c r="O28" s="1230" t="e">
        <v>#N/A</v>
      </c>
      <c r="P28" s="1230" t="e">
        <v>#N/A</v>
      </c>
      <c r="Q28" s="1230" t="e">
        <v>#N/A</v>
      </c>
      <c r="R28" s="1230" t="e">
        <v>#N/A</v>
      </c>
      <c r="S28" s="116">
        <v>18.828439644720095</v>
      </c>
      <c r="T28" s="40"/>
      <c r="V28" s="835"/>
    </row>
    <row r="29" spans="2:22" ht="24" customHeight="1" x14ac:dyDescent="0.2">
      <c r="B29" s="50" t="s">
        <v>991</v>
      </c>
      <c r="C29" s="51" t="s">
        <v>994</v>
      </c>
      <c r="D29" s="1229">
        <v>4318.5763186754002</v>
      </c>
      <c r="E29" s="1230" t="e">
        <v>#N/A</v>
      </c>
      <c r="F29" s="1230" t="e">
        <v>#N/A</v>
      </c>
      <c r="G29" s="1230" t="e">
        <v>#N/A</v>
      </c>
      <c r="H29" s="116">
        <v>23.066881913349</v>
      </c>
      <c r="I29" s="89">
        <v>19.965221755303485</v>
      </c>
      <c r="J29" s="1230">
        <v>13.2644899692</v>
      </c>
      <c r="K29" s="1230" t="e">
        <v>#N/A</v>
      </c>
      <c r="L29" s="1230" t="e">
        <v>#N/A</v>
      </c>
      <c r="M29" s="116">
        <v>30.79428580303485</v>
      </c>
      <c r="N29" s="1229">
        <v>4210.3051286561995</v>
      </c>
      <c r="O29" s="1230" t="e">
        <v>#N/A</v>
      </c>
      <c r="P29" s="1230" t="e">
        <v>#N/A</v>
      </c>
      <c r="Q29" s="1230" t="e">
        <v>#N/A</v>
      </c>
      <c r="R29" s="1230" t="e">
        <v>#N/A</v>
      </c>
      <c r="S29" s="116">
        <v>20.331181112627149</v>
      </c>
      <c r="T29" s="40"/>
      <c r="V29" s="835"/>
    </row>
    <row r="30" spans="2:22" ht="24" customHeight="1" x14ac:dyDescent="0.2">
      <c r="B30" s="50" t="s">
        <v>991</v>
      </c>
      <c r="C30" s="51" t="s">
        <v>995</v>
      </c>
      <c r="D30" s="1229">
        <v>2974.3831148606</v>
      </c>
      <c r="E30" s="1230" t="e">
        <v>#N/A</v>
      </c>
      <c r="F30" s="1230" t="e">
        <v>#N/A</v>
      </c>
      <c r="G30" s="1230" t="e">
        <v>#N/A</v>
      </c>
      <c r="H30" s="116">
        <v>14.881820386295042</v>
      </c>
      <c r="I30" s="89">
        <v>19.196443454978485</v>
      </c>
      <c r="J30" s="1230">
        <v>13.5313700287</v>
      </c>
      <c r="K30" s="1230" t="e">
        <v>#N/A</v>
      </c>
      <c r="L30" s="1230" t="e">
        <v>#N/A</v>
      </c>
      <c r="M30" s="116">
        <v>42.418045606468311</v>
      </c>
      <c r="N30" s="1229">
        <v>2960.8115387319003</v>
      </c>
      <c r="O30" s="1230" t="e">
        <v>#N/A</v>
      </c>
      <c r="P30" s="1230" t="e">
        <v>#N/A</v>
      </c>
      <c r="Q30" s="1230" t="e">
        <v>#N/A</v>
      </c>
      <c r="R30" s="1230" t="e">
        <v>#N/A</v>
      </c>
      <c r="S30" s="116">
        <v>23.38893314894197</v>
      </c>
      <c r="T30" s="40"/>
      <c r="V30" s="835"/>
    </row>
    <row r="31" spans="2:22" ht="24" customHeight="1" x14ac:dyDescent="0.2">
      <c r="B31" s="50" t="s">
        <v>991</v>
      </c>
      <c r="C31" s="51" t="s">
        <v>996</v>
      </c>
      <c r="D31" s="1229">
        <v>3389.7313755700002</v>
      </c>
      <c r="E31" s="1230" t="e">
        <v>#N/A</v>
      </c>
      <c r="F31" s="1230" t="e">
        <v>#N/A</v>
      </c>
      <c r="G31" s="1230" t="e">
        <v>#N/A</v>
      </c>
      <c r="H31" s="116">
        <v>15.913467206850761</v>
      </c>
      <c r="I31" s="89">
        <v>18.717470471209687</v>
      </c>
      <c r="J31" s="1230">
        <v>14.8134991637</v>
      </c>
      <c r="K31" s="1230" t="e">
        <v>#N/A</v>
      </c>
      <c r="L31" s="1230" t="e">
        <v>#N/A</v>
      </c>
      <c r="M31" s="116">
        <v>17.013433243347652</v>
      </c>
      <c r="N31" s="1229">
        <v>3374.9084803163</v>
      </c>
      <c r="O31" s="1230" t="e">
        <v>#N/A</v>
      </c>
      <c r="P31" s="1230" t="e">
        <v>#N/A</v>
      </c>
      <c r="Q31" s="1230" t="e">
        <v>#N/A</v>
      </c>
      <c r="R31" s="1230" t="e">
        <v>#N/A</v>
      </c>
      <c r="S31" s="116">
        <v>21.943356254491842</v>
      </c>
      <c r="T31" s="40"/>
      <c r="V31" s="835"/>
    </row>
    <row r="32" spans="2:22" ht="2.1" customHeight="1" x14ac:dyDescent="0.2">
      <c r="B32" s="640"/>
      <c r="C32" s="51"/>
      <c r="D32" s="2268"/>
      <c r="E32" s="2268"/>
      <c r="F32" s="648"/>
      <c r="G32" s="305"/>
      <c r="H32" s="1589"/>
      <c r="I32" s="1237"/>
      <c r="J32" s="1237"/>
      <c r="K32" s="130"/>
      <c r="L32" s="1237"/>
      <c r="M32" s="1237"/>
      <c r="N32" s="1237"/>
      <c r="O32" s="649"/>
      <c r="P32" s="2269"/>
      <c r="Q32" s="2269"/>
      <c r="R32" s="2269"/>
      <c r="S32" s="649"/>
      <c r="T32" s="40"/>
    </row>
    <row r="33" spans="2:19" ht="18" customHeight="1" x14ac:dyDescent="0.2">
      <c r="B33" s="79" t="s">
        <v>695</v>
      </c>
      <c r="C33" s="650"/>
      <c r="D33" s="651"/>
      <c r="E33" s="651"/>
      <c r="F33" s="197"/>
      <c r="G33" s="651"/>
      <c r="H33" s="651"/>
      <c r="I33" s="651"/>
      <c r="J33" s="651"/>
      <c r="K33" s="651"/>
      <c r="L33" s="651"/>
      <c r="M33" s="651"/>
      <c r="N33" s="197"/>
      <c r="O33" s="651"/>
      <c r="P33" s="651"/>
      <c r="Q33" s="651"/>
      <c r="R33" s="197"/>
      <c r="S33" s="651"/>
    </row>
    <row r="34" spans="2:19" ht="18" customHeight="1" x14ac:dyDescent="0.2">
      <c r="B34" s="81" t="s">
        <v>696</v>
      </c>
      <c r="C34" s="64"/>
      <c r="D34" s="68"/>
      <c r="E34" s="68"/>
      <c r="F34" s="40"/>
      <c r="G34" s="68"/>
      <c r="H34" s="68"/>
      <c r="I34" s="68"/>
      <c r="J34" s="68"/>
      <c r="K34" s="68"/>
      <c r="L34" s="68"/>
      <c r="M34" s="68"/>
      <c r="N34" s="40"/>
      <c r="O34" s="68"/>
      <c r="P34" s="68"/>
      <c r="Q34" s="68"/>
      <c r="R34" s="40"/>
      <c r="S34" s="68"/>
    </row>
    <row r="35" spans="2:19" ht="2.1" customHeight="1" x14ac:dyDescent="0.2">
      <c r="B35" s="263"/>
      <c r="C35" s="263"/>
      <c r="D35" s="68"/>
      <c r="E35" s="68"/>
      <c r="F35" s="40"/>
      <c r="G35" s="68"/>
      <c r="H35" s="68"/>
      <c r="I35" s="68"/>
      <c r="J35" s="68"/>
      <c r="K35" s="68"/>
      <c r="L35" s="68"/>
      <c r="M35" s="68"/>
      <c r="N35" s="40"/>
      <c r="O35" s="68"/>
      <c r="P35" s="68"/>
      <c r="Q35" s="68"/>
      <c r="R35" s="40"/>
      <c r="S35" s="68"/>
    </row>
    <row r="36" spans="2:19" ht="4.3499999999999996" customHeight="1" x14ac:dyDescent="0.2">
      <c r="B36" s="263"/>
      <c r="C36" s="263"/>
      <c r="D36" s="68"/>
      <c r="E36" s="68"/>
      <c r="F36" s="40"/>
      <c r="G36" s="68"/>
      <c r="H36" s="68"/>
      <c r="I36" s="68"/>
      <c r="J36" s="68"/>
      <c r="K36" s="68"/>
      <c r="L36" s="68"/>
      <c r="M36" s="68"/>
      <c r="N36" s="40"/>
      <c r="O36" s="68"/>
      <c r="P36" s="68"/>
      <c r="Q36" s="68"/>
      <c r="R36" s="40"/>
      <c r="S36" s="68"/>
    </row>
    <row r="37" spans="2:19" ht="4.3499999999999996" customHeight="1" x14ac:dyDescent="0.2">
      <c r="B37" s="263"/>
      <c r="C37" s="263"/>
      <c r="D37" s="68"/>
      <c r="E37" s="68"/>
      <c r="F37" s="40"/>
      <c r="G37" s="68"/>
      <c r="H37" s="68"/>
      <c r="I37" s="68"/>
      <c r="J37" s="68"/>
      <c r="K37" s="68"/>
      <c r="L37" s="68"/>
      <c r="M37" s="68"/>
      <c r="N37" s="40"/>
      <c r="O37" s="68"/>
      <c r="P37" s="68"/>
      <c r="Q37" s="68"/>
      <c r="R37" s="40"/>
      <c r="S37" s="68"/>
    </row>
    <row r="38" spans="2:19" ht="4.3499999999999996" customHeight="1" x14ac:dyDescent="0.2">
      <c r="B38" s="263"/>
      <c r="C38" s="263"/>
      <c r="D38" s="68"/>
      <c r="E38" s="68"/>
      <c r="F38" s="40"/>
      <c r="G38" s="68"/>
      <c r="H38" s="68"/>
      <c r="I38" s="68"/>
      <c r="J38" s="68"/>
      <c r="K38" s="68"/>
      <c r="L38" s="68"/>
      <c r="M38" s="68"/>
      <c r="N38" s="40"/>
      <c r="O38" s="68"/>
      <c r="P38" s="68"/>
      <c r="Q38" s="68"/>
      <c r="R38" s="40"/>
      <c r="S38" s="68"/>
    </row>
    <row r="39" spans="2:19" ht="4.3499999999999996" customHeight="1" x14ac:dyDescent="0.2">
      <c r="B39" s="263"/>
      <c r="C39" s="263"/>
      <c r="D39" s="68"/>
      <c r="E39" s="68"/>
      <c r="F39" s="40"/>
      <c r="G39" s="68"/>
      <c r="H39" s="68"/>
      <c r="I39" s="68"/>
      <c r="J39" s="68"/>
      <c r="K39" s="68"/>
      <c r="L39" s="68"/>
      <c r="M39" s="68"/>
      <c r="N39" s="40"/>
      <c r="O39" s="68"/>
      <c r="P39" s="68"/>
      <c r="Q39" s="68"/>
      <c r="R39" s="40"/>
      <c r="S39" s="68"/>
    </row>
    <row r="40" spans="2:19" ht="4.3499999999999996" customHeight="1" x14ac:dyDescent="0.2">
      <c r="B40" s="263"/>
      <c r="C40" s="263"/>
      <c r="D40" s="68"/>
      <c r="E40" s="68"/>
      <c r="F40" s="40"/>
      <c r="G40" s="68"/>
      <c r="H40" s="68"/>
      <c r="I40" s="68"/>
      <c r="J40" s="68"/>
      <c r="K40" s="68"/>
      <c r="L40" s="68"/>
      <c r="M40" s="68"/>
      <c r="N40" s="40"/>
      <c r="O40" s="68"/>
      <c r="P40" s="68"/>
      <c r="Q40" s="68"/>
      <c r="R40" s="40"/>
      <c r="S40" s="68"/>
    </row>
    <row r="41" spans="2:19" ht="4.3499999999999996" customHeight="1" x14ac:dyDescent="0.2">
      <c r="B41" s="263"/>
      <c r="C41" s="263"/>
      <c r="D41" s="68"/>
      <c r="E41" s="68"/>
      <c r="F41" s="40"/>
      <c r="G41" s="68"/>
      <c r="H41" s="68"/>
      <c r="I41" s="68"/>
      <c r="J41" s="68"/>
      <c r="K41" s="68"/>
      <c r="L41" s="68"/>
      <c r="M41" s="68"/>
      <c r="N41" s="40"/>
      <c r="O41" s="68"/>
      <c r="P41" s="68"/>
      <c r="Q41" s="68"/>
      <c r="R41" s="40"/>
      <c r="S41" s="68"/>
    </row>
    <row r="42" spans="2:19" ht="4.3499999999999996" customHeight="1" x14ac:dyDescent="0.2">
      <c r="B42" s="263"/>
      <c r="C42" s="263"/>
      <c r="D42" s="68"/>
      <c r="E42" s="68"/>
      <c r="F42" s="40"/>
      <c r="G42" s="68"/>
      <c r="H42" s="68"/>
      <c r="I42" s="68"/>
      <c r="J42" s="68"/>
      <c r="K42" s="68"/>
      <c r="L42" s="68"/>
      <c r="M42" s="68"/>
      <c r="N42" s="40"/>
      <c r="O42" s="68"/>
      <c r="P42" s="68"/>
      <c r="Q42" s="68"/>
      <c r="R42" s="40"/>
      <c r="S42" s="68"/>
    </row>
    <row r="43" spans="2:19" ht="4.3499999999999996" customHeight="1" x14ac:dyDescent="0.2">
      <c r="B43" s="263"/>
      <c r="C43" s="263"/>
      <c r="D43" s="68"/>
      <c r="E43" s="68"/>
      <c r="F43" s="40"/>
      <c r="G43" s="68"/>
      <c r="H43" s="68"/>
      <c r="I43" s="68"/>
      <c r="J43" s="68"/>
      <c r="K43" s="68"/>
      <c r="L43" s="68"/>
      <c r="M43" s="68"/>
      <c r="N43" s="40"/>
      <c r="O43" s="68"/>
      <c r="P43" s="68"/>
      <c r="Q43" s="68"/>
      <c r="R43" s="40"/>
      <c r="S43" s="68"/>
    </row>
    <row r="44" spans="2:19" ht="4.3499999999999996" customHeight="1" x14ac:dyDescent="0.2">
      <c r="B44" s="263"/>
      <c r="C44" s="263"/>
      <c r="D44" s="68"/>
      <c r="E44" s="68"/>
      <c r="F44" s="40"/>
      <c r="G44" s="68"/>
      <c r="H44" s="68"/>
      <c r="I44" s="68"/>
      <c r="J44" s="68"/>
      <c r="K44" s="68"/>
      <c r="L44" s="68"/>
      <c r="M44" s="68"/>
      <c r="N44" s="40"/>
      <c r="O44" s="68"/>
      <c r="P44" s="68"/>
      <c r="Q44" s="68"/>
      <c r="R44" s="40"/>
      <c r="S44" s="68"/>
    </row>
    <row r="45" spans="2:19" ht="4.3499999999999996" customHeight="1" x14ac:dyDescent="0.2">
      <c r="B45" s="263"/>
      <c r="C45" s="263"/>
      <c r="D45" s="68"/>
      <c r="E45" s="68"/>
      <c r="F45" s="40"/>
      <c r="G45" s="68"/>
      <c r="H45" s="68"/>
      <c r="I45" s="68"/>
      <c r="J45" s="68"/>
      <c r="K45" s="68"/>
      <c r="L45" s="68"/>
      <c r="M45" s="68"/>
      <c r="N45" s="40"/>
      <c r="O45" s="68"/>
      <c r="P45" s="68"/>
      <c r="Q45" s="68"/>
      <c r="R45" s="40"/>
      <c r="S45" s="68"/>
    </row>
    <row r="46" spans="2:19" ht="4.3499999999999996" customHeight="1" x14ac:dyDescent="0.2">
      <c r="B46" s="263"/>
      <c r="C46" s="263"/>
      <c r="D46" s="68"/>
      <c r="E46" s="68"/>
      <c r="F46" s="40"/>
      <c r="G46" s="68"/>
      <c r="H46" s="68"/>
      <c r="I46" s="68"/>
      <c r="J46" s="68"/>
      <c r="K46" s="68"/>
      <c r="L46" s="68"/>
      <c r="M46" s="68"/>
      <c r="N46" s="40"/>
      <c r="O46" s="68"/>
      <c r="P46" s="68"/>
      <c r="Q46" s="68"/>
      <c r="R46" s="40"/>
      <c r="S46" s="68"/>
    </row>
    <row r="47" spans="2:19" ht="4.3499999999999996" customHeight="1" x14ac:dyDescent="0.2">
      <c r="B47" s="263"/>
      <c r="C47" s="263"/>
      <c r="D47" s="68"/>
      <c r="E47" s="68"/>
      <c r="F47" s="40"/>
      <c r="G47" s="68"/>
      <c r="H47" s="68"/>
      <c r="I47" s="68"/>
      <c r="J47" s="68"/>
      <c r="K47" s="68"/>
      <c r="L47" s="68"/>
      <c r="M47" s="68"/>
      <c r="N47" s="40"/>
      <c r="O47" s="68"/>
      <c r="P47" s="68"/>
      <c r="Q47" s="68"/>
      <c r="R47" s="40"/>
      <c r="S47" s="68"/>
    </row>
    <row r="48" spans="2:19" ht="4.3499999999999996" customHeight="1" x14ac:dyDescent="0.2">
      <c r="B48" s="263"/>
      <c r="C48" s="263"/>
      <c r="D48" s="68"/>
      <c r="E48" s="68"/>
      <c r="F48" s="40"/>
      <c r="G48" s="68"/>
      <c r="H48" s="68"/>
      <c r="I48" s="68"/>
      <c r="J48" s="68"/>
      <c r="K48" s="68"/>
      <c r="L48" s="68"/>
      <c r="M48" s="68"/>
      <c r="N48" s="40"/>
      <c r="O48" s="68"/>
      <c r="P48" s="68"/>
      <c r="Q48" s="68"/>
      <c r="R48" s="40"/>
      <c r="S48" s="68"/>
    </row>
    <row r="49" spans="2:19" ht="2.1" customHeight="1" x14ac:dyDescent="0.2">
      <c r="B49" s="263"/>
      <c r="C49" s="263"/>
      <c r="D49" s="68"/>
      <c r="E49" s="68"/>
      <c r="F49" s="40"/>
      <c r="G49" s="68"/>
      <c r="H49" s="68"/>
      <c r="I49" s="68"/>
      <c r="J49" s="68"/>
      <c r="K49" s="68"/>
      <c r="L49" s="68"/>
      <c r="M49" s="68"/>
      <c r="N49" s="40"/>
      <c r="O49" s="68"/>
      <c r="P49" s="68"/>
      <c r="Q49" s="68"/>
      <c r="R49" s="40"/>
      <c r="S49" s="68"/>
    </row>
    <row r="50" spans="2:19" ht="4.3499999999999996" customHeight="1" x14ac:dyDescent="0.2">
      <c r="B50" s="263"/>
      <c r="C50" s="263"/>
      <c r="D50" s="68"/>
      <c r="E50" s="68"/>
      <c r="F50" s="40"/>
      <c r="G50" s="68"/>
      <c r="H50" s="68"/>
      <c r="I50" s="68"/>
      <c r="J50" s="68"/>
      <c r="K50" s="68"/>
      <c r="L50" s="68"/>
      <c r="M50" s="68"/>
      <c r="N50" s="40"/>
      <c r="O50" s="68"/>
      <c r="P50" s="68"/>
      <c r="Q50" s="68"/>
      <c r="R50" s="40"/>
      <c r="S50" s="68"/>
    </row>
    <row r="51" spans="2:19" ht="4.3499999999999996" customHeight="1" x14ac:dyDescent="0.2">
      <c r="B51" s="263"/>
      <c r="C51" s="263"/>
      <c r="D51" s="68"/>
      <c r="E51" s="68"/>
      <c r="F51" s="40"/>
      <c r="G51" s="68"/>
      <c r="H51" s="68"/>
      <c r="I51" s="68"/>
      <c r="J51" s="68"/>
      <c r="K51" s="68"/>
      <c r="L51" s="68"/>
      <c r="M51" s="68"/>
      <c r="N51" s="40"/>
      <c r="O51" s="68"/>
      <c r="P51" s="68"/>
      <c r="Q51" s="68"/>
      <c r="R51" s="40"/>
      <c r="S51" s="68"/>
    </row>
    <row r="52" spans="2:19" ht="4.3499999999999996" customHeight="1" x14ac:dyDescent="0.2">
      <c r="B52" s="263"/>
      <c r="C52" s="263"/>
      <c r="D52" s="68"/>
      <c r="E52" s="68"/>
      <c r="F52" s="40"/>
      <c r="G52" s="68"/>
      <c r="H52" s="68"/>
      <c r="I52" s="68"/>
      <c r="J52" s="68"/>
      <c r="K52" s="68"/>
      <c r="L52" s="68"/>
      <c r="M52" s="68"/>
      <c r="N52" s="40"/>
      <c r="O52" s="68"/>
      <c r="P52" s="68"/>
      <c r="Q52" s="68"/>
      <c r="R52" s="40"/>
      <c r="S52" s="68"/>
    </row>
    <row r="53" spans="2:19" ht="4.3499999999999996" customHeight="1" x14ac:dyDescent="0.2">
      <c r="B53" s="263"/>
      <c r="C53" s="263"/>
      <c r="D53" s="68"/>
      <c r="E53" s="68"/>
      <c r="F53" s="40"/>
      <c r="G53" s="68"/>
      <c r="H53" s="68"/>
      <c r="I53" s="68"/>
      <c r="J53" s="68"/>
      <c r="K53" s="68"/>
      <c r="L53" s="68"/>
      <c r="M53" s="68"/>
      <c r="N53" s="40"/>
      <c r="O53" s="68"/>
      <c r="P53" s="68"/>
      <c r="Q53" s="68"/>
      <c r="R53" s="40"/>
      <c r="S53" s="68"/>
    </row>
    <row r="54" spans="2:19" ht="4.3499999999999996" customHeight="1" x14ac:dyDescent="0.2">
      <c r="B54" s="263"/>
      <c r="C54" s="263"/>
      <c r="D54" s="68"/>
      <c r="E54" s="68"/>
      <c r="F54" s="40"/>
      <c r="G54" s="68"/>
      <c r="H54" s="68"/>
      <c r="I54" s="68"/>
      <c r="J54" s="68"/>
      <c r="K54" s="68"/>
      <c r="L54" s="68"/>
      <c r="M54" s="68"/>
      <c r="N54" s="40"/>
      <c r="O54" s="68"/>
      <c r="P54" s="68"/>
      <c r="Q54" s="68"/>
      <c r="R54" s="40"/>
      <c r="S54" s="68"/>
    </row>
    <row r="55" spans="2:19" ht="4.3499999999999996" customHeight="1" x14ac:dyDescent="0.2">
      <c r="B55" s="263"/>
      <c r="C55" s="263"/>
      <c r="D55" s="68"/>
      <c r="E55" s="68"/>
      <c r="F55" s="40"/>
      <c r="G55" s="68"/>
      <c r="H55" s="68"/>
      <c r="I55" s="68"/>
      <c r="J55" s="68"/>
      <c r="K55" s="68"/>
      <c r="L55" s="68"/>
      <c r="M55" s="68"/>
      <c r="N55" s="40"/>
      <c r="O55" s="68"/>
      <c r="P55" s="68"/>
      <c r="Q55" s="68"/>
      <c r="R55" s="40"/>
      <c r="S55" s="68"/>
    </row>
    <row r="56" spans="2:19" ht="4.3499999999999996" customHeight="1" x14ac:dyDescent="0.2">
      <c r="B56" s="263"/>
      <c r="C56" s="263"/>
      <c r="D56" s="68"/>
      <c r="E56" s="68"/>
      <c r="F56" s="40"/>
      <c r="G56" s="68"/>
      <c r="H56" s="68"/>
      <c r="I56" s="68"/>
      <c r="J56" s="68"/>
      <c r="K56" s="68"/>
      <c r="L56" s="68"/>
      <c r="M56" s="68"/>
      <c r="N56" s="40"/>
      <c r="O56" s="68"/>
      <c r="P56" s="68"/>
      <c r="Q56" s="68"/>
      <c r="R56" s="40"/>
      <c r="S56" s="68"/>
    </row>
    <row r="57" spans="2:19" ht="4.3499999999999996" customHeight="1" x14ac:dyDescent="0.2">
      <c r="B57" s="263"/>
      <c r="C57" s="263"/>
      <c r="D57" s="68"/>
      <c r="E57" s="68"/>
      <c r="F57" s="40"/>
      <c r="G57" s="68"/>
      <c r="H57" s="68"/>
      <c r="I57" s="68"/>
      <c r="J57" s="68"/>
      <c r="K57" s="68"/>
      <c r="L57" s="68"/>
      <c r="M57" s="68"/>
      <c r="N57" s="40"/>
      <c r="O57" s="68"/>
      <c r="P57" s="68"/>
      <c r="Q57" s="68"/>
      <c r="R57" s="40"/>
      <c r="S57" s="68"/>
    </row>
    <row r="58" spans="2:19" ht="4.3499999999999996" customHeight="1" x14ac:dyDescent="0.2">
      <c r="B58" s="263"/>
      <c r="C58" s="263"/>
      <c r="D58" s="68"/>
      <c r="E58" s="68"/>
      <c r="F58" s="40"/>
      <c r="G58" s="68"/>
      <c r="H58" s="68"/>
      <c r="I58" s="68"/>
      <c r="J58" s="68"/>
      <c r="K58" s="68"/>
      <c r="L58" s="68"/>
      <c r="M58" s="68"/>
      <c r="N58" s="40"/>
      <c r="O58" s="68"/>
      <c r="P58" s="68"/>
      <c r="Q58" s="68"/>
      <c r="R58" s="40"/>
      <c r="S58" s="68"/>
    </row>
    <row r="59" spans="2:19" ht="4.3499999999999996" customHeight="1" x14ac:dyDescent="0.2">
      <c r="B59" s="263"/>
      <c r="C59" s="263"/>
      <c r="D59" s="68"/>
      <c r="E59" s="68"/>
      <c r="F59" s="40"/>
      <c r="G59" s="68"/>
      <c r="H59" s="68"/>
      <c r="I59" s="68"/>
      <c r="J59" s="68"/>
      <c r="K59" s="68"/>
      <c r="L59" s="68"/>
      <c r="M59" s="68"/>
      <c r="N59" s="40"/>
      <c r="O59" s="68"/>
      <c r="P59" s="68"/>
      <c r="Q59" s="68"/>
      <c r="R59" s="40"/>
      <c r="S59" s="68"/>
    </row>
    <row r="60" spans="2:19" ht="4.3499999999999996" customHeight="1" x14ac:dyDescent="0.2">
      <c r="B60" s="263"/>
      <c r="C60" s="263"/>
      <c r="D60" s="68"/>
      <c r="E60" s="68"/>
      <c r="F60" s="40"/>
      <c r="G60" s="68"/>
      <c r="H60" s="68"/>
      <c r="I60" s="68"/>
      <c r="J60" s="68"/>
      <c r="K60" s="68"/>
      <c r="L60" s="68"/>
      <c r="M60" s="68"/>
      <c r="N60" s="40"/>
      <c r="O60" s="68"/>
      <c r="P60" s="68"/>
      <c r="Q60" s="68"/>
      <c r="R60" s="40"/>
      <c r="S60" s="68"/>
    </row>
    <row r="61" spans="2:19" ht="18" customHeight="1" x14ac:dyDescent="0.2">
      <c r="B61" s="263"/>
      <c r="C61" s="263"/>
      <c r="D61" s="68"/>
      <c r="E61" s="68"/>
      <c r="F61" s="40"/>
      <c r="G61" s="68"/>
      <c r="H61" s="68"/>
      <c r="I61" s="68"/>
      <c r="J61" s="68"/>
      <c r="K61" s="68"/>
      <c r="L61" s="68"/>
      <c r="M61" s="68"/>
      <c r="N61" s="40"/>
      <c r="O61" s="68"/>
      <c r="P61" s="68"/>
      <c r="Q61" s="68"/>
      <c r="R61" s="40"/>
      <c r="S61" s="68"/>
    </row>
    <row r="62" spans="2:19" ht="24" customHeight="1" x14ac:dyDescent="0.2">
      <c r="B62" s="263"/>
      <c r="C62" s="263"/>
      <c r="D62" s="68"/>
      <c r="E62" s="68"/>
      <c r="F62" s="40"/>
      <c r="G62" s="68"/>
      <c r="H62" s="68"/>
      <c r="I62" s="68"/>
      <c r="J62" s="68"/>
      <c r="K62" s="68"/>
      <c r="L62" s="68"/>
      <c r="M62" s="68"/>
      <c r="N62" s="40"/>
      <c r="O62" s="68"/>
      <c r="P62" s="68"/>
      <c r="Q62" s="68"/>
      <c r="R62" s="40"/>
      <c r="S62" s="68"/>
    </row>
    <row r="63" spans="2:19" ht="24" customHeight="1" x14ac:dyDescent="0.2">
      <c r="B63" s="263"/>
      <c r="C63" s="263"/>
      <c r="D63" s="68"/>
      <c r="E63" s="68"/>
      <c r="F63" s="40"/>
      <c r="G63" s="68"/>
      <c r="H63" s="68"/>
      <c r="I63" s="68"/>
      <c r="J63" s="68"/>
      <c r="K63" s="68"/>
      <c r="L63" s="68"/>
      <c r="M63" s="68"/>
      <c r="N63" s="40"/>
      <c r="O63" s="68"/>
      <c r="P63" s="68"/>
      <c r="Q63" s="68"/>
      <c r="R63" s="40"/>
      <c r="S63" s="68"/>
    </row>
    <row r="64" spans="2:19" ht="24" customHeight="1" x14ac:dyDescent="0.2">
      <c r="B64" s="263"/>
      <c r="C64" s="263"/>
      <c r="D64" s="68"/>
      <c r="E64" s="68"/>
      <c r="F64" s="40"/>
      <c r="G64" s="68"/>
      <c r="H64" s="68"/>
      <c r="I64" s="68"/>
      <c r="J64" s="68"/>
      <c r="K64" s="68"/>
      <c r="L64" s="68"/>
      <c r="M64" s="68"/>
      <c r="N64" s="40"/>
      <c r="O64" s="68"/>
      <c r="P64" s="68"/>
      <c r="Q64" s="68"/>
      <c r="R64" s="40"/>
      <c r="S64" s="68"/>
    </row>
    <row r="65" spans="2:22" ht="24" customHeight="1" x14ac:dyDescent="0.2">
      <c r="B65" s="263"/>
      <c r="C65" s="263"/>
      <c r="D65" s="68"/>
      <c r="E65" s="68"/>
      <c r="F65" s="40"/>
      <c r="G65" s="68"/>
      <c r="H65" s="68"/>
      <c r="I65" s="68"/>
      <c r="J65" s="68"/>
      <c r="K65" s="68"/>
      <c r="L65" s="68"/>
      <c r="M65" s="68"/>
      <c r="N65" s="40"/>
      <c r="O65" s="68"/>
      <c r="P65" s="68"/>
      <c r="Q65" s="68"/>
      <c r="R65" s="40"/>
      <c r="S65" s="68"/>
      <c r="T65" s="40"/>
    </row>
    <row r="66" spans="2:22" ht="18" customHeight="1" x14ac:dyDescent="0.25">
      <c r="B66" s="36" t="s">
        <v>697</v>
      </c>
      <c r="C66" s="199"/>
      <c r="D66" s="200"/>
      <c r="E66" s="200"/>
      <c r="F66" s="200"/>
      <c r="G66" s="200"/>
      <c r="H66" s="652"/>
      <c r="I66" s="200"/>
      <c r="J66" s="200"/>
      <c r="K66" s="200"/>
      <c r="L66" s="200"/>
      <c r="M66" s="200"/>
      <c r="N66" s="200"/>
      <c r="O66" s="200"/>
      <c r="P66" s="200"/>
      <c r="Q66" s="200"/>
      <c r="R66" s="200"/>
      <c r="S66" s="200"/>
      <c r="T66" s="40"/>
    </row>
    <row r="67" spans="2:22" ht="18" customHeight="1" x14ac:dyDescent="0.2">
      <c r="B67" s="72" t="s">
        <v>698</v>
      </c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</row>
    <row r="68" spans="2:22" ht="30" customHeight="1" x14ac:dyDescent="0.2">
      <c r="B68" s="1597"/>
      <c r="C68" s="2079"/>
      <c r="D68" s="1748" t="s">
        <v>699</v>
      </c>
      <c r="E68" s="1748"/>
      <c r="F68" s="1748"/>
      <c r="G68" s="1748"/>
      <c r="H68" s="1748"/>
      <c r="I68" s="1748"/>
      <c r="J68" s="1748"/>
      <c r="K68" s="1748"/>
      <c r="L68" s="1748"/>
      <c r="M68" s="1748"/>
      <c r="N68" s="1748"/>
      <c r="O68" s="1748"/>
      <c r="P68" s="1748"/>
      <c r="Q68" s="1748"/>
      <c r="R68" s="1748"/>
      <c r="S68" s="1753"/>
      <c r="T68" s="40"/>
    </row>
    <row r="69" spans="2:22" ht="28.35" customHeight="1" x14ac:dyDescent="0.2">
      <c r="B69" s="2080"/>
      <c r="C69" s="1900"/>
      <c r="D69" s="1233" t="s">
        <v>700</v>
      </c>
      <c r="E69" s="1233"/>
      <c r="F69" s="1520" t="s">
        <v>701</v>
      </c>
      <c r="G69" s="1520"/>
      <c r="H69" s="1233" t="s">
        <v>523</v>
      </c>
      <c r="I69" s="1233"/>
      <c r="J69" s="1233" t="s">
        <v>702</v>
      </c>
      <c r="K69" s="1233"/>
      <c r="L69" s="1233" t="s">
        <v>703</v>
      </c>
      <c r="M69" s="1233"/>
      <c r="N69" s="1233" t="s">
        <v>704</v>
      </c>
      <c r="O69" s="1233"/>
      <c r="P69" s="1233" t="s">
        <v>705</v>
      </c>
      <c r="Q69" s="1233"/>
      <c r="R69" s="1233" t="s">
        <v>706</v>
      </c>
      <c r="S69" s="1521"/>
      <c r="T69" s="40"/>
    </row>
    <row r="70" spans="2:22" ht="28.35" customHeight="1" x14ac:dyDescent="0.2">
      <c r="B70" s="2080"/>
      <c r="C70" s="1900"/>
      <c r="D70" s="1233"/>
      <c r="E70" s="1233"/>
      <c r="F70" s="1520"/>
      <c r="G70" s="1520"/>
      <c r="H70" s="1233"/>
      <c r="I70" s="1233"/>
      <c r="J70" s="1233"/>
      <c r="K70" s="1233"/>
      <c r="L70" s="1233"/>
      <c r="M70" s="1233"/>
      <c r="N70" s="1233"/>
      <c r="O70" s="1233"/>
      <c r="P70" s="1233"/>
      <c r="Q70" s="1233"/>
      <c r="R70" s="1233"/>
      <c r="S70" s="1521"/>
      <c r="T70" s="40"/>
    </row>
    <row r="71" spans="2:22" ht="26.1" customHeight="1" x14ac:dyDescent="0.2">
      <c r="B71" s="1595"/>
      <c r="C71" s="1901"/>
      <c r="D71" s="514" t="s">
        <v>707</v>
      </c>
      <c r="E71" s="514" t="s">
        <v>59</v>
      </c>
      <c r="F71" s="514" t="s">
        <v>707</v>
      </c>
      <c r="G71" s="514" t="s">
        <v>59</v>
      </c>
      <c r="H71" s="514" t="s">
        <v>707</v>
      </c>
      <c r="I71" s="514" t="s">
        <v>59</v>
      </c>
      <c r="J71" s="514" t="s">
        <v>707</v>
      </c>
      <c r="K71" s="514" t="s">
        <v>59</v>
      </c>
      <c r="L71" s="514" t="s">
        <v>707</v>
      </c>
      <c r="M71" s="514" t="s">
        <v>59</v>
      </c>
      <c r="N71" s="514" t="s">
        <v>707</v>
      </c>
      <c r="O71" s="514" t="s">
        <v>59</v>
      </c>
      <c r="P71" s="514" t="s">
        <v>707</v>
      </c>
      <c r="Q71" s="514" t="s">
        <v>59</v>
      </c>
      <c r="R71" s="514" t="s">
        <v>707</v>
      </c>
      <c r="S71" s="526" t="s">
        <v>59</v>
      </c>
      <c r="T71" s="40"/>
    </row>
    <row r="72" spans="2:22" ht="24" customHeight="1" x14ac:dyDescent="0.2">
      <c r="B72" s="1217">
        <v>2022</v>
      </c>
      <c r="C72" s="1217"/>
      <c r="D72" s="286">
        <v>5731.89</v>
      </c>
      <c r="E72" s="288">
        <v>16.25514152895078</v>
      </c>
      <c r="F72" s="287">
        <v>540.24</v>
      </c>
      <c r="G72" s="287">
        <v>-18.557602436156429</v>
      </c>
      <c r="H72" s="286">
        <v>5850.65</v>
      </c>
      <c r="I72" s="288">
        <v>-1.3517523715101842</v>
      </c>
      <c r="J72" s="287">
        <v>3374.78</v>
      </c>
      <c r="K72" s="287">
        <v>3.7095084002495282</v>
      </c>
      <c r="L72" s="286">
        <v>326.64</v>
      </c>
      <c r="M72" s="288">
        <v>27.102221876337595</v>
      </c>
      <c r="N72" s="287">
        <v>4950.6499999999996</v>
      </c>
      <c r="O72" s="287">
        <v>-1.9106096990735288</v>
      </c>
      <c r="P72" s="286">
        <v>42.8</v>
      </c>
      <c r="Q72" s="288">
        <v>4.3393466601657549</v>
      </c>
      <c r="R72" s="287">
        <v>638.19000000000005</v>
      </c>
      <c r="S72" s="287">
        <v>-14.423064029500498</v>
      </c>
      <c r="T72" s="40"/>
      <c r="V72" s="835"/>
    </row>
    <row r="73" spans="2:22" ht="24" customHeight="1" x14ac:dyDescent="0.2">
      <c r="B73" s="1217">
        <v>2023</v>
      </c>
      <c r="C73" s="1217"/>
      <c r="D73" s="286">
        <v>6555.32</v>
      </c>
      <c r="E73" s="288">
        <v>14.365767661277506</v>
      </c>
      <c r="F73" s="287">
        <v>823.15</v>
      </c>
      <c r="G73" s="287">
        <v>52.367466311269048</v>
      </c>
      <c r="H73" s="286">
        <v>6952.06</v>
      </c>
      <c r="I73" s="288">
        <v>18.825429653115489</v>
      </c>
      <c r="J73" s="287">
        <v>3883.35</v>
      </c>
      <c r="K73" s="287">
        <v>15.069723063429308</v>
      </c>
      <c r="L73" s="286">
        <v>321.75</v>
      </c>
      <c r="M73" s="288">
        <v>-1.4970609845701643</v>
      </c>
      <c r="N73" s="287">
        <v>4779.12</v>
      </c>
      <c r="O73" s="287">
        <v>-3.4647975518366181</v>
      </c>
      <c r="P73" s="286">
        <v>79.930000000000007</v>
      </c>
      <c r="Q73" s="288">
        <v>86.752336448598172</v>
      </c>
      <c r="R73" s="287">
        <v>952.78</v>
      </c>
      <c r="S73" s="287">
        <v>49.294097369122028</v>
      </c>
      <c r="T73" s="40"/>
      <c r="V73" s="835"/>
    </row>
    <row r="74" spans="2:22" ht="24" customHeight="1" x14ac:dyDescent="0.2">
      <c r="B74" s="1217">
        <v>2024</v>
      </c>
      <c r="C74" s="1217"/>
      <c r="D74" s="286">
        <v>7279.17</v>
      </c>
      <c r="E74" s="288">
        <v>11.042176430746341</v>
      </c>
      <c r="F74" s="287">
        <v>802.55</v>
      </c>
      <c r="G74" s="287">
        <v>-2.502581546498206</v>
      </c>
      <c r="H74" s="286">
        <v>7685.72</v>
      </c>
      <c r="I74" s="288">
        <v>10.553131014404361</v>
      </c>
      <c r="J74" s="287">
        <v>3316.96</v>
      </c>
      <c r="K74" s="287">
        <v>-14.585087617649705</v>
      </c>
      <c r="L74" s="286">
        <v>342.82</v>
      </c>
      <c r="M74" s="288">
        <v>6.5485625485625532</v>
      </c>
      <c r="N74" s="287">
        <v>3136.42</v>
      </c>
      <c r="O74" s="287">
        <v>-34.372436766601375</v>
      </c>
      <c r="P74" s="286">
        <v>142.09</v>
      </c>
      <c r="Q74" s="288">
        <v>77.768047041160997</v>
      </c>
      <c r="R74" s="287">
        <v>1357.17</v>
      </c>
      <c r="S74" s="287">
        <v>42.443166313314727</v>
      </c>
      <c r="T74" s="40"/>
      <c r="V74" s="835"/>
    </row>
    <row r="75" spans="2:22" ht="24" customHeight="1" x14ac:dyDescent="0.2">
      <c r="B75" s="1255"/>
      <c r="C75" s="1255"/>
      <c r="D75" s="290"/>
      <c r="E75" s="292"/>
      <c r="F75" s="291"/>
      <c r="G75" s="291"/>
      <c r="H75" s="290"/>
      <c r="I75" s="292"/>
      <c r="J75" s="291"/>
      <c r="K75" s="291"/>
      <c r="L75" s="290"/>
      <c r="M75" s="292"/>
      <c r="N75" s="291"/>
      <c r="O75" s="291"/>
      <c r="P75" s="290"/>
      <c r="Q75" s="292"/>
      <c r="R75" s="291"/>
      <c r="S75" s="291"/>
      <c r="T75" s="40"/>
      <c r="V75" s="835"/>
    </row>
    <row r="76" spans="2:22" ht="24" customHeight="1" x14ac:dyDescent="0.2">
      <c r="B76" s="50" t="s">
        <v>989</v>
      </c>
      <c r="C76" s="51" t="s">
        <v>990</v>
      </c>
      <c r="D76" s="290">
        <v>6795.01</v>
      </c>
      <c r="E76" s="292">
        <v>18.279407054629516</v>
      </c>
      <c r="F76" s="291">
        <v>984.85</v>
      </c>
      <c r="G76" s="291">
        <v>50.058661303347527</v>
      </c>
      <c r="H76" s="290">
        <v>7281.34</v>
      </c>
      <c r="I76" s="292">
        <v>13.603727014300837</v>
      </c>
      <c r="J76" s="291">
        <v>3719.77</v>
      </c>
      <c r="K76" s="291">
        <v>12.3373348433371</v>
      </c>
      <c r="L76" s="290">
        <v>319.95</v>
      </c>
      <c r="M76" s="292">
        <v>-9.3292147249695372</v>
      </c>
      <c r="N76" s="291">
        <v>3624.49</v>
      </c>
      <c r="O76" s="291">
        <v>-25.504023348782734</v>
      </c>
      <c r="P76" s="290">
        <v>77.790000000000006</v>
      </c>
      <c r="Q76" s="292">
        <v>16.924695626033383</v>
      </c>
      <c r="R76" s="291">
        <v>1147.78</v>
      </c>
      <c r="S76" s="291">
        <v>57.525767536335316</v>
      </c>
      <c r="T76" s="40"/>
      <c r="V76" s="835"/>
    </row>
    <row r="77" spans="2:22" ht="24" customHeight="1" x14ac:dyDescent="0.2">
      <c r="B77" s="50" t="s">
        <v>991</v>
      </c>
      <c r="C77" s="51" t="s">
        <v>992</v>
      </c>
      <c r="D77" s="290">
        <v>7413.64</v>
      </c>
      <c r="E77" s="292">
        <v>30.187652118330078</v>
      </c>
      <c r="F77" s="291">
        <v>948.25</v>
      </c>
      <c r="G77" s="291">
        <v>48.922637183151686</v>
      </c>
      <c r="H77" s="290">
        <v>7152.84</v>
      </c>
      <c r="I77" s="292">
        <v>11.391876760733366</v>
      </c>
      <c r="J77" s="291">
        <v>3173.38</v>
      </c>
      <c r="K77" s="291">
        <v>-12.267771044366782</v>
      </c>
      <c r="L77" s="290">
        <v>344.89</v>
      </c>
      <c r="M77" s="292">
        <v>-1.1606579927781357</v>
      </c>
      <c r="N77" s="291">
        <v>3586.19</v>
      </c>
      <c r="O77" s="291">
        <v>-30.737244237744466</v>
      </c>
      <c r="P77" s="290">
        <v>91.01</v>
      </c>
      <c r="Q77" s="292">
        <v>52.932280289027076</v>
      </c>
      <c r="R77" s="291">
        <v>1128.78</v>
      </c>
      <c r="S77" s="291">
        <v>52.280607082630695</v>
      </c>
      <c r="T77" s="40"/>
      <c r="V77" s="835"/>
    </row>
    <row r="78" spans="2:22" ht="24" customHeight="1" x14ac:dyDescent="0.2">
      <c r="B78" s="50" t="s">
        <v>991</v>
      </c>
      <c r="C78" s="51" t="s">
        <v>993</v>
      </c>
      <c r="D78" s="290">
        <v>7621.41</v>
      </c>
      <c r="E78" s="292">
        <v>33.242598274460434</v>
      </c>
      <c r="F78" s="291">
        <v>889.17</v>
      </c>
      <c r="G78" s="291">
        <v>30.416990568943515</v>
      </c>
      <c r="H78" s="290">
        <v>7493.75</v>
      </c>
      <c r="I78" s="292">
        <v>14.598227598388181</v>
      </c>
      <c r="J78" s="291">
        <v>3347.31</v>
      </c>
      <c r="K78" s="291">
        <v>-12.308429871579241</v>
      </c>
      <c r="L78" s="290">
        <v>339.39</v>
      </c>
      <c r="M78" s="292">
        <v>-5.936642554252936</v>
      </c>
      <c r="N78" s="291">
        <v>3591.38</v>
      </c>
      <c r="O78" s="291">
        <v>-30.139531083743933</v>
      </c>
      <c r="P78" s="290">
        <v>95.65</v>
      </c>
      <c r="Q78" s="292">
        <v>40.806712792580591</v>
      </c>
      <c r="R78" s="291">
        <v>1143.8900000000001</v>
      </c>
      <c r="S78" s="291">
        <v>54.65705825885918</v>
      </c>
      <c r="T78" s="40"/>
      <c r="V78" s="835"/>
    </row>
    <row r="79" spans="2:22" ht="24" customHeight="1" x14ac:dyDescent="0.2">
      <c r="B79" s="50" t="s">
        <v>991</v>
      </c>
      <c r="C79" s="51" t="s">
        <v>994</v>
      </c>
      <c r="D79" s="290">
        <v>7473.36</v>
      </c>
      <c r="E79" s="292">
        <v>26.526224187641901</v>
      </c>
      <c r="F79" s="291">
        <v>910.44</v>
      </c>
      <c r="G79" s="291">
        <v>39.132295184681468</v>
      </c>
      <c r="H79" s="290">
        <v>7527.95</v>
      </c>
      <c r="I79" s="292">
        <v>13.051973016321149</v>
      </c>
      <c r="J79" s="291">
        <v>3664.58</v>
      </c>
      <c r="K79" s="291">
        <v>-3.9103654971143653</v>
      </c>
      <c r="L79" s="290">
        <v>342.31</v>
      </c>
      <c r="M79" s="292">
        <v>4.0582441634241295</v>
      </c>
      <c r="N79" s="291">
        <v>4053.89</v>
      </c>
      <c r="O79" s="291">
        <v>-14.912717052970059</v>
      </c>
      <c r="P79" s="290">
        <v>108.15</v>
      </c>
      <c r="Q79" s="292">
        <v>80.370246831220825</v>
      </c>
      <c r="R79" s="291">
        <v>1294.17</v>
      </c>
      <c r="S79" s="291">
        <v>70.469453884454296</v>
      </c>
      <c r="T79" s="40"/>
      <c r="V79" s="835"/>
    </row>
    <row r="80" spans="2:22" ht="24" customHeight="1" x14ac:dyDescent="0.2">
      <c r="B80" s="50" t="s">
        <v>991</v>
      </c>
      <c r="C80" s="51" t="s">
        <v>995</v>
      </c>
      <c r="D80" s="290">
        <v>7600.55</v>
      </c>
      <c r="E80" s="292">
        <v>27.43598900776465</v>
      </c>
      <c r="F80" s="291">
        <v>830.55</v>
      </c>
      <c r="G80" s="291">
        <v>19.268492324482665</v>
      </c>
      <c r="H80" s="290">
        <v>7615.85</v>
      </c>
      <c r="I80" s="292">
        <v>3.540935911031351</v>
      </c>
      <c r="J80" s="291">
        <v>3266.64</v>
      </c>
      <c r="K80" s="291">
        <v>-22.432658333649936</v>
      </c>
      <c r="L80" s="290">
        <v>347.29</v>
      </c>
      <c r="M80" s="292">
        <v>11.218215589572811</v>
      </c>
      <c r="N80" s="291">
        <v>3729.51</v>
      </c>
      <c r="O80" s="291">
        <v>-20.433385673567606</v>
      </c>
      <c r="P80" s="290">
        <v>103.02</v>
      </c>
      <c r="Q80" s="292">
        <v>60.918462980318644</v>
      </c>
      <c r="R80" s="291">
        <v>1282.96</v>
      </c>
      <c r="S80" s="291">
        <v>66.867399362684537</v>
      </c>
      <c r="T80" s="40"/>
      <c r="V80" s="835"/>
    </row>
    <row r="81" spans="2:22" ht="24" customHeight="1" x14ac:dyDescent="0.2">
      <c r="B81" s="50" t="s">
        <v>991</v>
      </c>
      <c r="C81" s="51" t="s">
        <v>996</v>
      </c>
      <c r="D81" s="290">
        <v>7410.25</v>
      </c>
      <c r="E81" s="292">
        <v>21.633843598270587</v>
      </c>
      <c r="F81" s="291">
        <v>849.24</v>
      </c>
      <c r="G81" s="291">
        <v>14.514563106796107</v>
      </c>
      <c r="H81" s="290">
        <v>7818.49</v>
      </c>
      <c r="I81" s="292">
        <v>11.15314516106103</v>
      </c>
      <c r="J81" s="291">
        <v>2973.53</v>
      </c>
      <c r="K81" s="291">
        <v>-28.881634019755566</v>
      </c>
      <c r="L81" s="290">
        <v>365.91</v>
      </c>
      <c r="M81" s="292">
        <v>11.9949804113614</v>
      </c>
      <c r="N81" s="291">
        <v>4045.84</v>
      </c>
      <c r="O81" s="291">
        <v>-9.4568314008786061</v>
      </c>
      <c r="P81" s="290">
        <v>119.25</v>
      </c>
      <c r="Q81" s="292">
        <v>64.800995024875618</v>
      </c>
      <c r="R81" s="291">
        <v>1351.24</v>
      </c>
      <c r="S81" s="291">
        <v>71.409724600728168</v>
      </c>
      <c r="T81" s="40"/>
      <c r="V81" s="835"/>
    </row>
    <row r="82" spans="2:22" ht="24" customHeight="1" x14ac:dyDescent="0.2">
      <c r="B82" s="50" t="s">
        <v>991</v>
      </c>
      <c r="C82" s="51" t="s">
        <v>997</v>
      </c>
      <c r="D82" s="290">
        <v>7259.04</v>
      </c>
      <c r="E82" s="292">
        <v>13.753451447805954</v>
      </c>
      <c r="F82" s="291">
        <v>809.28</v>
      </c>
      <c r="G82" s="291">
        <v>6.6554205435040537</v>
      </c>
      <c r="H82" s="290">
        <v>7745.22</v>
      </c>
      <c r="I82" s="292">
        <v>7.5170988282426743</v>
      </c>
      <c r="J82" s="291">
        <v>3068.13</v>
      </c>
      <c r="K82" s="291">
        <v>-23.001653838335422</v>
      </c>
      <c r="L82" s="290">
        <v>366.56</v>
      </c>
      <c r="M82" s="292">
        <v>10.329882013002646</v>
      </c>
      <c r="N82" s="291">
        <v>4061.25</v>
      </c>
      <c r="O82" s="291">
        <v>-7.5364219412741074</v>
      </c>
      <c r="P82" s="290">
        <v>127.11</v>
      </c>
      <c r="Q82" s="292">
        <v>69.48</v>
      </c>
      <c r="R82" s="291">
        <v>1354.78</v>
      </c>
      <c r="S82" s="291">
        <v>61.610402004055828</v>
      </c>
      <c r="T82" s="40"/>
      <c r="V82" s="835"/>
    </row>
    <row r="83" spans="2:22" ht="24" customHeight="1" x14ac:dyDescent="0.2">
      <c r="B83" s="50" t="s">
        <v>991</v>
      </c>
      <c r="C83" s="51" t="s">
        <v>998</v>
      </c>
      <c r="D83" s="290">
        <v>7291.22</v>
      </c>
      <c r="E83" s="292">
        <v>12.019235201032451</v>
      </c>
      <c r="F83" s="291">
        <v>763.71</v>
      </c>
      <c r="G83" s="291">
        <v>-3.4244236775882286</v>
      </c>
      <c r="H83" s="290">
        <v>7974.62</v>
      </c>
      <c r="I83" s="292">
        <v>9.7526971548268051</v>
      </c>
      <c r="J83" s="291">
        <v>3208.42</v>
      </c>
      <c r="K83" s="291">
        <v>120.05022075055187</v>
      </c>
      <c r="L83" s="290">
        <v>374.83</v>
      </c>
      <c r="M83" s="292">
        <v>12.605521675128429</v>
      </c>
      <c r="N83" s="291">
        <v>4373.46</v>
      </c>
      <c r="O83" s="291">
        <v>7.4557556369640343</v>
      </c>
      <c r="P83" s="290">
        <v>123.98</v>
      </c>
      <c r="Q83" s="292">
        <v>63.411097930670877</v>
      </c>
      <c r="R83" s="291">
        <v>1341.74</v>
      </c>
      <c r="S83" s="291">
        <v>51.795997330044919</v>
      </c>
      <c r="T83" s="40"/>
      <c r="V83" s="835"/>
    </row>
    <row r="84" spans="2:22" ht="24" customHeight="1" x14ac:dyDescent="0.2">
      <c r="B84" s="50" t="s">
        <v>991</v>
      </c>
      <c r="C84" s="51" t="s">
        <v>999</v>
      </c>
      <c r="D84" s="290">
        <v>7157.49</v>
      </c>
      <c r="E84" s="292">
        <v>5.9824060816143332</v>
      </c>
      <c r="F84" s="291">
        <v>740.25</v>
      </c>
      <c r="G84" s="291">
        <v>-1.0347731921549808</v>
      </c>
      <c r="H84" s="290">
        <v>7972.01</v>
      </c>
      <c r="I84" s="292">
        <v>12.985363793423566</v>
      </c>
      <c r="J84" s="291">
        <v>3224.4</v>
      </c>
      <c r="K84" s="291">
        <v>-13.000072850701926</v>
      </c>
      <c r="L84" s="290">
        <v>364.58</v>
      </c>
      <c r="M84" s="292">
        <v>7.7873699148533593</v>
      </c>
      <c r="N84" s="291">
        <v>3696.99</v>
      </c>
      <c r="O84" s="291">
        <v>-9.0913785344910352</v>
      </c>
      <c r="P84" s="290">
        <v>141.69</v>
      </c>
      <c r="Q84" s="292">
        <v>67.998577187574099</v>
      </c>
      <c r="R84" s="291">
        <v>1360.89</v>
      </c>
      <c r="S84" s="291">
        <v>43.171704207126574</v>
      </c>
      <c r="T84" s="40"/>
      <c r="V84" s="835"/>
    </row>
    <row r="85" spans="2:22" ht="24" customHeight="1" x14ac:dyDescent="0.2">
      <c r="B85" s="50" t="s">
        <v>991</v>
      </c>
      <c r="C85" s="51" t="s">
        <v>1000</v>
      </c>
      <c r="D85" s="290">
        <v>6943.17</v>
      </c>
      <c r="E85" s="292">
        <v>1.4651661354599277</v>
      </c>
      <c r="F85" s="291">
        <v>747.34</v>
      </c>
      <c r="G85" s="291">
        <v>-5.6305481545085971</v>
      </c>
      <c r="H85" s="290">
        <v>7837.06</v>
      </c>
      <c r="I85" s="292">
        <v>9.6782590441536698</v>
      </c>
      <c r="J85" s="291">
        <v>3329.72</v>
      </c>
      <c r="K85" s="291">
        <v>-13.374941139436448</v>
      </c>
      <c r="L85" s="290">
        <v>357.34</v>
      </c>
      <c r="M85" s="292">
        <v>7.4609809641235314</v>
      </c>
      <c r="N85" s="291">
        <v>3456.37</v>
      </c>
      <c r="O85" s="291">
        <v>-22.670577469925078</v>
      </c>
      <c r="P85" s="290">
        <v>136.93</v>
      </c>
      <c r="Q85" s="292">
        <v>52.585246266993543</v>
      </c>
      <c r="R85" s="291">
        <v>1335.22</v>
      </c>
      <c r="S85" s="291">
        <v>38.165750887322922</v>
      </c>
      <c r="T85" s="40"/>
      <c r="V85" s="835"/>
    </row>
    <row r="86" spans="2:22" ht="24" customHeight="1" x14ac:dyDescent="0.2">
      <c r="B86" s="50" t="s">
        <v>991</v>
      </c>
      <c r="C86" s="51" t="s">
        <v>1001</v>
      </c>
      <c r="D86" s="290">
        <v>7279.17</v>
      </c>
      <c r="E86" s="292">
        <v>11.042176430746341</v>
      </c>
      <c r="F86" s="291">
        <v>802.55</v>
      </c>
      <c r="G86" s="291">
        <v>-2.502581546498206</v>
      </c>
      <c r="H86" s="290">
        <v>7685.72</v>
      </c>
      <c r="I86" s="292">
        <v>10.553131014404361</v>
      </c>
      <c r="J86" s="291">
        <v>3316.96</v>
      </c>
      <c r="K86" s="291">
        <v>-14.585087617649705</v>
      </c>
      <c r="L86" s="290">
        <v>342.82</v>
      </c>
      <c r="M86" s="292">
        <v>6.5485625485625532</v>
      </c>
      <c r="N86" s="291">
        <v>3136.42</v>
      </c>
      <c r="O86" s="291">
        <v>-34.372436766601375</v>
      </c>
      <c r="P86" s="290">
        <v>142.09</v>
      </c>
      <c r="Q86" s="292">
        <v>77.768047041160997</v>
      </c>
      <c r="R86" s="291">
        <v>1357.17</v>
      </c>
      <c r="S86" s="291">
        <v>42.443166313314727</v>
      </c>
      <c r="T86" s="40"/>
      <c r="V86" s="835"/>
    </row>
    <row r="87" spans="2:22" ht="24" customHeight="1" x14ac:dyDescent="0.2">
      <c r="B87" s="50" t="s">
        <v>1002</v>
      </c>
      <c r="C87" s="51" t="s">
        <v>1003</v>
      </c>
      <c r="D87" s="290">
        <v>7603.57</v>
      </c>
      <c r="E87" s="292">
        <v>9.934417317529487</v>
      </c>
      <c r="F87" s="291">
        <v>834.54</v>
      </c>
      <c r="G87" s="291">
        <v>-13.078709731176641</v>
      </c>
      <c r="H87" s="290">
        <v>8059.17</v>
      </c>
      <c r="I87" s="292">
        <v>11.45382003747779</v>
      </c>
      <c r="J87" s="291">
        <v>3403.73</v>
      </c>
      <c r="K87" s="291">
        <v>-5.0783221736669049</v>
      </c>
      <c r="L87" s="290">
        <v>347.94</v>
      </c>
      <c r="M87" s="292">
        <v>6.4850803366488075</v>
      </c>
      <c r="N87" s="291">
        <v>2983.75</v>
      </c>
      <c r="O87" s="291">
        <v>-28.155903194970499</v>
      </c>
      <c r="P87" s="290">
        <v>154.5</v>
      </c>
      <c r="Q87" s="292">
        <v>96.340068623713321</v>
      </c>
      <c r="R87" s="291">
        <v>1372.33</v>
      </c>
      <c r="S87" s="291">
        <v>45.487988465534414</v>
      </c>
      <c r="T87" s="40"/>
      <c r="V87" s="835"/>
    </row>
    <row r="88" spans="2:22" ht="24" customHeight="1" x14ac:dyDescent="0.2">
      <c r="B88" s="50" t="s">
        <v>991</v>
      </c>
      <c r="C88" s="51" t="s">
        <v>990</v>
      </c>
      <c r="D88" s="290">
        <v>7411.38</v>
      </c>
      <c r="E88" s="292">
        <v>9.070921161263934</v>
      </c>
      <c r="F88" s="291">
        <v>878.04</v>
      </c>
      <c r="G88" s="291">
        <v>-10.845306391836329</v>
      </c>
      <c r="H88" s="290">
        <v>8078.67</v>
      </c>
      <c r="I88" s="292">
        <v>10.950319584032609</v>
      </c>
      <c r="J88" s="291">
        <v>3725.12</v>
      </c>
      <c r="K88" s="291">
        <v>0.14382609677479063</v>
      </c>
      <c r="L88" s="290">
        <v>421.38</v>
      </c>
      <c r="M88" s="292">
        <v>31.701828410689181</v>
      </c>
      <c r="N88" s="291">
        <v>2969.69</v>
      </c>
      <c r="O88" s="291">
        <v>-18.06598997376182</v>
      </c>
      <c r="P88" s="290">
        <v>164.02</v>
      </c>
      <c r="Q88" s="292">
        <v>110.84972361486054</v>
      </c>
      <c r="R88" s="291">
        <v>1629.94</v>
      </c>
      <c r="S88" s="291">
        <v>42.008050323232695</v>
      </c>
      <c r="T88" s="40"/>
      <c r="V88" s="835"/>
    </row>
    <row r="89" spans="2:22" ht="24" customHeight="1" x14ac:dyDescent="0.2">
      <c r="B89" s="50" t="s">
        <v>991</v>
      </c>
      <c r="C89" s="51" t="s">
        <v>992</v>
      </c>
      <c r="D89" s="290">
        <v>7440.64</v>
      </c>
      <c r="E89" s="292">
        <v>0.36419356753227827</v>
      </c>
      <c r="F89" s="291">
        <v>933.91</v>
      </c>
      <c r="G89" s="291">
        <v>-1.5122594252570565</v>
      </c>
      <c r="H89" s="290">
        <v>8020.49</v>
      </c>
      <c r="I89" s="292">
        <v>12.130146906683215</v>
      </c>
      <c r="J89" s="291">
        <v>3568.64</v>
      </c>
      <c r="K89" s="291">
        <v>12.455489099950201</v>
      </c>
      <c r="L89" s="290">
        <v>425.15</v>
      </c>
      <c r="M89" s="292">
        <v>23.27118791498739</v>
      </c>
      <c r="N89" s="291">
        <v>2881.32</v>
      </c>
      <c r="O89" s="291">
        <v>-19.655121452014534</v>
      </c>
      <c r="P89" s="290">
        <v>170.31</v>
      </c>
      <c r="Q89" s="292">
        <v>87.133282056916812</v>
      </c>
      <c r="R89" s="291">
        <v>1623.36</v>
      </c>
      <c r="S89" s="291">
        <v>43.81544676553446</v>
      </c>
      <c r="T89" s="40"/>
      <c r="V89" s="835"/>
    </row>
    <row r="90" spans="2:22" ht="24" customHeight="1" x14ac:dyDescent="0.2">
      <c r="B90" s="50" t="s">
        <v>991</v>
      </c>
      <c r="C90" s="51" t="s">
        <v>993</v>
      </c>
      <c r="D90" s="290">
        <v>7698.3</v>
      </c>
      <c r="E90" s="292">
        <v>1.0088684377300261</v>
      </c>
      <c r="F90" s="291">
        <v>936.31</v>
      </c>
      <c r="G90" s="291">
        <v>5.3015733774193885</v>
      </c>
      <c r="H90" s="290">
        <v>8352.3799999999992</v>
      </c>
      <c r="I90" s="292">
        <v>11.457948290241848</v>
      </c>
      <c r="J90" s="291">
        <v>3864.43</v>
      </c>
      <c r="K90" s="291">
        <v>15.448823084805419</v>
      </c>
      <c r="L90" s="290">
        <v>403.24</v>
      </c>
      <c r="M90" s="292">
        <v>18.813164795662818</v>
      </c>
      <c r="N90" s="291">
        <v>3169</v>
      </c>
      <c r="O90" s="291">
        <v>-11.760938692090505</v>
      </c>
      <c r="P90" s="290">
        <v>172.32</v>
      </c>
      <c r="Q90" s="292">
        <v>80.156821745948761</v>
      </c>
      <c r="R90" s="291">
        <v>1761.82</v>
      </c>
      <c r="S90" s="291">
        <v>54.020054375857796</v>
      </c>
      <c r="T90" s="40"/>
      <c r="V90" s="835"/>
    </row>
    <row r="91" spans="2:22" ht="24" customHeight="1" x14ac:dyDescent="0.2">
      <c r="B91" s="50" t="s">
        <v>991</v>
      </c>
      <c r="C91" s="51" t="s">
        <v>994</v>
      </c>
      <c r="D91" s="290">
        <v>7796.29</v>
      </c>
      <c r="E91" s="292">
        <v>4.3210818159435727</v>
      </c>
      <c r="F91" s="291">
        <v>1055.3499999999999</v>
      </c>
      <c r="G91" s="291">
        <v>15.91647994376344</v>
      </c>
      <c r="H91" s="290">
        <v>9185.5300000000007</v>
      </c>
      <c r="I91" s="292">
        <v>22.019009159200053</v>
      </c>
      <c r="J91" s="291">
        <v>4170.7700000000004</v>
      </c>
      <c r="K91" s="291">
        <v>13.813042695206557</v>
      </c>
      <c r="L91" s="290">
        <v>417.48</v>
      </c>
      <c r="M91" s="292">
        <v>21.959627238468048</v>
      </c>
      <c r="N91" s="291">
        <v>3390.18</v>
      </c>
      <c r="O91" s="291">
        <v>-16.372175860716499</v>
      </c>
      <c r="P91" s="290">
        <v>209.57</v>
      </c>
      <c r="Q91" s="292">
        <v>93.777161349976865</v>
      </c>
      <c r="R91" s="291">
        <v>2314.81</v>
      </c>
      <c r="S91" s="291">
        <v>78.864445938323385</v>
      </c>
      <c r="T91" s="40"/>
      <c r="V91" s="835"/>
    </row>
    <row r="92" spans="2:22" ht="24" customHeight="1" x14ac:dyDescent="0.2">
      <c r="B92" s="50" t="s">
        <v>991</v>
      </c>
      <c r="C92" s="51" t="s">
        <v>995</v>
      </c>
      <c r="D92" s="290">
        <v>7459.77</v>
      </c>
      <c r="E92" s="292">
        <v>-1.8522343777752859</v>
      </c>
      <c r="F92" s="291">
        <v>1027.1199999999999</v>
      </c>
      <c r="G92" s="291">
        <v>23.667449280597186</v>
      </c>
      <c r="H92" s="290">
        <v>9247.0400000000009</v>
      </c>
      <c r="I92" s="292">
        <v>21.418357767025363</v>
      </c>
      <c r="J92" s="291">
        <v>4055.73</v>
      </c>
      <c r="K92" s="291">
        <v>24.156013518477714</v>
      </c>
      <c r="L92" s="290">
        <v>422.3</v>
      </c>
      <c r="M92" s="292">
        <v>21.598663940798744</v>
      </c>
      <c r="N92" s="291">
        <v>3578.88</v>
      </c>
      <c r="O92" s="291">
        <v>-4.0388683768108997</v>
      </c>
      <c r="P92" s="290">
        <v>211.15</v>
      </c>
      <c r="Q92" s="292">
        <v>104.9602019025432</v>
      </c>
      <c r="R92" s="291">
        <v>2203.1799999999998</v>
      </c>
      <c r="S92" s="291">
        <v>71.72632038411173</v>
      </c>
      <c r="T92" s="40"/>
      <c r="V92" s="835"/>
    </row>
    <row r="93" spans="2:22" ht="24" customHeight="1" x14ac:dyDescent="0.2">
      <c r="B93" s="50" t="s">
        <v>991</v>
      </c>
      <c r="C93" s="51" t="s">
        <v>996</v>
      </c>
      <c r="D93" s="290">
        <v>7395.82</v>
      </c>
      <c r="E93" s="292">
        <v>-0.19473027225802575</v>
      </c>
      <c r="F93" s="291">
        <v>1086.71</v>
      </c>
      <c r="G93" s="291">
        <v>27.962648956714233</v>
      </c>
      <c r="H93" s="290">
        <v>9091.69</v>
      </c>
      <c r="I93" s="292">
        <v>16.284474367812727</v>
      </c>
      <c r="J93" s="291">
        <v>4071.43</v>
      </c>
      <c r="K93" s="291">
        <v>36.922445712671447</v>
      </c>
      <c r="L93" s="290">
        <v>403.4</v>
      </c>
      <c r="M93" s="292">
        <v>10.24568883058674</v>
      </c>
      <c r="N93" s="291">
        <v>3744.72</v>
      </c>
      <c r="O93" s="291">
        <v>-7.4427065825638294</v>
      </c>
      <c r="P93" s="290">
        <v>230.61</v>
      </c>
      <c r="Q93" s="292">
        <v>93.383647798742146</v>
      </c>
      <c r="R93" s="291">
        <v>2316.98</v>
      </c>
      <c r="S93" s="291">
        <v>71.470649181492547</v>
      </c>
      <c r="T93" s="40"/>
      <c r="V93" s="835"/>
    </row>
    <row r="94" spans="2:22" ht="2.1" customHeight="1" x14ac:dyDescent="0.2">
      <c r="B94" s="640"/>
      <c r="C94" s="55"/>
      <c r="D94" s="78"/>
      <c r="E94" s="92"/>
      <c r="F94" s="653"/>
      <c r="G94" s="92"/>
      <c r="H94" s="653"/>
      <c r="I94" s="92"/>
      <c r="J94" s="78"/>
      <c r="K94" s="92"/>
      <c r="L94" s="653"/>
      <c r="M94" s="92"/>
      <c r="N94" s="78"/>
      <c r="O94" s="92"/>
      <c r="P94" s="78"/>
      <c r="Q94" s="92"/>
      <c r="R94" s="653"/>
      <c r="S94" s="56"/>
      <c r="T94" s="40"/>
    </row>
    <row r="95" spans="2:22" s="61" customFormat="1" ht="18" customHeight="1" x14ac:dyDescent="0.2">
      <c r="B95" s="79" t="s">
        <v>103</v>
      </c>
      <c r="C95" s="79"/>
      <c r="D95" s="80"/>
      <c r="E95" s="80"/>
      <c r="F95" s="80"/>
      <c r="G95" s="654"/>
      <c r="H95" s="80"/>
      <c r="I95" s="448"/>
      <c r="J95" s="448"/>
      <c r="K95" s="448"/>
      <c r="L95" s="80"/>
      <c r="M95" s="80"/>
      <c r="N95" s="448"/>
      <c r="O95" s="80"/>
      <c r="P95" s="448"/>
      <c r="Q95" s="448"/>
      <c r="R95" s="80"/>
      <c r="S95" s="448"/>
    </row>
    <row r="96" spans="2:22" s="61" customFormat="1" ht="18" customHeight="1" x14ac:dyDescent="0.2">
      <c r="B96" s="122" t="s">
        <v>708</v>
      </c>
      <c r="C96" s="122"/>
    </row>
    <row r="97" spans="2:19" ht="18" customHeight="1" x14ac:dyDescent="0.2">
      <c r="B97" s="40"/>
      <c r="C97" s="40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  <c r="P97" s="40"/>
      <c r="Q97" s="40"/>
      <c r="R97" s="40"/>
      <c r="S97" s="40"/>
    </row>
    <row r="98" spans="2:19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s="20" customFormat="1" ht="4.3499999999999996" customHeight="1" x14ac:dyDescent="0.2">
      <c r="B100" s="1326"/>
      <c r="C100" s="1326"/>
      <c r="D100" s="1326"/>
      <c r="E100" s="1326"/>
      <c r="F100" s="1326"/>
      <c r="G100" s="1326"/>
      <c r="H100" s="1326"/>
      <c r="I100" s="1326"/>
      <c r="J100" s="1326"/>
      <c r="K100" s="1326"/>
      <c r="L100" s="1326"/>
      <c r="M100" s="1326"/>
      <c r="N100" s="1326"/>
      <c r="O100" s="1326"/>
      <c r="P100" s="1326"/>
      <c r="Q100" s="1326"/>
      <c r="R100" s="1326"/>
      <c r="S100" s="1326"/>
    </row>
    <row r="101" spans="2:19" ht="18" customHeight="1" x14ac:dyDescent="0.3">
      <c r="B101" s="108" t="s">
        <v>817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P101" s="40"/>
      <c r="Q101" s="40"/>
      <c r="R101" s="40"/>
      <c r="S101" s="111" t="s">
        <v>1004</v>
      </c>
    </row>
    <row r="102" spans="2:19" ht="18" customHeight="1" x14ac:dyDescent="0.2">
      <c r="B102" s="384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68" customFormat="1" ht="18" customHeight="1" x14ac:dyDescent="0.2">
      <c r="B105" s="459"/>
      <c r="C105" s="459"/>
      <c r="D105" s="1255"/>
      <c r="E105" s="1255"/>
      <c r="F105" s="1255"/>
      <c r="G105" s="1255"/>
      <c r="H105" s="51"/>
      <c r="I105" s="51"/>
      <c r="J105" s="1255"/>
      <c r="K105" s="1255"/>
      <c r="L105" s="1255"/>
      <c r="M105" s="51"/>
      <c r="N105" s="1255"/>
      <c r="O105" s="1255"/>
      <c r="P105" s="1255"/>
      <c r="Q105" s="1255"/>
      <c r="R105" s="1255"/>
      <c r="S105" s="51"/>
    </row>
    <row r="106" spans="2:19" s="468" customFormat="1" ht="18" customHeight="1" x14ac:dyDescent="0.2">
      <c r="B106" s="459"/>
      <c r="C106" s="459"/>
      <c r="D106" s="1255"/>
      <c r="E106" s="1255"/>
      <c r="F106" s="1255"/>
      <c r="G106" s="1255"/>
      <c r="H106" s="51"/>
      <c r="I106" s="51"/>
      <c r="J106" s="1255"/>
      <c r="K106" s="1255"/>
      <c r="L106" s="1255"/>
      <c r="M106" s="51"/>
      <c r="N106" s="1255"/>
      <c r="O106" s="1255"/>
      <c r="P106" s="1255"/>
      <c r="Q106" s="1255"/>
      <c r="R106" s="1255"/>
      <c r="S106" s="51"/>
    </row>
    <row r="107" spans="2:19" s="468" customFormat="1" ht="18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  <c r="Q107" s="459"/>
      <c r="R107" s="459"/>
      <c r="S107" s="459"/>
    </row>
    <row r="108" spans="2:19" s="468" customFormat="1" ht="18" customHeight="1" x14ac:dyDescent="0.2">
      <c r="B108" s="459"/>
      <c r="C108" s="459"/>
      <c r="D108" s="459"/>
      <c r="E108" s="459"/>
      <c r="F108" s="459"/>
      <c r="G108" s="459"/>
      <c r="H108" s="459"/>
      <c r="I108" s="459"/>
      <c r="J108" s="459"/>
      <c r="K108" s="459"/>
      <c r="L108" s="459"/>
      <c r="M108" s="459"/>
      <c r="N108" s="459"/>
      <c r="O108" s="459"/>
      <c r="P108" s="459"/>
      <c r="Q108" s="459"/>
      <c r="R108" s="459"/>
      <c r="S108" s="459"/>
    </row>
    <row r="109" spans="2:19" s="468" customFormat="1" ht="18" customHeight="1" x14ac:dyDescent="0.2">
      <c r="B109" s="459"/>
      <c r="C109" s="459"/>
      <c r="D109" s="459"/>
      <c r="E109" s="459"/>
      <c r="F109" s="459"/>
      <c r="G109" s="459"/>
      <c r="H109" s="459"/>
      <c r="I109" s="459"/>
      <c r="J109" s="459"/>
      <c r="K109" s="459"/>
      <c r="L109" s="459"/>
      <c r="M109" s="459"/>
      <c r="N109" s="459"/>
      <c r="O109" s="459"/>
      <c r="P109" s="459"/>
      <c r="Q109" s="459"/>
      <c r="R109" s="459"/>
      <c r="S109" s="459"/>
    </row>
  </sheetData>
  <mergeCells count="104">
    <mergeCell ref="J30:L30"/>
    <mergeCell ref="N30:R30"/>
    <mergeCell ref="D29:G29"/>
    <mergeCell ref="J29:L29"/>
    <mergeCell ref="N29:R29"/>
    <mergeCell ref="N27:R27"/>
    <mergeCell ref="D32:E32"/>
    <mergeCell ref="H32:J32"/>
    <mergeCell ref="L32:N32"/>
    <mergeCell ref="P32:R32"/>
    <mergeCell ref="D30:G30"/>
    <mergeCell ref="D24:G24"/>
    <mergeCell ref="J24:L24"/>
    <mergeCell ref="N24:R24"/>
    <mergeCell ref="D28:G28"/>
    <mergeCell ref="J28:L28"/>
    <mergeCell ref="N28:R28"/>
    <mergeCell ref="D22:G22"/>
    <mergeCell ref="D25:G25"/>
    <mergeCell ref="J25:L25"/>
    <mergeCell ref="N25:R25"/>
    <mergeCell ref="D26:G26"/>
    <mergeCell ref="J26:L26"/>
    <mergeCell ref="N26:R26"/>
    <mergeCell ref="D27:G27"/>
    <mergeCell ref="J27:L27"/>
    <mergeCell ref="D19:G19"/>
    <mergeCell ref="J19:L19"/>
    <mergeCell ref="N19:R19"/>
    <mergeCell ref="J22:L22"/>
    <mergeCell ref="N22:R22"/>
    <mergeCell ref="D23:G23"/>
    <mergeCell ref="J23:L23"/>
    <mergeCell ref="N23:R23"/>
    <mergeCell ref="D20:G20"/>
    <mergeCell ref="J20:L20"/>
    <mergeCell ref="N20:R20"/>
    <mergeCell ref="D21:G21"/>
    <mergeCell ref="J21:L21"/>
    <mergeCell ref="N21:R21"/>
    <mergeCell ref="B10:C10"/>
    <mergeCell ref="D10:G10"/>
    <mergeCell ref="J10:L10"/>
    <mergeCell ref="N10:R10"/>
    <mergeCell ref="B11:C11"/>
    <mergeCell ref="D11:G11"/>
    <mergeCell ref="J11:L11"/>
    <mergeCell ref="N11:R11"/>
    <mergeCell ref="B1:S1"/>
    <mergeCell ref="N9:R9"/>
    <mergeCell ref="B2:S2"/>
    <mergeCell ref="B6:C9"/>
    <mergeCell ref="D6:S6"/>
    <mergeCell ref="D7:I8"/>
    <mergeCell ref="J7:M8"/>
    <mergeCell ref="N7:S8"/>
    <mergeCell ref="D9:G9"/>
    <mergeCell ref="J9:L9"/>
    <mergeCell ref="D17:G17"/>
    <mergeCell ref="J17:L17"/>
    <mergeCell ref="N17:R17"/>
    <mergeCell ref="D18:G18"/>
    <mergeCell ref="B12:C12"/>
    <mergeCell ref="D12:G12"/>
    <mergeCell ref="J12:L12"/>
    <mergeCell ref="N12:R12"/>
    <mergeCell ref="B13:C13"/>
    <mergeCell ref="D13:E13"/>
    <mergeCell ref="P13:R13"/>
    <mergeCell ref="J18:L18"/>
    <mergeCell ref="N18:R18"/>
    <mergeCell ref="D14:G14"/>
    <mergeCell ref="J14:L14"/>
    <mergeCell ref="N14:R14"/>
    <mergeCell ref="D15:G15"/>
    <mergeCell ref="J15:L15"/>
    <mergeCell ref="N15:R15"/>
    <mergeCell ref="D16:G16"/>
    <mergeCell ref="J16:L16"/>
    <mergeCell ref="N16:R16"/>
    <mergeCell ref="D105:G105"/>
    <mergeCell ref="J105:L105"/>
    <mergeCell ref="N105:R105"/>
    <mergeCell ref="D106:G106"/>
    <mergeCell ref="J106:L106"/>
    <mergeCell ref="N106:R106"/>
    <mergeCell ref="D31:G31"/>
    <mergeCell ref="J31:L31"/>
    <mergeCell ref="N31:R31"/>
    <mergeCell ref="B100:S100"/>
    <mergeCell ref="L69:M70"/>
    <mergeCell ref="N69:O70"/>
    <mergeCell ref="P69:Q70"/>
    <mergeCell ref="R69:S70"/>
    <mergeCell ref="B72:C72"/>
    <mergeCell ref="B68:C71"/>
    <mergeCell ref="D68:S68"/>
    <mergeCell ref="D69:E70"/>
    <mergeCell ref="F69:G70"/>
    <mergeCell ref="H69:I70"/>
    <mergeCell ref="J69:K70"/>
    <mergeCell ref="B73:C73"/>
    <mergeCell ref="B75:C75"/>
    <mergeCell ref="B74:C74"/>
  </mergeCells>
  <conditionalFormatting sqref="B14:S31 B76:S93">
    <cfRule type="expression" dxfId="7" priority="1">
      <formula>$B14&lt;&gt;""</formula>
    </cfRule>
  </conditionalFormatting>
  <hyperlinks>
    <hyperlink ref="U4" location="Índice!A1" display="Índice" xr:uid="{00000000-0004-0000-3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Folha52"/>
  <dimension ref="B1:O109"/>
  <sheetViews>
    <sheetView showGridLines="0" view="pageBreakPreview" topLeftCell="A5" zoomScale="65" zoomScaleNormal="100" zoomScaleSheetLayoutView="65" workbookViewId="0"/>
  </sheetViews>
  <sheetFormatPr defaultColWidth="9.140625" defaultRowHeight="12.75" x14ac:dyDescent="0.2"/>
  <cols>
    <col min="1" max="1" width="9.140625" style="20"/>
    <col min="2" max="3" width="5.85546875" style="20" customWidth="1"/>
    <col min="4" max="12" width="20.85546875" style="20" customWidth="1"/>
    <col min="13" max="13" width="9.140625" style="20"/>
    <col min="14" max="14" width="12.140625" style="20" bestFit="1" customWidth="1"/>
    <col min="15" max="15" width="13" style="20" customWidth="1"/>
    <col min="16" max="16384" width="9.140625" style="20"/>
  </cols>
  <sheetData>
    <row r="1" spans="2:15" s="9" customFormat="1" ht="26.25" customHeight="1" x14ac:dyDescent="0.2">
      <c r="B1" s="1190" t="s">
        <v>17</v>
      </c>
      <c r="C1" s="1190"/>
      <c r="D1" s="1190"/>
      <c r="E1" s="1190"/>
      <c r="F1" s="1190"/>
      <c r="G1" s="1190"/>
      <c r="H1" s="1190"/>
      <c r="I1" s="1190"/>
      <c r="J1" s="1190"/>
      <c r="K1" s="1190"/>
      <c r="L1" s="1190"/>
      <c r="M1" s="152"/>
      <c r="N1" s="152"/>
      <c r="O1" s="152"/>
    </row>
    <row r="2" spans="2:15" s="9" customFormat="1" ht="4.3499999999999996" customHeight="1" x14ac:dyDescent="0.2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</row>
    <row r="3" spans="2:15" ht="18" customHeight="1" x14ac:dyDescent="0.2">
      <c r="I3" s="1191"/>
      <c r="J3" s="1191"/>
      <c r="K3" s="1191"/>
      <c r="L3" s="1191"/>
    </row>
    <row r="4" spans="2:15" s="9" customFormat="1" ht="18" customHeight="1" x14ac:dyDescent="0.25">
      <c r="G4" s="35"/>
      <c r="N4" s="764" t="s">
        <v>0</v>
      </c>
    </row>
    <row r="5" spans="2:15" s="9" customFormat="1" ht="18" customHeight="1" x14ac:dyDescent="0.25">
      <c r="B5" s="36" t="s">
        <v>709</v>
      </c>
      <c r="C5" s="37"/>
      <c r="L5" s="38"/>
    </row>
    <row r="6" spans="2:15" ht="20.100000000000001" customHeight="1" x14ac:dyDescent="0.2">
      <c r="B6" s="2270"/>
      <c r="C6" s="2271"/>
      <c r="D6" s="1743" t="s">
        <v>267</v>
      </c>
      <c r="E6" s="1743" t="s">
        <v>268</v>
      </c>
      <c r="F6" s="1743" t="s">
        <v>274</v>
      </c>
      <c r="G6" s="1743" t="s">
        <v>270</v>
      </c>
      <c r="H6" s="1743" t="s">
        <v>710</v>
      </c>
      <c r="I6" s="1882" t="s">
        <v>930</v>
      </c>
      <c r="J6" s="1882" t="s">
        <v>747</v>
      </c>
      <c r="K6" s="1743" t="s">
        <v>22</v>
      </c>
      <c r="L6" s="1517" t="s">
        <v>711</v>
      </c>
      <c r="M6" s="129"/>
      <c r="N6" s="129"/>
    </row>
    <row r="7" spans="2:15" ht="19.350000000000001" customHeight="1" x14ac:dyDescent="0.2">
      <c r="B7" s="2272"/>
      <c r="C7" s="2273"/>
      <c r="D7" s="1741"/>
      <c r="E7" s="1741"/>
      <c r="F7" s="1741"/>
      <c r="G7" s="1741"/>
      <c r="H7" s="1741"/>
      <c r="I7" s="1882"/>
      <c r="J7" s="1882"/>
      <c r="K7" s="1741"/>
      <c r="L7" s="1514"/>
      <c r="M7" s="129"/>
      <c r="N7" s="129"/>
    </row>
    <row r="8" spans="2:15" ht="24" customHeight="1" x14ac:dyDescent="0.2">
      <c r="B8" s="1217">
        <v>2022</v>
      </c>
      <c r="C8" s="1225"/>
      <c r="D8" s="655">
        <v>100.26067583333332</v>
      </c>
      <c r="E8" s="656">
        <v>100.07134083333334</v>
      </c>
      <c r="F8" s="656">
        <v>99.797210000000007</v>
      </c>
      <c r="G8" s="656">
        <v>99.425299166666647</v>
      </c>
      <c r="H8" s="656">
        <v>96.730928333333338</v>
      </c>
      <c r="I8" s="656">
        <v>99.488684166666658</v>
      </c>
      <c r="J8" s="656">
        <v>98.296205</v>
      </c>
      <c r="K8" s="656">
        <v>99.740397499999986</v>
      </c>
      <c r="L8" s="655">
        <v>100.40710833333333</v>
      </c>
      <c r="M8" s="129"/>
      <c r="O8" s="949"/>
    </row>
    <row r="9" spans="2:15" ht="24" customHeight="1" x14ac:dyDescent="0.2">
      <c r="B9" s="1217">
        <v>2023</v>
      </c>
      <c r="C9" s="1225"/>
      <c r="D9" s="655">
        <v>99.196714999999998</v>
      </c>
      <c r="E9" s="656">
        <v>99.140945833333333</v>
      </c>
      <c r="F9" s="656">
        <v>99.384688333333358</v>
      </c>
      <c r="G9" s="656">
        <v>98.988440833333343</v>
      </c>
      <c r="H9" s="656">
        <v>98.52186416666666</v>
      </c>
      <c r="I9" s="656">
        <v>99.731900833333313</v>
      </c>
      <c r="J9" s="656">
        <v>100.91316250000001</v>
      </c>
      <c r="K9" s="656">
        <v>98.877272500000004</v>
      </c>
      <c r="L9" s="655">
        <v>100.06750833333332</v>
      </c>
      <c r="M9" s="129"/>
      <c r="O9" s="949"/>
    </row>
    <row r="10" spans="2:15" ht="24" customHeight="1" x14ac:dyDescent="0.2">
      <c r="B10" s="1217">
        <v>2024</v>
      </c>
      <c r="C10" s="1225"/>
      <c r="D10" s="655">
        <v>99.720433333333332</v>
      </c>
      <c r="E10" s="656">
        <v>99.35252916666667</v>
      </c>
      <c r="F10" s="656">
        <v>99.771481666666659</v>
      </c>
      <c r="G10" s="656">
        <v>99.592846666666674</v>
      </c>
      <c r="H10" s="656">
        <v>100.8202</v>
      </c>
      <c r="I10" s="656">
        <v>99.898565000000005</v>
      </c>
      <c r="J10" s="656">
        <v>99.60274166666666</v>
      </c>
      <c r="K10" s="656">
        <v>99.781065833333329</v>
      </c>
      <c r="L10" s="655">
        <v>100.06771833333335</v>
      </c>
      <c r="M10" s="129"/>
      <c r="O10" s="949"/>
    </row>
    <row r="11" spans="2:15" ht="24" customHeight="1" x14ac:dyDescent="0.2">
      <c r="B11" s="1255"/>
      <c r="C11" s="1792"/>
      <c r="D11" s="554"/>
      <c r="E11" s="657"/>
      <c r="F11" s="657"/>
      <c r="G11" s="657"/>
      <c r="H11" s="657"/>
      <c r="I11" s="657"/>
      <c r="J11" s="657"/>
      <c r="K11" s="657"/>
      <c r="L11" s="554"/>
      <c r="M11" s="129"/>
      <c r="O11" s="949"/>
    </row>
    <row r="12" spans="2:15" ht="24" customHeight="1" x14ac:dyDescent="0.2">
      <c r="B12" s="999" t="s">
        <v>989</v>
      </c>
      <c r="C12" s="1000" t="s">
        <v>1003</v>
      </c>
      <c r="D12" s="997">
        <v>99.208269999999999</v>
      </c>
      <c r="E12" s="997">
        <v>99.365970000000004</v>
      </c>
      <c r="F12" s="997">
        <v>99.501329999999996</v>
      </c>
      <c r="G12" s="997">
        <v>99.133430000000004</v>
      </c>
      <c r="H12" s="997">
        <v>100.1621</v>
      </c>
      <c r="I12" s="997">
        <v>99.916110000000003</v>
      </c>
      <c r="J12" s="997">
        <v>100.7444</v>
      </c>
      <c r="K12" s="997">
        <v>99.341049999999996</v>
      </c>
      <c r="L12" s="998">
        <v>100.0393</v>
      </c>
      <c r="M12" s="129"/>
      <c r="O12" s="949"/>
    </row>
    <row r="13" spans="2:15" ht="24" customHeight="1" x14ac:dyDescent="0.2">
      <c r="B13" s="50" t="s">
        <v>991</v>
      </c>
      <c r="C13" s="51" t="s">
        <v>990</v>
      </c>
      <c r="D13" s="554">
        <v>99.354159999999993</v>
      </c>
      <c r="E13" s="657">
        <v>99.363939999999999</v>
      </c>
      <c r="F13" s="657">
        <v>99.493930000000006</v>
      </c>
      <c r="G13" s="657">
        <v>99.167079999999999</v>
      </c>
      <c r="H13" s="657">
        <v>100.321</v>
      </c>
      <c r="I13" s="657">
        <v>99.89152</v>
      </c>
      <c r="J13" s="657">
        <v>100.3831</v>
      </c>
      <c r="K13" s="657">
        <v>99.475009999999997</v>
      </c>
      <c r="L13" s="554">
        <v>100.075</v>
      </c>
      <c r="M13" s="129"/>
      <c r="O13" s="949"/>
    </row>
    <row r="14" spans="2:15" ht="24" customHeight="1" x14ac:dyDescent="0.2">
      <c r="B14" s="50" t="s">
        <v>991</v>
      </c>
      <c r="C14" s="51" t="s">
        <v>992</v>
      </c>
      <c r="D14" s="554">
        <v>99.515839999999997</v>
      </c>
      <c r="E14" s="657">
        <v>99.343350000000001</v>
      </c>
      <c r="F14" s="657">
        <v>99.468630000000005</v>
      </c>
      <c r="G14" s="657">
        <v>99.205920000000006</v>
      </c>
      <c r="H14" s="657">
        <v>100.4592</v>
      </c>
      <c r="I14" s="657">
        <v>99.861149999999995</v>
      </c>
      <c r="J14" s="657">
        <v>100.02379999999999</v>
      </c>
      <c r="K14" s="657">
        <v>99.586619999999996</v>
      </c>
      <c r="L14" s="554">
        <v>100.1109</v>
      </c>
      <c r="M14" s="129"/>
      <c r="O14" s="949"/>
    </row>
    <row r="15" spans="2:15" ht="24" customHeight="1" x14ac:dyDescent="0.2">
      <c r="B15" s="50" t="s">
        <v>991</v>
      </c>
      <c r="C15" s="76" t="s">
        <v>993</v>
      </c>
      <c r="D15" s="657">
        <v>99.670079999999999</v>
      </c>
      <c r="E15" s="657">
        <v>99.293599999999998</v>
      </c>
      <c r="F15" s="657">
        <v>99.439930000000004</v>
      </c>
      <c r="G15" s="657">
        <v>99.258439999999993</v>
      </c>
      <c r="H15" s="657">
        <v>100.61620000000001</v>
      </c>
      <c r="I15" s="657">
        <v>99.825400000000002</v>
      </c>
      <c r="J15" s="657">
        <v>99.692819999999998</v>
      </c>
      <c r="K15" s="657">
        <v>99.651009999999999</v>
      </c>
      <c r="L15" s="554">
        <v>100.14060000000001</v>
      </c>
      <c r="M15" s="129"/>
      <c r="O15" s="949"/>
    </row>
    <row r="16" spans="2:15" ht="24" customHeight="1" x14ac:dyDescent="0.2">
      <c r="B16" s="117" t="s">
        <v>991</v>
      </c>
      <c r="C16" s="946" t="s">
        <v>994</v>
      </c>
      <c r="D16" s="554">
        <v>99.791640000000001</v>
      </c>
      <c r="E16" s="657">
        <v>99.237399999999994</v>
      </c>
      <c r="F16" s="657">
        <v>99.426349999999999</v>
      </c>
      <c r="G16" s="657">
        <v>99.354839999999996</v>
      </c>
      <c r="H16" s="657">
        <v>100.8168</v>
      </c>
      <c r="I16" s="657">
        <v>99.792379999999994</v>
      </c>
      <c r="J16" s="657">
        <v>99.4101</v>
      </c>
      <c r="K16" s="657">
        <v>99.673559999999995</v>
      </c>
      <c r="L16" s="554">
        <v>100.1544</v>
      </c>
      <c r="M16" s="129"/>
      <c r="O16" s="949"/>
    </row>
    <row r="17" spans="2:15" ht="24" customHeight="1" x14ac:dyDescent="0.2">
      <c r="B17" s="50" t="s">
        <v>991</v>
      </c>
      <c r="C17" s="51" t="s">
        <v>995</v>
      </c>
      <c r="D17" s="554">
        <v>99.862549999999999</v>
      </c>
      <c r="E17" s="657">
        <v>99.195120000000003</v>
      </c>
      <c r="F17" s="657">
        <v>99.453770000000006</v>
      </c>
      <c r="G17" s="657">
        <v>99.498360000000005</v>
      </c>
      <c r="H17" s="657">
        <v>101.02249999999999</v>
      </c>
      <c r="I17" s="657">
        <v>99.770250000000004</v>
      </c>
      <c r="J17" s="657">
        <v>99.189970000000002</v>
      </c>
      <c r="K17" s="657">
        <v>99.681190000000001</v>
      </c>
      <c r="L17" s="554">
        <v>100.1467</v>
      </c>
      <c r="M17" s="129"/>
      <c r="O17" s="949"/>
    </row>
    <row r="18" spans="2:15" ht="24" customHeight="1" x14ac:dyDescent="0.2">
      <c r="B18" s="50" t="s">
        <v>991</v>
      </c>
      <c r="C18" s="51" t="s">
        <v>996</v>
      </c>
      <c r="D18" s="554">
        <v>99.888469999999998</v>
      </c>
      <c r="E18" s="657">
        <v>99.188829999999996</v>
      </c>
      <c r="F18" s="657">
        <v>99.548150000000007</v>
      </c>
      <c r="G18" s="657">
        <v>99.664259999999999</v>
      </c>
      <c r="H18" s="657">
        <v>101.1725</v>
      </c>
      <c r="I18" s="657">
        <v>99.771929999999998</v>
      </c>
      <c r="J18" s="657">
        <v>99.052289999999999</v>
      </c>
      <c r="K18" s="657">
        <v>99.71181</v>
      </c>
      <c r="L18" s="554">
        <v>100.1181</v>
      </c>
      <c r="M18" s="129"/>
      <c r="O18" s="949"/>
    </row>
    <row r="19" spans="2:15" ht="24" customHeight="1" x14ac:dyDescent="0.2">
      <c r="B19" s="50" t="s">
        <v>991</v>
      </c>
      <c r="C19" s="51" t="s">
        <v>997</v>
      </c>
      <c r="D19" s="554">
        <v>99.881789999999995</v>
      </c>
      <c r="E19" s="657">
        <v>99.235119999999995</v>
      </c>
      <c r="F19" s="657">
        <v>99.719350000000006</v>
      </c>
      <c r="G19" s="657">
        <v>99.817629999999994</v>
      </c>
      <c r="H19" s="657">
        <v>101.2122</v>
      </c>
      <c r="I19" s="657">
        <v>99.806849999999997</v>
      </c>
      <c r="J19" s="657">
        <v>99.021069999999995</v>
      </c>
      <c r="K19" s="657">
        <v>99.786680000000004</v>
      </c>
      <c r="L19" s="554">
        <v>100.0741</v>
      </c>
      <c r="M19" s="129"/>
      <c r="O19" s="949"/>
    </row>
    <row r="20" spans="2:15" ht="24" customHeight="1" x14ac:dyDescent="0.2">
      <c r="B20" s="50" t="s">
        <v>991</v>
      </c>
      <c r="C20" s="51" t="s">
        <v>998</v>
      </c>
      <c r="D20" s="554">
        <v>99.867230000000006</v>
      </c>
      <c r="E20" s="657">
        <v>99.314499999999995</v>
      </c>
      <c r="F20" s="657">
        <v>99.959339999999997</v>
      </c>
      <c r="G20" s="657">
        <v>99.942599999999999</v>
      </c>
      <c r="H20" s="657">
        <v>101.1491</v>
      </c>
      <c r="I20" s="657">
        <v>99.879109999999997</v>
      </c>
      <c r="J20" s="657">
        <v>99.108890000000002</v>
      </c>
      <c r="K20" s="657">
        <v>99.906859999999995</v>
      </c>
      <c r="L20" s="554">
        <v>100.0335</v>
      </c>
      <c r="M20" s="129"/>
      <c r="O20" s="949"/>
    </row>
    <row r="21" spans="2:15" ht="24" customHeight="1" x14ac:dyDescent="0.2">
      <c r="B21" s="50" t="s">
        <v>991</v>
      </c>
      <c r="C21" s="51" t="s">
        <v>999</v>
      </c>
      <c r="D21" s="554">
        <v>99.857839999999996</v>
      </c>
      <c r="E21" s="657">
        <v>99.415930000000003</v>
      </c>
      <c r="F21" s="657">
        <v>100.2118</v>
      </c>
      <c r="G21" s="657">
        <v>100.0179</v>
      </c>
      <c r="H21" s="657">
        <v>101.0472</v>
      </c>
      <c r="I21" s="657">
        <v>99.980080000000001</v>
      </c>
      <c r="J21" s="657">
        <v>99.297759999999997</v>
      </c>
      <c r="K21" s="657">
        <v>100.05200000000001</v>
      </c>
      <c r="L21" s="554">
        <v>99.995679999999993</v>
      </c>
      <c r="M21" s="129"/>
      <c r="O21" s="949"/>
    </row>
    <row r="22" spans="2:15" ht="24" customHeight="1" x14ac:dyDescent="0.2">
      <c r="B22" s="50" t="s">
        <v>991</v>
      </c>
      <c r="C22" s="51" t="s">
        <v>1000</v>
      </c>
      <c r="D22" s="554">
        <v>99.857699999999994</v>
      </c>
      <c r="E22" s="657">
        <v>99.555090000000007</v>
      </c>
      <c r="F22" s="657">
        <v>100.4333</v>
      </c>
      <c r="G22" s="657">
        <v>100.03749999999999</v>
      </c>
      <c r="H22" s="657">
        <v>100.9575</v>
      </c>
      <c r="I22" s="657">
        <v>100.0919</v>
      </c>
      <c r="J22" s="657">
        <v>99.534490000000005</v>
      </c>
      <c r="K22" s="657">
        <v>100.1978</v>
      </c>
      <c r="L22" s="554">
        <v>99.967380000000006</v>
      </c>
      <c r="M22" s="129"/>
      <c r="O22" s="949"/>
    </row>
    <row r="23" spans="2:15" ht="24" customHeight="1" x14ac:dyDescent="0.2">
      <c r="B23" s="50" t="s">
        <v>991</v>
      </c>
      <c r="C23" s="51" t="s">
        <v>1001</v>
      </c>
      <c r="D23" s="554">
        <v>99.889629999999997</v>
      </c>
      <c r="E23" s="657">
        <v>99.721500000000006</v>
      </c>
      <c r="F23" s="657">
        <v>100.6019</v>
      </c>
      <c r="G23" s="657">
        <v>100.0162</v>
      </c>
      <c r="H23" s="657">
        <v>100.9061</v>
      </c>
      <c r="I23" s="657">
        <v>100.1961</v>
      </c>
      <c r="J23" s="657">
        <v>99.774209999999997</v>
      </c>
      <c r="K23" s="657">
        <v>100.3092</v>
      </c>
      <c r="L23" s="554">
        <v>99.956959999999995</v>
      </c>
      <c r="M23" s="129"/>
      <c r="O23" s="949"/>
    </row>
    <row r="24" spans="2:15" ht="24" customHeight="1" x14ac:dyDescent="0.2">
      <c r="B24" s="999" t="s">
        <v>1002</v>
      </c>
      <c r="C24" s="1000" t="s">
        <v>1003</v>
      </c>
      <c r="D24" s="997">
        <v>99.979479999999995</v>
      </c>
      <c r="E24" s="997">
        <v>99.89264</v>
      </c>
      <c r="F24" s="997">
        <v>100.71120000000001</v>
      </c>
      <c r="G24" s="997">
        <v>99.990290000000002</v>
      </c>
      <c r="H24" s="997">
        <v>100.9118</v>
      </c>
      <c r="I24" s="997">
        <v>100.2783</v>
      </c>
      <c r="J24" s="997">
        <v>99.979780000000005</v>
      </c>
      <c r="K24" s="997">
        <v>100.35939999999999</v>
      </c>
      <c r="L24" s="998">
        <v>99.95966</v>
      </c>
      <c r="M24" s="129"/>
      <c r="O24" s="949"/>
    </row>
    <row r="25" spans="2:15" ht="24" customHeight="1" x14ac:dyDescent="0.2">
      <c r="B25" s="50" t="s">
        <v>991</v>
      </c>
      <c r="C25" s="51" t="s">
        <v>990</v>
      </c>
      <c r="D25" s="554">
        <v>100.1326</v>
      </c>
      <c r="E25" s="657">
        <v>100.04949999999999</v>
      </c>
      <c r="F25" s="657">
        <v>100.75449999999999</v>
      </c>
      <c r="G25" s="657">
        <v>99.969200000000001</v>
      </c>
      <c r="H25" s="657">
        <v>100.97369999999999</v>
      </c>
      <c r="I25" s="657">
        <v>100.3368</v>
      </c>
      <c r="J25" s="657">
        <v>100.1319</v>
      </c>
      <c r="K25" s="657">
        <v>100.3541</v>
      </c>
      <c r="L25" s="554">
        <v>99.961219999999997</v>
      </c>
      <c r="M25" s="129"/>
      <c r="O25" s="949"/>
    </row>
    <row r="26" spans="2:15" ht="24" customHeight="1" x14ac:dyDescent="0.2">
      <c r="B26" s="50" t="s">
        <v>991</v>
      </c>
      <c r="C26" s="51" t="s">
        <v>992</v>
      </c>
      <c r="D26" s="554">
        <v>100.33199999999999</v>
      </c>
      <c r="E26" s="657">
        <v>100.164</v>
      </c>
      <c r="F26" s="657">
        <v>100.73009999999999</v>
      </c>
      <c r="G26" s="657">
        <v>99.959959999999995</v>
      </c>
      <c r="H26" s="657">
        <v>101.0239</v>
      </c>
      <c r="I26" s="657">
        <v>100.3719</v>
      </c>
      <c r="J26" s="657">
        <v>100.22029999999999</v>
      </c>
      <c r="K26" s="657">
        <v>100.3188</v>
      </c>
      <c r="L26" s="554">
        <v>99.958039999999997</v>
      </c>
      <c r="M26" s="129"/>
      <c r="O26" s="949"/>
    </row>
    <row r="27" spans="2:15" ht="24" customHeight="1" x14ac:dyDescent="0.2">
      <c r="B27" s="50" t="s">
        <v>991</v>
      </c>
      <c r="C27" s="76" t="s">
        <v>993</v>
      </c>
      <c r="D27" s="657">
        <v>100.55889999999999</v>
      </c>
      <c r="E27" s="657">
        <v>100.253</v>
      </c>
      <c r="F27" s="657">
        <v>100.6484</v>
      </c>
      <c r="G27" s="657">
        <v>99.9726</v>
      </c>
      <c r="H27" s="657">
        <v>101.0573</v>
      </c>
      <c r="I27" s="657">
        <v>100.401</v>
      </c>
      <c r="J27" s="657">
        <v>100.2514</v>
      </c>
      <c r="K27" s="657">
        <v>100.2984</v>
      </c>
      <c r="L27" s="554">
        <v>99.950389999999999</v>
      </c>
      <c r="M27" s="129"/>
      <c r="O27" s="949"/>
    </row>
    <row r="28" spans="2:15" ht="24" customHeight="1" x14ac:dyDescent="0.2">
      <c r="B28" s="117" t="s">
        <v>991</v>
      </c>
      <c r="C28" s="51" t="s">
        <v>994</v>
      </c>
      <c r="D28" s="554">
        <v>100.7957</v>
      </c>
      <c r="E28" s="657">
        <v>100.32989999999999</v>
      </c>
      <c r="F28" s="657">
        <v>100.5241</v>
      </c>
      <c r="G28" s="657">
        <v>100.02760000000001</v>
      </c>
      <c r="H28" s="657">
        <v>101.0996</v>
      </c>
      <c r="I28" s="657">
        <v>100.44410000000001</v>
      </c>
      <c r="J28" s="657">
        <v>100.2565</v>
      </c>
      <c r="K28" s="657">
        <v>100.3402</v>
      </c>
      <c r="L28" s="554">
        <v>99.944630000000004</v>
      </c>
      <c r="M28" s="129"/>
      <c r="O28" s="949"/>
    </row>
    <row r="29" spans="2:15" ht="24" customHeight="1" x14ac:dyDescent="0.2">
      <c r="B29" s="50" t="s">
        <v>991</v>
      </c>
      <c r="C29" s="51" t="s">
        <v>995</v>
      </c>
      <c r="D29" s="554">
        <v>101.02290000000001</v>
      </c>
      <c r="E29" s="657">
        <v>100.4177</v>
      </c>
      <c r="F29" s="657">
        <v>100.37139999999999</v>
      </c>
      <c r="G29" s="657">
        <v>100.10680000000001</v>
      </c>
      <c r="H29" s="657">
        <v>101.1605</v>
      </c>
      <c r="I29" s="657">
        <v>100.5005</v>
      </c>
      <c r="J29" s="657">
        <v>100.2565</v>
      </c>
      <c r="K29" s="657">
        <v>100.4308</v>
      </c>
      <c r="L29" s="554">
        <v>99.937600000000003</v>
      </c>
      <c r="M29" s="129"/>
      <c r="O29" s="949"/>
    </row>
    <row r="30" spans="2:15" ht="2.1" customHeight="1" x14ac:dyDescent="0.2">
      <c r="B30" s="658"/>
      <c r="C30" s="659"/>
      <c r="D30" s="554"/>
      <c r="E30" s="657"/>
      <c r="F30" s="657"/>
      <c r="G30" s="657"/>
      <c r="H30" s="657"/>
      <c r="I30" s="657"/>
      <c r="J30" s="657"/>
      <c r="K30" s="657"/>
      <c r="L30" s="554"/>
      <c r="M30" s="129"/>
      <c r="O30" s="129"/>
    </row>
    <row r="31" spans="2:15" s="545" customFormat="1" ht="18" customHeight="1" x14ac:dyDescent="0.2">
      <c r="B31" s="662" t="s">
        <v>712</v>
      </c>
      <c r="C31" s="662"/>
      <c r="D31" s="546"/>
      <c r="E31" s="546"/>
      <c r="F31" s="546"/>
      <c r="G31" s="546"/>
      <c r="H31" s="546"/>
      <c r="I31" s="546"/>
      <c r="J31" s="546"/>
      <c r="K31" s="546"/>
      <c r="L31" s="546"/>
    </row>
    <row r="32" spans="2:15" ht="24" customHeight="1" x14ac:dyDescent="0.2">
      <c r="B32" s="663"/>
      <c r="C32" s="663"/>
      <c r="D32" s="129"/>
      <c r="E32" s="129"/>
      <c r="F32" s="129"/>
      <c r="G32" s="129"/>
      <c r="H32" s="129"/>
      <c r="I32" s="129"/>
      <c r="J32" s="129"/>
      <c r="K32" s="129"/>
      <c r="L32" s="129"/>
      <c r="M32" s="129"/>
      <c r="O32" s="129"/>
    </row>
    <row r="33" spans="2:12" ht="24" customHeight="1" x14ac:dyDescent="0.2">
      <c r="B33" s="663"/>
      <c r="C33" s="663"/>
      <c r="D33" s="129"/>
      <c r="E33" s="129"/>
      <c r="F33" s="129"/>
      <c r="G33" s="129"/>
      <c r="H33" s="129"/>
      <c r="I33" s="129"/>
      <c r="J33" s="129"/>
      <c r="K33" s="129"/>
      <c r="L33" s="129"/>
    </row>
    <row r="34" spans="2:12" ht="24" customHeight="1" x14ac:dyDescent="0.2">
      <c r="B34" s="663"/>
      <c r="C34" s="663"/>
      <c r="D34" s="129"/>
      <c r="E34" s="129"/>
      <c r="F34" s="129"/>
      <c r="G34" s="129"/>
      <c r="H34" s="129"/>
      <c r="I34" s="129"/>
      <c r="J34" s="129"/>
      <c r="K34" s="129"/>
      <c r="L34" s="129"/>
    </row>
    <row r="35" spans="2:12" ht="24" customHeight="1" x14ac:dyDescent="0.2">
      <c r="B35" s="663"/>
      <c r="C35" s="663"/>
      <c r="D35" s="129"/>
      <c r="E35" s="129"/>
      <c r="F35" s="129"/>
      <c r="G35" s="129"/>
      <c r="H35" s="129"/>
      <c r="I35" s="129"/>
      <c r="J35" s="129"/>
      <c r="K35" s="129"/>
      <c r="L35" s="129"/>
    </row>
    <row r="36" spans="2:12" ht="24" customHeight="1" x14ac:dyDescent="0.2">
      <c r="B36" s="663"/>
      <c r="C36" s="663"/>
      <c r="D36" s="129"/>
      <c r="E36" s="129"/>
      <c r="F36" s="129"/>
      <c r="G36" s="129"/>
      <c r="H36" s="129"/>
      <c r="I36" s="129"/>
      <c r="J36" s="129"/>
      <c r="K36" s="129"/>
      <c r="L36" s="129"/>
    </row>
    <row r="37" spans="2:12" ht="24" customHeight="1" x14ac:dyDescent="0.2">
      <c r="B37" s="129"/>
      <c r="C37" s="129"/>
      <c r="D37" s="129"/>
      <c r="E37" s="129"/>
      <c r="F37" s="129"/>
      <c r="G37" s="129"/>
      <c r="H37" s="129"/>
      <c r="I37" s="129"/>
      <c r="J37" s="129"/>
      <c r="K37" s="129"/>
      <c r="L37" s="129"/>
    </row>
    <row r="38" spans="2:12" ht="7.35" customHeight="1" x14ac:dyDescent="0.2">
      <c r="B38" s="129"/>
      <c r="C38" s="129"/>
      <c r="D38" s="129"/>
      <c r="E38" s="129"/>
      <c r="F38" s="129"/>
      <c r="G38" s="129"/>
      <c r="H38" s="129"/>
      <c r="I38" s="129"/>
      <c r="J38" s="129"/>
      <c r="K38" s="129"/>
      <c r="L38" s="129"/>
    </row>
    <row r="39" spans="2:12" ht="7.35" customHeight="1" x14ac:dyDescent="0.2">
      <c r="B39" s="129"/>
      <c r="C39" s="129"/>
      <c r="D39" s="129"/>
      <c r="E39" s="129"/>
      <c r="F39" s="129"/>
      <c r="G39" s="129"/>
      <c r="H39" s="129"/>
      <c r="I39" s="129"/>
      <c r="J39" s="129"/>
      <c r="K39" s="129"/>
      <c r="L39" s="129"/>
    </row>
    <row r="40" spans="2:12" ht="7.35" customHeight="1" x14ac:dyDescent="0.2">
      <c r="B40" s="129"/>
      <c r="C40" s="129"/>
      <c r="D40" s="129"/>
      <c r="E40" s="129"/>
      <c r="F40" s="129"/>
      <c r="G40" s="129"/>
      <c r="H40" s="129"/>
      <c r="I40" s="129"/>
      <c r="J40" s="129"/>
      <c r="K40" s="129"/>
      <c r="L40" s="129"/>
    </row>
    <row r="41" spans="2:12" ht="7.35" customHeight="1" x14ac:dyDescent="0.2">
      <c r="B41" s="129"/>
      <c r="C41" s="129"/>
      <c r="D41" s="129"/>
      <c r="E41" s="129"/>
      <c r="F41" s="129"/>
      <c r="G41" s="129"/>
      <c r="H41" s="129"/>
      <c r="I41" s="129"/>
      <c r="J41" s="129"/>
      <c r="K41" s="129"/>
      <c r="L41" s="129"/>
    </row>
    <row r="42" spans="2:12" ht="7.35" customHeight="1" x14ac:dyDescent="0.2">
      <c r="B42" s="129"/>
      <c r="C42" s="129"/>
      <c r="D42" s="129"/>
      <c r="E42" s="129"/>
      <c r="F42" s="129"/>
      <c r="G42" s="129"/>
      <c r="H42" s="129"/>
      <c r="I42" s="129"/>
      <c r="J42" s="129"/>
      <c r="K42" s="129"/>
      <c r="L42" s="129"/>
    </row>
    <row r="43" spans="2:12" ht="7.35" customHeight="1" x14ac:dyDescent="0.2">
      <c r="B43" s="129"/>
      <c r="C43" s="129"/>
      <c r="D43" s="129"/>
      <c r="E43" s="129"/>
      <c r="F43" s="129"/>
      <c r="G43" s="129"/>
      <c r="H43" s="129"/>
      <c r="I43" s="129"/>
      <c r="J43" s="129"/>
      <c r="K43" s="129"/>
      <c r="L43" s="129"/>
    </row>
    <row r="44" spans="2:12" ht="7.35" customHeight="1" x14ac:dyDescent="0.2">
      <c r="B44" s="129"/>
      <c r="C44" s="129"/>
      <c r="D44" s="129"/>
      <c r="E44" s="129"/>
      <c r="F44" s="129"/>
      <c r="G44" s="129"/>
      <c r="H44" s="129"/>
      <c r="I44" s="129"/>
      <c r="J44" s="129"/>
      <c r="K44" s="129"/>
      <c r="L44" s="129"/>
    </row>
    <row r="45" spans="2:12" ht="7.35" customHeight="1" x14ac:dyDescent="0.2">
      <c r="B45" s="129"/>
      <c r="C45" s="129"/>
      <c r="D45" s="129"/>
      <c r="E45" s="129"/>
      <c r="F45" s="129"/>
      <c r="G45" s="129"/>
      <c r="H45" s="129"/>
      <c r="I45" s="129"/>
      <c r="J45" s="129"/>
      <c r="K45" s="129"/>
      <c r="L45" s="129"/>
    </row>
    <row r="46" spans="2:12" ht="7.35" customHeight="1" x14ac:dyDescent="0.2">
      <c r="B46" s="129"/>
      <c r="C46" s="129"/>
      <c r="D46" s="129"/>
      <c r="E46" s="129"/>
      <c r="F46" s="129"/>
      <c r="G46" s="129"/>
      <c r="H46" s="129"/>
      <c r="I46" s="129"/>
      <c r="J46" s="129"/>
      <c r="K46" s="129"/>
      <c r="L46" s="129"/>
    </row>
    <row r="47" spans="2:12" ht="7.35" customHeight="1" x14ac:dyDescent="0.2">
      <c r="B47" s="129"/>
      <c r="C47" s="129"/>
      <c r="D47" s="129"/>
      <c r="E47" s="129"/>
      <c r="F47" s="129"/>
      <c r="G47" s="129"/>
      <c r="H47" s="129"/>
      <c r="I47" s="129"/>
      <c r="J47" s="129"/>
      <c r="K47" s="129"/>
      <c r="L47" s="129"/>
    </row>
    <row r="48" spans="2:12" ht="7.35" customHeight="1" x14ac:dyDescent="0.2">
      <c r="B48" s="129"/>
      <c r="C48" s="129"/>
      <c r="D48" s="129"/>
      <c r="E48" s="129"/>
      <c r="F48" s="129"/>
      <c r="G48" s="129"/>
      <c r="H48" s="129"/>
      <c r="I48" s="129"/>
      <c r="J48" s="129"/>
      <c r="K48" s="129"/>
      <c r="L48" s="129"/>
    </row>
    <row r="49" spans="2:12" ht="7.35" customHeight="1" x14ac:dyDescent="0.2">
      <c r="B49" s="129"/>
      <c r="C49" s="129"/>
      <c r="D49" s="129"/>
      <c r="E49" s="129"/>
      <c r="F49" s="129"/>
      <c r="G49" s="129"/>
      <c r="H49" s="129"/>
      <c r="I49" s="129"/>
      <c r="J49" s="129"/>
      <c r="K49" s="129"/>
      <c r="L49" s="129"/>
    </row>
    <row r="50" spans="2:12" ht="7.35" customHeight="1" x14ac:dyDescent="0.2">
      <c r="B50" s="129"/>
      <c r="C50" s="129"/>
      <c r="D50" s="129"/>
      <c r="E50" s="129"/>
      <c r="F50" s="129"/>
      <c r="G50" s="129"/>
      <c r="H50" s="129"/>
      <c r="I50" s="129"/>
      <c r="J50" s="129"/>
      <c r="K50" s="129"/>
      <c r="L50" s="129"/>
    </row>
    <row r="51" spans="2:12" ht="7.35" customHeight="1" x14ac:dyDescent="0.2">
      <c r="B51" s="129"/>
      <c r="C51" s="129"/>
      <c r="D51" s="129"/>
      <c r="E51" s="129"/>
      <c r="F51" s="129"/>
      <c r="G51" s="129"/>
      <c r="H51" s="129"/>
      <c r="I51" s="129"/>
      <c r="J51" s="129"/>
      <c r="K51" s="129"/>
      <c r="L51" s="129"/>
    </row>
    <row r="52" spans="2:12" ht="7.35" customHeight="1" x14ac:dyDescent="0.2">
      <c r="B52" s="129"/>
      <c r="C52" s="129"/>
      <c r="D52" s="129"/>
      <c r="E52" s="129"/>
      <c r="F52" s="129"/>
      <c r="G52" s="129"/>
      <c r="H52" s="129"/>
      <c r="I52" s="129"/>
      <c r="J52" s="129"/>
      <c r="K52" s="129"/>
      <c r="L52" s="129"/>
    </row>
    <row r="53" spans="2:12" ht="7.35" customHeight="1" x14ac:dyDescent="0.2">
      <c r="B53" s="129"/>
      <c r="C53" s="129"/>
      <c r="D53" s="129"/>
      <c r="E53" s="129"/>
      <c r="F53" s="129"/>
      <c r="G53" s="129"/>
      <c r="H53" s="129"/>
      <c r="I53" s="129"/>
      <c r="J53" s="129"/>
      <c r="K53" s="129"/>
      <c r="L53" s="129"/>
    </row>
    <row r="54" spans="2:12" ht="7.35" customHeight="1" x14ac:dyDescent="0.2">
      <c r="B54" s="129"/>
      <c r="C54" s="129"/>
      <c r="D54" s="129"/>
      <c r="E54" s="129"/>
      <c r="F54" s="129"/>
      <c r="G54" s="129"/>
      <c r="H54" s="129"/>
      <c r="I54" s="129"/>
      <c r="J54" s="129"/>
      <c r="K54" s="129"/>
      <c r="L54" s="129"/>
    </row>
    <row r="55" spans="2:12" ht="7.35" customHeight="1" x14ac:dyDescent="0.2">
      <c r="B55" s="129"/>
      <c r="C55" s="129"/>
      <c r="D55" s="129"/>
      <c r="E55" s="129"/>
      <c r="F55" s="129"/>
      <c r="G55" s="129"/>
      <c r="H55" s="129"/>
      <c r="I55" s="129"/>
      <c r="J55" s="129"/>
      <c r="K55" s="129"/>
      <c r="L55" s="129"/>
    </row>
    <row r="56" spans="2:12" ht="7.35" customHeight="1" x14ac:dyDescent="0.2">
      <c r="B56" s="129"/>
      <c r="C56" s="129"/>
      <c r="D56" s="129"/>
      <c r="E56" s="129"/>
      <c r="F56" s="129"/>
      <c r="G56" s="129"/>
      <c r="H56" s="129"/>
      <c r="I56" s="129"/>
      <c r="J56" s="129"/>
      <c r="K56" s="129"/>
      <c r="L56" s="129"/>
    </row>
    <row r="57" spans="2:12" ht="7.35" customHeight="1" x14ac:dyDescent="0.2">
      <c r="B57" s="129"/>
      <c r="C57" s="129"/>
      <c r="D57" s="129"/>
      <c r="E57" s="129"/>
      <c r="F57" s="129"/>
      <c r="G57" s="129"/>
      <c r="H57" s="129"/>
      <c r="I57" s="129"/>
      <c r="J57" s="129"/>
      <c r="K57" s="129"/>
      <c r="L57" s="129"/>
    </row>
    <row r="58" spans="2:12" ht="7.35" customHeight="1" x14ac:dyDescent="0.2">
      <c r="B58" s="129"/>
      <c r="C58" s="129"/>
      <c r="D58" s="129"/>
      <c r="E58" s="129"/>
      <c r="F58" s="129"/>
      <c r="G58" s="129"/>
      <c r="H58" s="129"/>
      <c r="I58" s="129"/>
      <c r="J58" s="129"/>
      <c r="K58" s="129"/>
      <c r="L58" s="129"/>
    </row>
    <row r="59" spans="2:12" ht="7.35" customHeight="1" x14ac:dyDescent="0.2">
      <c r="B59" s="129"/>
      <c r="C59" s="129"/>
      <c r="D59" s="129"/>
      <c r="E59" s="129"/>
      <c r="F59" s="129"/>
      <c r="G59" s="129"/>
      <c r="H59" s="129"/>
      <c r="I59" s="129"/>
      <c r="J59" s="129"/>
      <c r="K59" s="129"/>
      <c r="L59" s="129"/>
    </row>
    <row r="60" spans="2:12" ht="7.35" customHeight="1" x14ac:dyDescent="0.2">
      <c r="B60" s="129"/>
      <c r="C60" s="129"/>
      <c r="D60" s="129"/>
      <c r="E60" s="129"/>
      <c r="F60" s="129"/>
      <c r="G60" s="129"/>
      <c r="H60" s="129"/>
      <c r="I60" s="129"/>
      <c r="J60" s="129"/>
      <c r="K60" s="129"/>
      <c r="L60" s="129"/>
    </row>
    <row r="61" spans="2:12" ht="7.35" customHeight="1" x14ac:dyDescent="0.2">
      <c r="B61" s="129"/>
      <c r="C61" s="129"/>
      <c r="D61" s="129"/>
      <c r="E61" s="129"/>
      <c r="F61" s="129"/>
      <c r="G61" s="129"/>
      <c r="H61" s="129"/>
      <c r="I61" s="129"/>
      <c r="J61" s="129"/>
      <c r="K61" s="129"/>
      <c r="L61" s="129"/>
    </row>
    <row r="62" spans="2:12" ht="7.35" customHeight="1" x14ac:dyDescent="0.2">
      <c r="B62" s="129"/>
      <c r="C62" s="129"/>
      <c r="D62" s="129"/>
      <c r="E62" s="129"/>
      <c r="F62" s="129"/>
      <c r="G62" s="129"/>
      <c r="H62" s="129"/>
      <c r="I62" s="129"/>
      <c r="J62" s="129"/>
      <c r="K62" s="129"/>
      <c r="L62" s="129"/>
    </row>
    <row r="63" spans="2:12" ht="7.35" customHeight="1" x14ac:dyDescent="0.2">
      <c r="B63" s="129"/>
      <c r="C63" s="129"/>
      <c r="D63" s="129"/>
      <c r="E63" s="129"/>
      <c r="F63" s="129"/>
      <c r="G63" s="129"/>
      <c r="H63" s="129"/>
      <c r="I63" s="129"/>
      <c r="J63" s="129"/>
      <c r="K63" s="129"/>
      <c r="L63" s="129"/>
    </row>
    <row r="64" spans="2:12" ht="7.35" customHeight="1" x14ac:dyDescent="0.2">
      <c r="B64" s="129"/>
      <c r="C64" s="129"/>
      <c r="D64" s="129"/>
      <c r="E64" s="129"/>
      <c r="F64" s="129"/>
      <c r="G64" s="129"/>
      <c r="H64" s="129"/>
      <c r="I64" s="129"/>
      <c r="J64" s="129"/>
      <c r="K64" s="129"/>
      <c r="L64" s="129"/>
    </row>
    <row r="65" spans="2:15" ht="7.35" customHeight="1" x14ac:dyDescent="0.2">
      <c r="B65" s="129"/>
      <c r="C65" s="129"/>
      <c r="D65" s="129"/>
      <c r="E65" s="129"/>
      <c r="F65" s="129" t="s">
        <v>18</v>
      </c>
      <c r="G65" s="129"/>
      <c r="H65" s="129"/>
      <c r="I65" s="129"/>
      <c r="J65" s="129"/>
      <c r="K65" s="129"/>
      <c r="L65" s="129"/>
      <c r="M65" s="129"/>
      <c r="O65" s="129"/>
    </row>
    <row r="66" spans="2:15" ht="7.35" customHeight="1" x14ac:dyDescent="0.2">
      <c r="B66" s="129"/>
      <c r="C66" s="129"/>
      <c r="D66" s="129"/>
      <c r="E66" s="129"/>
      <c r="F66" s="129"/>
      <c r="G66" s="129"/>
      <c r="H66" s="129"/>
      <c r="I66" s="129"/>
      <c r="J66" s="129"/>
      <c r="K66" s="129"/>
      <c r="L66" s="129"/>
      <c r="M66" s="129"/>
      <c r="O66" s="129"/>
    </row>
    <row r="67" spans="2:15" ht="7.35" customHeight="1" x14ac:dyDescent="0.2">
      <c r="B67" s="129"/>
      <c r="C67" s="129"/>
      <c r="D67" s="129"/>
      <c r="E67" s="129"/>
      <c r="F67" s="129"/>
      <c r="G67" s="129"/>
      <c r="H67" s="129"/>
      <c r="I67" s="129"/>
      <c r="J67" s="129"/>
      <c r="K67" s="129"/>
      <c r="L67" s="129"/>
      <c r="M67" s="129"/>
      <c r="O67" s="129"/>
    </row>
    <row r="68" spans="2:15" ht="7.35" customHeight="1" x14ac:dyDescent="0.2"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  <c r="M68" s="129"/>
      <c r="O68" s="129"/>
    </row>
    <row r="69" spans="2:15" ht="24" customHeight="1" x14ac:dyDescent="0.2">
      <c r="B69" s="129"/>
      <c r="C69" s="129"/>
      <c r="D69" s="129"/>
      <c r="E69" s="129"/>
      <c r="F69" s="129"/>
      <c r="G69" s="129"/>
      <c r="H69" s="129"/>
      <c r="I69" s="129"/>
      <c r="J69" s="129"/>
      <c r="K69" s="129"/>
      <c r="L69" s="129"/>
      <c r="M69" s="129"/>
      <c r="O69" s="129"/>
    </row>
    <row r="70" spans="2:15" ht="24" customHeight="1" x14ac:dyDescent="0.2">
      <c r="B70" s="129"/>
      <c r="C70" s="129"/>
      <c r="D70" s="129"/>
      <c r="E70" s="129"/>
      <c r="F70" s="129"/>
      <c r="G70" s="129"/>
      <c r="H70" s="129"/>
      <c r="I70" s="129"/>
      <c r="J70" s="129"/>
      <c r="K70" s="129"/>
      <c r="L70" s="129"/>
      <c r="M70" s="129"/>
      <c r="O70" s="129"/>
    </row>
    <row r="71" spans="2:15" ht="18" customHeight="1" x14ac:dyDescent="0.25">
      <c r="B71" s="36" t="s">
        <v>713</v>
      </c>
      <c r="C71" s="664"/>
      <c r="D71" s="129"/>
      <c r="E71" s="129"/>
      <c r="F71" s="129"/>
      <c r="G71" s="129"/>
      <c r="H71" s="129"/>
      <c r="I71" s="129"/>
      <c r="J71" s="129"/>
      <c r="K71" s="129"/>
      <c r="L71" s="129"/>
      <c r="M71" s="129"/>
      <c r="O71" s="129"/>
    </row>
    <row r="72" spans="2:15" ht="18" customHeight="1" x14ac:dyDescent="0.2">
      <c r="B72" s="72" t="s">
        <v>714</v>
      </c>
      <c r="C72" s="665"/>
      <c r="D72" s="129"/>
      <c r="E72" s="129"/>
      <c r="F72" s="129"/>
      <c r="G72" s="129"/>
      <c r="H72" s="129"/>
      <c r="I72" s="129"/>
      <c r="J72" s="129"/>
      <c r="K72" s="129"/>
      <c r="L72" s="666"/>
      <c r="M72" s="129"/>
      <c r="O72" s="129"/>
    </row>
    <row r="73" spans="2:15" ht="20.100000000000001" customHeight="1" x14ac:dyDescent="0.2">
      <c r="B73" s="2270"/>
      <c r="C73" s="2271"/>
      <c r="D73" s="1743" t="s">
        <v>715</v>
      </c>
      <c r="E73" s="1743" t="s">
        <v>275</v>
      </c>
      <c r="F73" s="1743" t="s">
        <v>266</v>
      </c>
      <c r="G73" s="1743" t="s">
        <v>716</v>
      </c>
      <c r="H73" s="1743" t="s">
        <v>710</v>
      </c>
      <c r="I73" s="1882" t="s">
        <v>717</v>
      </c>
      <c r="J73" s="1882" t="s">
        <v>718</v>
      </c>
      <c r="K73" s="1743" t="s">
        <v>719</v>
      </c>
      <c r="L73" s="1517" t="s">
        <v>711</v>
      </c>
      <c r="M73" s="129"/>
      <c r="O73" s="129"/>
    </row>
    <row r="74" spans="2:15" ht="18" customHeight="1" x14ac:dyDescent="0.2">
      <c r="B74" s="2272"/>
      <c r="C74" s="2273"/>
      <c r="D74" s="1741"/>
      <c r="E74" s="1741"/>
      <c r="F74" s="1741"/>
      <c r="G74" s="1741"/>
      <c r="H74" s="1741"/>
      <c r="I74" s="1882"/>
      <c r="J74" s="1882" t="s">
        <v>720</v>
      </c>
      <c r="K74" s="1741"/>
      <c r="L74" s="1514"/>
      <c r="M74" s="129"/>
      <c r="O74" s="129"/>
    </row>
    <row r="75" spans="2:15" ht="24" customHeight="1" x14ac:dyDescent="0.2">
      <c r="B75" s="2274">
        <v>2022</v>
      </c>
      <c r="C75" s="2275"/>
      <c r="D75" s="667">
        <v>1.3697307473522713</v>
      </c>
      <c r="E75" s="667">
        <v>2.7167626418591162</v>
      </c>
      <c r="F75" s="667">
        <v>6.1793121996611466</v>
      </c>
      <c r="G75" s="667">
        <v>4.8211766991356653</v>
      </c>
      <c r="H75" s="667">
        <v>4.8390851579892979</v>
      </c>
      <c r="I75" s="667">
        <v>3.5085255138516569</v>
      </c>
      <c r="J75" s="667">
        <v>3.4319156946393869</v>
      </c>
      <c r="K75" s="667">
        <v>2.5122355174274746</v>
      </c>
      <c r="L75" s="1135">
        <v>0.96040695877137594</v>
      </c>
      <c r="M75" s="129"/>
      <c r="O75" s="129"/>
    </row>
    <row r="76" spans="2:15" ht="24" customHeight="1" x14ac:dyDescent="0.2">
      <c r="B76" s="2274">
        <v>2023</v>
      </c>
      <c r="C76" s="2275"/>
      <c r="D76" s="667">
        <v>-0.26644005331889486</v>
      </c>
      <c r="E76" s="667">
        <v>1.4392149443774427</v>
      </c>
      <c r="F76" s="667">
        <v>2.6756634629065745</v>
      </c>
      <c r="G76" s="667">
        <v>0.71537250086750603</v>
      </c>
      <c r="H76" s="667">
        <v>0.39708236292506083</v>
      </c>
      <c r="I76" s="667">
        <v>0.57050046157116618</v>
      </c>
      <c r="J76" s="667">
        <v>0.54681780070351405</v>
      </c>
      <c r="K76" s="667">
        <v>2.8877049031531987</v>
      </c>
      <c r="L76" s="1135">
        <v>1.2450947391122513</v>
      </c>
      <c r="M76" s="129"/>
      <c r="O76" s="129"/>
    </row>
    <row r="77" spans="2:15" ht="24" customHeight="1" x14ac:dyDescent="0.2">
      <c r="B77" s="2274">
        <v>2024</v>
      </c>
      <c r="C77" s="2275"/>
      <c r="D77" s="667">
        <v>-0.23852547665890178</v>
      </c>
      <c r="E77" s="667">
        <v>1.1904679827588138</v>
      </c>
      <c r="F77" s="667">
        <v>3.1501956451722268</v>
      </c>
      <c r="G77" s="667">
        <v>0.72579238023442461</v>
      </c>
      <c r="H77" s="667">
        <v>1.1006678599307707</v>
      </c>
      <c r="I77" s="667">
        <v>0.92890216507968137</v>
      </c>
      <c r="J77" s="667">
        <v>1.0830773665438498</v>
      </c>
      <c r="K77" s="667">
        <v>2.7960707685114494</v>
      </c>
      <c r="L77" s="1135">
        <v>0.10431096830372244</v>
      </c>
      <c r="M77" s="129"/>
      <c r="O77" s="129"/>
    </row>
    <row r="78" spans="2:15" ht="24" customHeight="1" x14ac:dyDescent="0.2">
      <c r="B78" s="940"/>
      <c r="C78" s="941"/>
      <c r="D78" s="667"/>
      <c r="E78" s="667"/>
      <c r="F78" s="667"/>
      <c r="G78" s="667"/>
      <c r="H78" s="667"/>
      <c r="I78" s="667"/>
      <c r="J78" s="667"/>
      <c r="K78" s="667"/>
      <c r="L78" s="1135"/>
      <c r="M78" s="129"/>
      <c r="O78" s="129"/>
    </row>
    <row r="79" spans="2:15" ht="24" customHeight="1" x14ac:dyDescent="0.2">
      <c r="B79" s="999" t="s">
        <v>1031</v>
      </c>
      <c r="C79" s="1000" t="s">
        <v>1032</v>
      </c>
      <c r="D79" s="1001">
        <v>2.7928498157703929</v>
      </c>
      <c r="E79" s="1001">
        <v>4.5417262956129356</v>
      </c>
      <c r="F79" s="1001">
        <v>5.3704134371409751</v>
      </c>
      <c r="G79" s="1001">
        <v>6.7878081153220915</v>
      </c>
      <c r="H79" s="1001">
        <v>9.386152621177013</v>
      </c>
      <c r="I79" s="1001">
        <v>5.0819328331598967</v>
      </c>
      <c r="J79" s="1001">
        <v>5.2217304599066816</v>
      </c>
      <c r="K79" s="1001">
        <v>4.9764463131667158</v>
      </c>
      <c r="L79" s="1002">
        <v>2.2525566118700269</v>
      </c>
      <c r="M79" s="129"/>
      <c r="O79" s="129"/>
    </row>
    <row r="80" spans="2:15" ht="24" customHeight="1" x14ac:dyDescent="0.2">
      <c r="B80" s="670" t="s">
        <v>991</v>
      </c>
      <c r="C80" s="671" t="s">
        <v>1033</v>
      </c>
      <c r="D80" s="668">
        <v>2.3555873451846621</v>
      </c>
      <c r="E80" s="668">
        <v>5.2510773585650039</v>
      </c>
      <c r="F80" s="668">
        <v>6.7363226597929593</v>
      </c>
      <c r="G80" s="668">
        <v>8.4929965696441947</v>
      </c>
      <c r="H80" s="668">
        <v>9.5126048062727619</v>
      </c>
      <c r="I80" s="668">
        <v>5.5487005950146218</v>
      </c>
      <c r="J80" s="668">
        <v>5.7241625357803194</v>
      </c>
      <c r="K80" s="668">
        <v>5.7226900061140951</v>
      </c>
      <c r="L80" s="669">
        <v>1.6664509916539227</v>
      </c>
      <c r="M80" s="129"/>
      <c r="O80" s="129"/>
    </row>
    <row r="81" spans="2:15" ht="24" customHeight="1" x14ac:dyDescent="0.2">
      <c r="B81" s="1172" t="s">
        <v>1034</v>
      </c>
      <c r="C81" s="1173" t="s">
        <v>1035</v>
      </c>
      <c r="D81" s="1001">
        <v>3.6880291928696796</v>
      </c>
      <c r="E81" s="1001">
        <v>4.7273867976176609</v>
      </c>
      <c r="F81" s="1001">
        <v>6.8855026815357157</v>
      </c>
      <c r="G81" s="1001">
        <v>7.3838677747910086</v>
      </c>
      <c r="H81" s="1001">
        <v>11.470010329352199</v>
      </c>
      <c r="I81" s="1001">
        <v>5.4899012147234583</v>
      </c>
      <c r="J81" s="1001">
        <v>5.4857367827482184</v>
      </c>
      <c r="K81" s="1001">
        <v>4.0150248831820168</v>
      </c>
      <c r="L81" s="1002">
        <v>0.92854592973894423</v>
      </c>
      <c r="M81" s="129"/>
      <c r="O81" s="129"/>
    </row>
    <row r="82" spans="2:15" ht="24" customHeight="1" x14ac:dyDescent="0.2">
      <c r="B82" s="50" t="s">
        <v>991</v>
      </c>
      <c r="C82" s="76" t="s">
        <v>1036</v>
      </c>
      <c r="D82" s="668">
        <v>1.460551346521477</v>
      </c>
      <c r="E82" s="668">
        <v>3.9188821547652353</v>
      </c>
      <c r="F82" s="668">
        <v>7.2586252649470273</v>
      </c>
      <c r="G82" s="668">
        <v>6.3552034184990669</v>
      </c>
      <c r="H82" s="668">
        <v>4.279321321609042</v>
      </c>
      <c r="I82" s="668">
        <v>4.1138595178600079</v>
      </c>
      <c r="J82" s="668">
        <v>4.063971890259821</v>
      </c>
      <c r="K82" s="668">
        <v>2.4788442657440735</v>
      </c>
      <c r="L82" s="669">
        <v>1.2658018642710767</v>
      </c>
      <c r="M82" s="129"/>
      <c r="O82" s="129"/>
    </row>
    <row r="83" spans="2:15" ht="24" customHeight="1" x14ac:dyDescent="0.2">
      <c r="B83" s="670" t="s">
        <v>991</v>
      </c>
      <c r="C83" s="671" t="s">
        <v>1032</v>
      </c>
      <c r="D83" s="668">
        <v>1.6705033289096116</v>
      </c>
      <c r="E83" s="668">
        <v>1.4302189336849791</v>
      </c>
      <c r="F83" s="668">
        <v>6.0839545539893791</v>
      </c>
      <c r="G83" s="668">
        <v>4.0336219135336471</v>
      </c>
      <c r="H83" s="668">
        <v>2.6838505895599774</v>
      </c>
      <c r="I83" s="668">
        <v>2.8541722255586155</v>
      </c>
      <c r="J83" s="668">
        <v>2.8468028148685542</v>
      </c>
      <c r="K83" s="668">
        <v>2.2965593331911505</v>
      </c>
      <c r="L83" s="669">
        <v>1.2040349167543818</v>
      </c>
      <c r="M83" s="129"/>
      <c r="O83" s="129"/>
    </row>
    <row r="84" spans="2:15" ht="24" customHeight="1" x14ac:dyDescent="0.2">
      <c r="B84" s="670" t="s">
        <v>991</v>
      </c>
      <c r="C84" s="671" t="s">
        <v>1033</v>
      </c>
      <c r="D84" s="668">
        <v>0.77349032569788978</v>
      </c>
      <c r="E84" s="668">
        <v>1.2429284167877919</v>
      </c>
      <c r="F84" s="668">
        <v>4.565500942738332</v>
      </c>
      <c r="G84" s="668">
        <v>2.31504772465152</v>
      </c>
      <c r="H84" s="668">
        <v>1.5133078873888817</v>
      </c>
      <c r="I84" s="668">
        <v>1.9330469715419518</v>
      </c>
      <c r="J84" s="668">
        <v>1.6678458659678652</v>
      </c>
      <c r="K84" s="668">
        <v>1.3164605380594052</v>
      </c>
      <c r="L84" s="669">
        <v>0.33425696209110622</v>
      </c>
      <c r="M84" s="129"/>
      <c r="O84" s="129"/>
    </row>
    <row r="85" spans="2:15" ht="24" customHeight="1" x14ac:dyDescent="0.2">
      <c r="B85" s="1174" t="s">
        <v>1005</v>
      </c>
      <c r="C85" s="1175" t="s">
        <v>1035</v>
      </c>
      <c r="D85" s="1001">
        <v>-0.37702159427436266</v>
      </c>
      <c r="E85" s="1001">
        <v>1.3972470795498682</v>
      </c>
      <c r="F85" s="1001">
        <v>3.8732573846114393</v>
      </c>
      <c r="G85" s="1001">
        <v>2.0328268323968945</v>
      </c>
      <c r="H85" s="1001">
        <v>0.83906991825466459</v>
      </c>
      <c r="I85" s="1001">
        <v>1.4641684995735815</v>
      </c>
      <c r="J85" s="1001">
        <v>1.3140403817565538</v>
      </c>
      <c r="K85" s="1001">
        <v>2.2804158163614696</v>
      </c>
      <c r="L85" s="1002">
        <v>2.1059041958461089</v>
      </c>
      <c r="M85" s="129"/>
      <c r="O85" s="129"/>
    </row>
    <row r="86" spans="2:15" ht="24" customHeight="1" x14ac:dyDescent="0.2">
      <c r="B86" s="50" t="s">
        <v>991</v>
      </c>
      <c r="C86" s="76" t="s">
        <v>1036</v>
      </c>
      <c r="D86" s="668">
        <v>-0.60375200981707122</v>
      </c>
      <c r="E86" s="668">
        <v>1.8659494642101704</v>
      </c>
      <c r="F86" s="668">
        <v>2.3632206946227807</v>
      </c>
      <c r="G86" s="668">
        <v>0.39441259977499588</v>
      </c>
      <c r="H86" s="668">
        <v>0.54430993349787737</v>
      </c>
      <c r="I86" s="668">
        <v>0.74806748398144052</v>
      </c>
      <c r="J86" s="668">
        <v>0.60714272308675099</v>
      </c>
      <c r="K86" s="668">
        <v>2.8294828278404349</v>
      </c>
      <c r="L86" s="669">
        <v>1.4387549891286433</v>
      </c>
      <c r="M86" s="129"/>
      <c r="O86" s="129"/>
    </row>
    <row r="87" spans="2:15" ht="24" customHeight="1" x14ac:dyDescent="0.2">
      <c r="B87" s="670" t="s">
        <v>991</v>
      </c>
      <c r="C87" s="671" t="s">
        <v>1032</v>
      </c>
      <c r="D87" s="668">
        <v>-0.89471277825070583</v>
      </c>
      <c r="E87" s="668">
        <v>1.5797776914653783</v>
      </c>
      <c r="F87" s="668">
        <v>2.1646513765456232</v>
      </c>
      <c r="G87" s="668">
        <v>0.26291040608741323</v>
      </c>
      <c r="H87" s="668">
        <v>0.37184897551651996</v>
      </c>
      <c r="I87" s="668">
        <v>0.19556988816831211</v>
      </c>
      <c r="J87" s="668">
        <v>0.21386513276639985</v>
      </c>
      <c r="K87" s="668">
        <v>3.2360831656606415</v>
      </c>
      <c r="L87" s="669">
        <v>0.87877039569905779</v>
      </c>
      <c r="M87" s="129"/>
      <c r="O87" s="129"/>
    </row>
    <row r="88" spans="2:15" ht="24" customHeight="1" x14ac:dyDescent="0.2">
      <c r="B88" s="670" t="s">
        <v>991</v>
      </c>
      <c r="C88" s="671" t="s">
        <v>1033</v>
      </c>
      <c r="D88" s="668">
        <v>-0.82204673137618034</v>
      </c>
      <c r="E88" s="668">
        <v>1.6356479039761007</v>
      </c>
      <c r="F88" s="668">
        <v>2.331131880312598</v>
      </c>
      <c r="G88" s="668">
        <v>0.58571505026565607</v>
      </c>
      <c r="H88" s="668">
        <v>-0.1629224470226065</v>
      </c>
      <c r="I88" s="668">
        <v>0.32255004949355293</v>
      </c>
      <c r="J88" s="668">
        <v>0.46108769421240314</v>
      </c>
      <c r="K88" s="668">
        <v>3.1960268770084621</v>
      </c>
      <c r="L88" s="669">
        <v>0.5625452665192654</v>
      </c>
      <c r="M88" s="129"/>
      <c r="O88" s="129"/>
    </row>
    <row r="89" spans="2:15" ht="24" customHeight="1" x14ac:dyDescent="0.2">
      <c r="B89" s="1172" t="s">
        <v>989</v>
      </c>
      <c r="C89" s="1173" t="s">
        <v>1035</v>
      </c>
      <c r="D89" s="1001">
        <v>-0.45937818399496289</v>
      </c>
      <c r="E89" s="1001">
        <v>1.6920101006300259</v>
      </c>
      <c r="F89" s="1001">
        <v>2.7247020432198399</v>
      </c>
      <c r="G89" s="1001">
        <v>0.28924691955880544</v>
      </c>
      <c r="H89" s="1001">
        <v>0.68061308769473694</v>
      </c>
      <c r="I89" s="1001">
        <v>0.58005109297702973</v>
      </c>
      <c r="J89" s="1001">
        <v>0.65818705746487627</v>
      </c>
      <c r="K89" s="1001">
        <v>2.9017916923324005</v>
      </c>
      <c r="L89" s="1002">
        <v>-0.9643684436676403</v>
      </c>
      <c r="M89" s="129"/>
      <c r="O89" s="129"/>
    </row>
    <row r="90" spans="2:15" ht="24" customHeight="1" x14ac:dyDescent="0.2">
      <c r="B90" s="50" t="s">
        <v>991</v>
      </c>
      <c r="C90" s="76" t="s">
        <v>1036</v>
      </c>
      <c r="D90" s="668">
        <v>-0.64076353964340749</v>
      </c>
      <c r="E90" s="668">
        <v>0.98854409070654459</v>
      </c>
      <c r="F90" s="668">
        <v>3.2625988202755973</v>
      </c>
      <c r="G90" s="668">
        <v>0.67331582457894612</v>
      </c>
      <c r="H90" s="668">
        <v>1.099112328145524</v>
      </c>
      <c r="I90" s="668">
        <v>0.60768385828968707</v>
      </c>
      <c r="J90" s="668">
        <v>0.85255220547790778</v>
      </c>
      <c r="K90" s="668">
        <v>3.036904265419671</v>
      </c>
      <c r="L90" s="669">
        <v>-0.62949714238724752</v>
      </c>
      <c r="M90" s="129"/>
      <c r="O90" s="129"/>
    </row>
    <row r="91" spans="2:15" ht="24" customHeight="1" x14ac:dyDescent="0.2">
      <c r="B91" s="670" t="s">
        <v>991</v>
      </c>
      <c r="C91" s="671" t="s">
        <v>1032</v>
      </c>
      <c r="D91" s="668">
        <v>-0.6217112754723253</v>
      </c>
      <c r="E91" s="668">
        <v>1.1287721509744886</v>
      </c>
      <c r="F91" s="668">
        <v>3.309939849669763</v>
      </c>
      <c r="G91" s="668">
        <v>0.54455518727647423</v>
      </c>
      <c r="H91" s="668">
        <v>1.1583930685592714</v>
      </c>
      <c r="I91" s="668">
        <v>1.043172547830995</v>
      </c>
      <c r="J91" s="668">
        <v>1.1602700090681317</v>
      </c>
      <c r="K91" s="668">
        <v>2.7189443788436796</v>
      </c>
      <c r="L91" s="669">
        <v>0.69972110509508578</v>
      </c>
      <c r="M91" s="129"/>
      <c r="O91" s="129"/>
    </row>
    <row r="92" spans="2:15" ht="24" customHeight="1" x14ac:dyDescent="0.2">
      <c r="B92" s="670" t="s">
        <v>991</v>
      </c>
      <c r="C92" s="671" t="s">
        <v>1033</v>
      </c>
      <c r="D92" s="668">
        <v>-0.16480186562800592</v>
      </c>
      <c r="E92" s="668">
        <v>0.60746066838195389</v>
      </c>
      <c r="F92" s="668">
        <v>3.2993690918362129</v>
      </c>
      <c r="G92" s="668">
        <v>0.57139282300520122</v>
      </c>
      <c r="H92" s="668">
        <v>1.4653773789081059</v>
      </c>
      <c r="I92" s="668">
        <v>1.3109150544734716</v>
      </c>
      <c r="J92" s="668">
        <v>1.5136272702992226</v>
      </c>
      <c r="K92" s="668">
        <v>2.533470379693914</v>
      </c>
      <c r="L92" s="669">
        <v>1.3492468128551094</v>
      </c>
      <c r="M92" s="129"/>
      <c r="O92" s="129"/>
    </row>
    <row r="93" spans="2:15" ht="24" customHeight="1" x14ac:dyDescent="0.2">
      <c r="B93" s="1172" t="s">
        <v>1002</v>
      </c>
      <c r="C93" s="1173" t="s">
        <v>1035</v>
      </c>
      <c r="D93" s="1001">
        <v>0.24867728387505394</v>
      </c>
      <c r="E93" s="1001">
        <v>0.63284589654293288</v>
      </c>
      <c r="F93" s="1001">
        <v>2.8375400820450425</v>
      </c>
      <c r="G93" s="1001">
        <v>0.71326063427137321</v>
      </c>
      <c r="H93" s="1001">
        <v>1.2950374640310791</v>
      </c>
      <c r="I93" s="1001">
        <v>1.5068835087140853</v>
      </c>
      <c r="J93" s="1001">
        <v>1.5972044317948964</v>
      </c>
      <c r="K93" s="1001">
        <v>1.9918884334265918</v>
      </c>
      <c r="L93" s="1002">
        <v>1.7709438848003023</v>
      </c>
      <c r="M93" s="129"/>
      <c r="O93" s="129"/>
    </row>
    <row r="94" spans="2:15" ht="24" customHeight="1" x14ac:dyDescent="0.2">
      <c r="B94" s="50" t="s">
        <v>991</v>
      </c>
      <c r="C94" s="76" t="s">
        <v>1036</v>
      </c>
      <c r="D94" s="668">
        <v>0.43153494314769336</v>
      </c>
      <c r="E94" s="668">
        <v>0.71652369490708967</v>
      </c>
      <c r="F94" s="668">
        <v>2.8004266413842238</v>
      </c>
      <c r="G94" s="668">
        <v>0.42106435677899956</v>
      </c>
      <c r="H94" s="668">
        <v>1.1811367213676816</v>
      </c>
      <c r="I94" s="668">
        <v>1.4160302925904533</v>
      </c>
      <c r="J94" s="668">
        <v>1.5125150667136822</v>
      </c>
      <c r="K94" s="668">
        <v>2.066405728581322</v>
      </c>
      <c r="L94" s="669">
        <v>1.2819915457388253</v>
      </c>
      <c r="M94" s="129"/>
      <c r="O94" s="129"/>
    </row>
    <row r="95" spans="2:15" ht="2.1" customHeight="1" x14ac:dyDescent="0.2">
      <c r="B95" s="658"/>
      <c r="C95" s="658"/>
      <c r="D95" s="661"/>
      <c r="E95" s="661">
        <v>1.5478892818661549</v>
      </c>
      <c r="F95" s="661">
        <v>2.3401270731908452</v>
      </c>
      <c r="G95" s="661">
        <v>0.79790130856698394</v>
      </c>
      <c r="H95" s="672"/>
      <c r="I95" s="661">
        <v>2.07156735668661</v>
      </c>
      <c r="J95" s="661"/>
      <c r="K95" s="661">
        <v>3.2993453598470168</v>
      </c>
      <c r="L95" s="669"/>
      <c r="M95" s="129"/>
      <c r="N95" s="129"/>
    </row>
    <row r="96" spans="2:15" s="545" customFormat="1" ht="18" customHeight="1" x14ac:dyDescent="0.2">
      <c r="B96" s="674" t="s">
        <v>983</v>
      </c>
      <c r="C96" s="674"/>
      <c r="D96" s="546"/>
      <c r="E96" s="546"/>
      <c r="F96" s="546"/>
      <c r="G96" s="546"/>
      <c r="I96" s="546"/>
      <c r="J96" s="546"/>
      <c r="K96" s="614"/>
      <c r="L96" s="546"/>
    </row>
    <row r="97" spans="2:12" ht="18" customHeight="1" x14ac:dyDescent="0.2">
      <c r="B97" s="129"/>
      <c r="C97" s="129"/>
      <c r="D97" s="129"/>
      <c r="E97" s="129"/>
      <c r="F97" s="129"/>
      <c r="G97" s="129"/>
      <c r="H97" s="129"/>
      <c r="I97" s="129"/>
      <c r="J97" s="129"/>
      <c r="K97" s="542"/>
      <c r="L97" s="129"/>
    </row>
    <row r="98" spans="2:12" ht="18" customHeight="1" x14ac:dyDescent="0.2">
      <c r="B98" s="129"/>
      <c r="C98" s="129"/>
      <c r="D98" s="129"/>
      <c r="E98" s="129"/>
      <c r="G98" s="129"/>
      <c r="H98" s="129"/>
      <c r="I98" s="129"/>
      <c r="J98" s="129"/>
      <c r="K98" s="542"/>
      <c r="L98" s="129"/>
    </row>
    <row r="99" spans="2:12" ht="18" customHeight="1" x14ac:dyDescent="0.2">
      <c r="B99" s="647"/>
      <c r="C99" s="647"/>
      <c r="D99" s="647"/>
      <c r="E99" s="647"/>
      <c r="F99" s="647"/>
      <c r="G99" s="647"/>
      <c r="H99" s="647"/>
      <c r="I99" s="647"/>
      <c r="J99" s="647"/>
      <c r="K99" s="647"/>
      <c r="L99" s="647"/>
    </row>
    <row r="100" spans="2:12" ht="4.3499999999999996" customHeight="1" x14ac:dyDescent="0.2">
      <c r="B100" s="2263"/>
      <c r="C100" s="2263"/>
      <c r="D100" s="2263"/>
      <c r="E100" s="2263"/>
      <c r="F100" s="2263"/>
      <c r="G100" s="2263"/>
      <c r="H100" s="2263"/>
      <c r="I100" s="2263"/>
      <c r="J100" s="2263"/>
      <c r="K100" s="2263"/>
      <c r="L100" s="2263"/>
    </row>
    <row r="101" spans="2:12" ht="18" customHeight="1" x14ac:dyDescent="0.3">
      <c r="B101" s="578" t="s">
        <v>1004</v>
      </c>
      <c r="C101" s="143"/>
      <c r="D101" s="283"/>
      <c r="E101" s="283"/>
      <c r="F101" s="283"/>
      <c r="G101" s="283"/>
      <c r="H101" s="283"/>
      <c r="I101" s="283"/>
      <c r="J101" s="283"/>
      <c r="K101" s="283"/>
      <c r="L101" s="127" t="s">
        <v>953</v>
      </c>
    </row>
    <row r="102" spans="2:12" ht="18" customHeight="1" x14ac:dyDescent="0.2">
      <c r="B102" s="129"/>
      <c r="C102" s="129"/>
      <c r="D102" s="129"/>
      <c r="E102" s="129"/>
      <c r="F102" s="129"/>
      <c r="G102" s="129"/>
      <c r="H102" s="129"/>
      <c r="I102" s="129"/>
      <c r="J102" s="129"/>
      <c r="K102" s="129"/>
      <c r="L102" s="129"/>
    </row>
    <row r="103" spans="2:12" ht="18" customHeight="1" x14ac:dyDescent="0.2">
      <c r="B103" s="129"/>
      <c r="C103" s="129"/>
      <c r="D103" s="129"/>
      <c r="E103" s="129"/>
      <c r="F103" s="129"/>
      <c r="G103" s="129"/>
      <c r="H103" s="129"/>
      <c r="I103" s="129"/>
      <c r="J103" s="129"/>
      <c r="K103" s="129"/>
      <c r="L103" s="129"/>
    </row>
    <row r="104" spans="2:12" ht="18" customHeight="1" x14ac:dyDescent="0.2">
      <c r="B104" s="129"/>
      <c r="C104" s="129"/>
      <c r="D104" s="129"/>
      <c r="E104" s="129"/>
      <c r="F104" s="129"/>
      <c r="G104" s="129"/>
      <c r="H104" s="129"/>
      <c r="I104" s="129"/>
      <c r="J104" s="129"/>
      <c r="K104" s="129"/>
      <c r="L104" s="129"/>
    </row>
    <row r="105" spans="2:12" s="954" customFormat="1" ht="18" customHeight="1" x14ac:dyDescent="0.2">
      <c r="B105" s="508"/>
      <c r="C105" s="459"/>
      <c r="D105" s="535"/>
      <c r="E105" s="535"/>
      <c r="F105" s="535"/>
      <c r="G105" s="535"/>
      <c r="H105" s="535"/>
      <c r="I105" s="535"/>
      <c r="J105" s="535"/>
      <c r="K105" s="535"/>
      <c r="L105" s="535"/>
    </row>
    <row r="106" spans="2:12" s="954" customFormat="1" ht="18" customHeight="1" x14ac:dyDescent="0.2">
      <c r="B106" s="508"/>
      <c r="C106" s="459"/>
      <c r="D106" s="535"/>
      <c r="E106" s="535"/>
      <c r="F106" s="535"/>
      <c r="G106" s="535"/>
      <c r="H106" s="535"/>
      <c r="I106" s="535"/>
      <c r="J106" s="535"/>
      <c r="K106" s="535"/>
      <c r="L106" s="535"/>
    </row>
    <row r="107" spans="2:12" s="954" customFormat="1" ht="18" customHeight="1" x14ac:dyDescent="0.2">
      <c r="B107" s="508"/>
      <c r="C107" s="459"/>
      <c r="D107" s="508"/>
      <c r="E107" s="508"/>
      <c r="F107" s="508"/>
      <c r="G107" s="508"/>
      <c r="H107" s="508"/>
      <c r="I107" s="508"/>
      <c r="J107" s="508"/>
      <c r="K107" s="508"/>
      <c r="L107" s="508"/>
    </row>
    <row r="108" spans="2:12" s="954" customFormat="1" ht="18" customHeight="1" x14ac:dyDescent="0.2">
      <c r="B108" s="508"/>
      <c r="C108" s="459"/>
      <c r="D108" s="535"/>
      <c r="E108" s="535"/>
      <c r="F108" s="535"/>
      <c r="G108" s="535"/>
      <c r="H108" s="535"/>
      <c r="I108" s="535"/>
      <c r="J108" s="535"/>
      <c r="K108" s="535"/>
      <c r="L108" s="535"/>
    </row>
    <row r="109" spans="2:12" s="954" customFormat="1" ht="18" customHeight="1" x14ac:dyDescent="0.2">
      <c r="B109" s="508"/>
      <c r="C109" s="459"/>
      <c r="D109" s="535"/>
      <c r="E109" s="535"/>
      <c r="F109" s="535"/>
      <c r="G109" s="535"/>
      <c r="H109" s="535"/>
      <c r="I109" s="535"/>
      <c r="J109" s="535"/>
      <c r="K109" s="535"/>
      <c r="L109" s="535"/>
    </row>
  </sheetData>
  <mergeCells count="30">
    <mergeCell ref="F73:F74"/>
    <mergeCell ref="B76:C76"/>
    <mergeCell ref="B100:L100"/>
    <mergeCell ref="H73:H74"/>
    <mergeCell ref="J73:J74"/>
    <mergeCell ref="K73:K74"/>
    <mergeCell ref="L73:L74"/>
    <mergeCell ref="B75:C75"/>
    <mergeCell ref="G73:G74"/>
    <mergeCell ref="I73:I74"/>
    <mergeCell ref="B77:C77"/>
    <mergeCell ref="B11:C11"/>
    <mergeCell ref="B73:C74"/>
    <mergeCell ref="D73:D74"/>
    <mergeCell ref="E73:E74"/>
    <mergeCell ref="B10:C10"/>
    <mergeCell ref="I6:I7"/>
    <mergeCell ref="B9:C9"/>
    <mergeCell ref="B1:L1"/>
    <mergeCell ref="I3:L3"/>
    <mergeCell ref="B6:C7"/>
    <mergeCell ref="D6:D7"/>
    <mergeCell ref="E6:E7"/>
    <mergeCell ref="F6:F7"/>
    <mergeCell ref="G6:G7"/>
    <mergeCell ref="H6:H7"/>
    <mergeCell ref="J6:J7"/>
    <mergeCell ref="K6:K7"/>
    <mergeCell ref="L6:L7"/>
    <mergeCell ref="B8:C8"/>
  </mergeCells>
  <hyperlinks>
    <hyperlink ref="N4" location="Índice!A1" display="Índice" xr:uid="{00000000-0004-0000-3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Folha53"/>
  <dimension ref="B1:Q109"/>
  <sheetViews>
    <sheetView showGridLines="0" view="pageBreakPreview" zoomScale="65" zoomScaleNormal="100" zoomScaleSheetLayoutView="65" workbookViewId="0"/>
  </sheetViews>
  <sheetFormatPr defaultColWidth="9.140625" defaultRowHeight="12.75" x14ac:dyDescent="0.2"/>
  <cols>
    <col min="1" max="1" width="9.140625" style="20"/>
    <col min="2" max="3" width="5.85546875" style="20" customWidth="1"/>
    <col min="4" max="8" width="18.85546875" style="20" customWidth="1"/>
    <col min="9" max="10" width="17.85546875" style="20" customWidth="1"/>
    <col min="11" max="11" width="18.85546875" style="20" customWidth="1"/>
    <col min="12" max="12" width="17.85546875" style="20" customWidth="1"/>
    <col min="13" max="13" width="21.85546875" style="20" customWidth="1"/>
    <col min="14" max="14" width="10.140625" style="20" hidden="1" customWidth="1"/>
    <col min="15" max="15" width="9.140625" style="20"/>
    <col min="16" max="16" width="12.140625" style="20" bestFit="1" customWidth="1"/>
    <col min="17" max="17" width="13.42578125" style="20" customWidth="1"/>
    <col min="18" max="16384" width="9.140625" style="20"/>
  </cols>
  <sheetData>
    <row r="1" spans="2:17" ht="26.25" customHeight="1" x14ac:dyDescent="0.2">
      <c r="B1" s="1352" t="s">
        <v>17</v>
      </c>
      <c r="C1" s="1352"/>
      <c r="D1" s="1352"/>
      <c r="E1" s="1352"/>
      <c r="F1" s="1352"/>
      <c r="G1" s="1352"/>
      <c r="H1" s="1352"/>
      <c r="I1" s="1352"/>
      <c r="J1" s="1352"/>
      <c r="K1" s="1352"/>
      <c r="L1" s="1352"/>
      <c r="M1" s="1352"/>
      <c r="N1" s="129"/>
      <c r="O1" s="129"/>
      <c r="P1" s="129"/>
      <c r="Q1" s="129"/>
    </row>
    <row r="2" spans="2:17" ht="4.3499999999999996" customHeight="1" x14ac:dyDescent="0.2">
      <c r="B2" s="1326"/>
      <c r="C2" s="1326"/>
      <c r="D2" s="1326"/>
      <c r="E2" s="1326"/>
      <c r="F2" s="1326"/>
      <c r="G2" s="1326"/>
      <c r="H2" s="1326"/>
      <c r="I2" s="1326"/>
      <c r="J2" s="1326"/>
      <c r="K2" s="1326"/>
      <c r="L2" s="1326"/>
      <c r="M2" s="1326"/>
      <c r="N2" s="129"/>
      <c r="O2" s="129"/>
      <c r="P2" s="129"/>
      <c r="Q2" s="129"/>
    </row>
    <row r="3" spans="2:17" ht="18" customHeight="1" x14ac:dyDescent="0.2">
      <c r="B3" s="129"/>
      <c r="C3" s="129"/>
      <c r="D3" s="129"/>
      <c r="E3" s="129"/>
      <c r="F3" s="129"/>
      <c r="G3" s="129"/>
      <c r="H3" s="129"/>
      <c r="I3" s="129"/>
      <c r="J3" s="129"/>
      <c r="K3" s="129"/>
      <c r="L3" s="129"/>
      <c r="M3" s="129"/>
      <c r="N3" s="129"/>
      <c r="O3" s="129"/>
      <c r="P3" s="129"/>
      <c r="Q3" s="129"/>
    </row>
    <row r="4" spans="2:17" ht="18" customHeight="1" x14ac:dyDescent="0.25">
      <c r="B4" s="129"/>
      <c r="C4" s="129"/>
      <c r="D4" s="129"/>
      <c r="E4" s="129"/>
      <c r="F4" s="129"/>
      <c r="G4" s="129"/>
      <c r="H4" s="129"/>
      <c r="I4" s="129"/>
      <c r="J4" s="129"/>
      <c r="K4" s="129"/>
      <c r="L4" s="129"/>
      <c r="N4" s="129"/>
      <c r="O4" s="129"/>
      <c r="P4" s="764" t="s">
        <v>0</v>
      </c>
      <c r="Q4" s="129"/>
    </row>
    <row r="5" spans="2:17" ht="18" customHeight="1" x14ac:dyDescent="0.25">
      <c r="B5" s="36" t="s">
        <v>721</v>
      </c>
      <c r="C5" s="664"/>
      <c r="D5" s="129"/>
      <c r="E5" s="129"/>
      <c r="F5" s="129"/>
      <c r="G5" s="129"/>
      <c r="H5" s="129"/>
      <c r="I5" s="129"/>
      <c r="J5" s="129"/>
      <c r="K5" s="129"/>
      <c r="L5" s="129"/>
      <c r="M5" s="129"/>
      <c r="N5" s="129"/>
      <c r="O5" s="129"/>
      <c r="P5" s="129"/>
      <c r="Q5" s="129"/>
    </row>
    <row r="6" spans="2:17" s="678" customFormat="1" ht="45" customHeight="1" x14ac:dyDescent="0.2">
      <c r="B6" s="2277"/>
      <c r="C6" s="2278"/>
      <c r="D6" s="675" t="s">
        <v>267</v>
      </c>
      <c r="E6" s="675" t="s">
        <v>268</v>
      </c>
      <c r="F6" s="675" t="s">
        <v>274</v>
      </c>
      <c r="G6" s="675" t="s">
        <v>270</v>
      </c>
      <c r="H6" s="675" t="s">
        <v>269</v>
      </c>
      <c r="I6" s="675" t="s">
        <v>932</v>
      </c>
      <c r="J6" s="506" t="s">
        <v>722</v>
      </c>
      <c r="K6" s="1219" t="s">
        <v>719</v>
      </c>
      <c r="L6" s="1219"/>
      <c r="M6" s="507" t="s">
        <v>723</v>
      </c>
      <c r="N6" s="676"/>
      <c r="O6" s="677"/>
      <c r="P6" s="677"/>
      <c r="Q6" s="677"/>
    </row>
    <row r="7" spans="2:17" s="678" customFormat="1" ht="30" customHeight="1" x14ac:dyDescent="0.2">
      <c r="B7" s="2279"/>
      <c r="C7" s="2280"/>
      <c r="D7" s="2281" t="s">
        <v>724</v>
      </c>
      <c r="E7" s="2281"/>
      <c r="F7" s="2281"/>
      <c r="G7" s="2281"/>
      <c r="H7" s="2281"/>
      <c r="I7" s="2281"/>
      <c r="J7" s="2281"/>
      <c r="K7" s="679" t="s">
        <v>725</v>
      </c>
      <c r="L7" s="187" t="s">
        <v>59</v>
      </c>
      <c r="M7" s="147" t="s">
        <v>259</v>
      </c>
      <c r="N7" s="676"/>
      <c r="O7" s="677"/>
      <c r="P7" s="677"/>
      <c r="Q7" s="677"/>
    </row>
    <row r="8" spans="2:17" ht="24" customHeight="1" x14ac:dyDescent="0.2">
      <c r="B8" s="1217">
        <v>2022</v>
      </c>
      <c r="C8" s="1217"/>
      <c r="D8" s="656">
        <v>-19.849999999999998</v>
      </c>
      <c r="E8" s="680">
        <v>-18.466666666666665</v>
      </c>
      <c r="F8" s="656">
        <v>-26.458333333333332</v>
      </c>
      <c r="G8" s="680">
        <v>-21.191666666666666</v>
      </c>
      <c r="H8" s="656">
        <v>-25.441666666666663</v>
      </c>
      <c r="I8" s="680">
        <v>-21.941666666666666</v>
      </c>
      <c r="J8" s="656">
        <v>-21.700000000000003</v>
      </c>
      <c r="K8" s="656">
        <v>58.974999999999994</v>
      </c>
      <c r="L8" s="656">
        <v>-24.017607902082883</v>
      </c>
      <c r="M8" s="680">
        <v>31.5</v>
      </c>
      <c r="N8" s="681"/>
      <c r="O8" s="129"/>
      <c r="Q8" s="949"/>
    </row>
    <row r="9" spans="2:17" ht="24" customHeight="1" x14ac:dyDescent="0.2">
      <c r="B9" s="1217">
        <v>2023</v>
      </c>
      <c r="C9" s="1217"/>
      <c r="D9" s="656">
        <v>-15.225000000000001</v>
      </c>
      <c r="E9" s="680">
        <v>-16.8</v>
      </c>
      <c r="F9" s="656">
        <v>-19.183333333333334</v>
      </c>
      <c r="G9" s="680">
        <v>-16.641666666666666</v>
      </c>
      <c r="H9" s="656">
        <v>-17.716666666666669</v>
      </c>
      <c r="I9" s="680">
        <v>-17.383333333333333</v>
      </c>
      <c r="J9" s="656">
        <v>-17.05</v>
      </c>
      <c r="K9" s="656">
        <v>65.349999999999994</v>
      </c>
      <c r="L9" s="656">
        <v>10.809665112335743</v>
      </c>
      <c r="M9" s="680">
        <v>35.65</v>
      </c>
      <c r="N9" s="681"/>
      <c r="O9" s="129"/>
      <c r="Q9" s="949"/>
    </row>
    <row r="10" spans="2:17" ht="24" customHeight="1" x14ac:dyDescent="0.2">
      <c r="B10" s="1217">
        <v>2024</v>
      </c>
      <c r="C10" s="1217"/>
      <c r="D10" s="656">
        <v>-11.191666666666668</v>
      </c>
      <c r="E10" s="680">
        <v>-14.074999999999998</v>
      </c>
      <c r="F10" s="656" t="s">
        <v>219</v>
      </c>
      <c r="G10" s="680">
        <v>-16.274999999999999</v>
      </c>
      <c r="H10" s="656">
        <v>-11.383333333333331</v>
      </c>
      <c r="I10" s="680">
        <v>-13.975000000000001</v>
      </c>
      <c r="J10" s="656">
        <v>-12.858333333333334</v>
      </c>
      <c r="K10" s="656">
        <v>72.541666666666671</v>
      </c>
      <c r="L10" s="656">
        <v>11.004845702626898</v>
      </c>
      <c r="M10" s="680">
        <v>37.274999999999999</v>
      </c>
      <c r="N10" s="681"/>
      <c r="O10" s="129"/>
      <c r="Q10" s="949"/>
    </row>
    <row r="11" spans="2:17" ht="24" customHeight="1" x14ac:dyDescent="0.2">
      <c r="B11" s="1255"/>
      <c r="C11" s="1255"/>
      <c r="D11" s="657"/>
      <c r="E11" s="516"/>
      <c r="F11" s="657"/>
      <c r="G11" s="516"/>
      <c r="H11" s="657"/>
      <c r="I11" s="516"/>
      <c r="J11" s="657"/>
      <c r="K11" s="657"/>
      <c r="L11" s="657"/>
      <c r="M11" s="516"/>
      <c r="N11" s="681"/>
      <c r="O11" s="129"/>
      <c r="Q11" s="949"/>
    </row>
    <row r="12" spans="2:17" ht="24" customHeight="1" x14ac:dyDescent="0.2">
      <c r="B12" s="50" t="s">
        <v>989</v>
      </c>
      <c r="C12" s="51" t="s">
        <v>992</v>
      </c>
      <c r="D12" s="657">
        <v>-13.4</v>
      </c>
      <c r="E12" s="516">
        <v>-13.4</v>
      </c>
      <c r="F12" s="657">
        <v>-15.7</v>
      </c>
      <c r="G12" s="516">
        <v>-16.7</v>
      </c>
      <c r="H12" s="657">
        <v>-10</v>
      </c>
      <c r="I12" s="516">
        <v>-14.7</v>
      </c>
      <c r="J12" s="657">
        <v>-13.6</v>
      </c>
      <c r="K12" s="657">
        <v>79.400000000000006</v>
      </c>
      <c r="L12" s="657">
        <v>28.06451612903227</v>
      </c>
      <c r="M12" s="516">
        <v>39.5</v>
      </c>
      <c r="N12" s="129"/>
      <c r="O12" s="129"/>
      <c r="Q12" s="949"/>
    </row>
    <row r="13" spans="2:17" ht="24" customHeight="1" x14ac:dyDescent="0.2">
      <c r="B13" s="50" t="s">
        <v>991</v>
      </c>
      <c r="C13" s="51" t="s">
        <v>993</v>
      </c>
      <c r="D13" s="657">
        <v>-10.1</v>
      </c>
      <c r="E13" s="516">
        <v>-15.6</v>
      </c>
      <c r="F13" s="657">
        <v>-14.7</v>
      </c>
      <c r="G13" s="516">
        <v>-18.899999999999999</v>
      </c>
      <c r="H13" s="657">
        <v>-11.5</v>
      </c>
      <c r="I13" s="516">
        <v>-14.4</v>
      </c>
      <c r="J13" s="657">
        <v>-13.4</v>
      </c>
      <c r="K13" s="657">
        <v>77.2</v>
      </c>
      <c r="L13" s="657">
        <v>21.193092621664043</v>
      </c>
      <c r="M13" s="516">
        <v>38.200000000000003</v>
      </c>
      <c r="N13" s="129"/>
      <c r="O13" s="129"/>
      <c r="Q13" s="949"/>
    </row>
    <row r="14" spans="2:17" ht="24" customHeight="1" x14ac:dyDescent="0.2">
      <c r="B14" s="50" t="s">
        <v>991</v>
      </c>
      <c r="C14" s="51" t="s">
        <v>994</v>
      </c>
      <c r="D14" s="657">
        <v>-9.8000000000000007</v>
      </c>
      <c r="E14" s="516">
        <v>-13.7</v>
      </c>
      <c r="F14" s="657">
        <v>-14.5</v>
      </c>
      <c r="G14" s="516">
        <v>-18.600000000000001</v>
      </c>
      <c r="H14" s="657">
        <v>-11.4</v>
      </c>
      <c r="I14" s="516">
        <v>-14.2</v>
      </c>
      <c r="J14" s="657">
        <v>-13.1</v>
      </c>
      <c r="K14" s="657">
        <v>69.099999999999994</v>
      </c>
      <c r="L14" s="657">
        <v>17.118644067796595</v>
      </c>
      <c r="M14" s="516">
        <v>36.6</v>
      </c>
      <c r="N14" s="129"/>
      <c r="O14" s="129"/>
      <c r="Q14" s="949"/>
    </row>
    <row r="15" spans="2:17" ht="24" customHeight="1" x14ac:dyDescent="0.2">
      <c r="B15" s="50" t="s">
        <v>991</v>
      </c>
      <c r="C15" s="51" t="s">
        <v>995</v>
      </c>
      <c r="D15" s="657">
        <v>-9.9</v>
      </c>
      <c r="E15" s="516">
        <v>-14.5</v>
      </c>
      <c r="F15" s="657">
        <v>-14.4</v>
      </c>
      <c r="G15" s="657">
        <v>-17.100000000000001</v>
      </c>
      <c r="H15" s="657">
        <v>-12</v>
      </c>
      <c r="I15" s="516">
        <v>-13.8</v>
      </c>
      <c r="J15" s="657">
        <v>-12.7</v>
      </c>
      <c r="K15" s="657">
        <v>68.2</v>
      </c>
      <c r="L15" s="657">
        <v>6.230529595015577</v>
      </c>
      <c r="M15" s="554">
        <v>36.700000000000003</v>
      </c>
      <c r="N15" s="129"/>
      <c r="O15" s="129"/>
      <c r="Q15" s="949"/>
    </row>
    <row r="16" spans="2:17" ht="24" customHeight="1" x14ac:dyDescent="0.2">
      <c r="B16" s="50" t="s">
        <v>991</v>
      </c>
      <c r="C16" s="51" t="s">
        <v>996</v>
      </c>
      <c r="D16" s="657">
        <v>-7.7</v>
      </c>
      <c r="E16" s="516">
        <v>-15.3</v>
      </c>
      <c r="F16" s="657">
        <v>-13.8</v>
      </c>
      <c r="G16" s="516">
        <v>-15.1</v>
      </c>
      <c r="H16" s="657">
        <v>-11.1</v>
      </c>
      <c r="I16" s="516">
        <v>-12.9</v>
      </c>
      <c r="J16" s="657">
        <v>-12</v>
      </c>
      <c r="K16" s="657">
        <v>66.400000000000006</v>
      </c>
      <c r="L16" s="657">
        <v>-7.1328671328671263</v>
      </c>
      <c r="M16" s="516">
        <v>36.9</v>
      </c>
      <c r="N16" s="129"/>
      <c r="O16" s="129"/>
      <c r="Q16" s="949"/>
    </row>
    <row r="17" spans="2:17" ht="24" customHeight="1" x14ac:dyDescent="0.2">
      <c r="B17" s="50" t="s">
        <v>991</v>
      </c>
      <c r="C17" s="51" t="s">
        <v>997</v>
      </c>
      <c r="D17" s="657">
        <v>-9.9</v>
      </c>
      <c r="E17" s="516">
        <v>-13</v>
      </c>
      <c r="F17" s="657">
        <v>-15.2</v>
      </c>
      <c r="G17" s="516">
        <v>-16.7</v>
      </c>
      <c r="H17" s="657">
        <v>-10.6</v>
      </c>
      <c r="I17" s="516">
        <v>-13.3</v>
      </c>
      <c r="J17" s="657">
        <v>-12.2</v>
      </c>
      <c r="K17" s="657">
        <v>67.900000000000006</v>
      </c>
      <c r="L17" s="657">
        <v>-2.1613832853025983</v>
      </c>
      <c r="M17" s="516">
        <v>36.799999999999997</v>
      </c>
      <c r="N17" s="129"/>
      <c r="O17" s="129"/>
      <c r="Q17" s="949"/>
    </row>
    <row r="18" spans="2:17" ht="24" customHeight="1" x14ac:dyDescent="0.2">
      <c r="B18" s="50" t="s">
        <v>991</v>
      </c>
      <c r="C18" s="51" t="s">
        <v>998</v>
      </c>
      <c r="D18" s="657">
        <v>-11</v>
      </c>
      <c r="E18" s="516">
        <v>-11.6</v>
      </c>
      <c r="F18" s="657">
        <v>-12.2</v>
      </c>
      <c r="G18" s="516">
        <v>-15.6</v>
      </c>
      <c r="H18" s="657">
        <v>-7.8</v>
      </c>
      <c r="I18" s="516">
        <v>-12.9</v>
      </c>
      <c r="J18" s="657">
        <v>-11.7</v>
      </c>
      <c r="K18" s="657">
        <v>70.099999999999994</v>
      </c>
      <c r="L18" s="657">
        <v>3.3923303834808127</v>
      </c>
      <c r="M18" s="516">
        <v>37</v>
      </c>
      <c r="N18" s="129"/>
      <c r="O18" s="129"/>
      <c r="Q18" s="949"/>
    </row>
    <row r="19" spans="2:17" ht="24" customHeight="1" x14ac:dyDescent="0.2">
      <c r="B19" s="50" t="s">
        <v>991</v>
      </c>
      <c r="C19" s="51" t="s">
        <v>999</v>
      </c>
      <c r="D19" s="657">
        <v>-9</v>
      </c>
      <c r="E19" s="516">
        <v>-12.7</v>
      </c>
      <c r="F19" s="657" t="s">
        <v>219</v>
      </c>
      <c r="G19" s="516">
        <v>-14.8</v>
      </c>
      <c r="H19" s="657">
        <v>-11.3</v>
      </c>
      <c r="I19" s="516">
        <v>-12.3</v>
      </c>
      <c r="J19" s="657">
        <v>-11.2</v>
      </c>
      <c r="K19" s="657">
        <v>70.5</v>
      </c>
      <c r="L19" s="657">
        <v>10.501567398119139</v>
      </c>
      <c r="M19" s="516">
        <v>36.1</v>
      </c>
      <c r="N19" s="129"/>
      <c r="O19" s="129"/>
      <c r="Q19" s="949"/>
    </row>
    <row r="20" spans="2:17" ht="24" customHeight="1" x14ac:dyDescent="0.2">
      <c r="B20" s="50" t="s">
        <v>991</v>
      </c>
      <c r="C20" s="51" t="s">
        <v>1000</v>
      </c>
      <c r="D20" s="657">
        <v>-11.4</v>
      </c>
      <c r="E20" s="516">
        <v>-15.2</v>
      </c>
      <c r="F20" s="657" t="s">
        <v>219</v>
      </c>
      <c r="G20" s="516">
        <v>-13.9</v>
      </c>
      <c r="H20" s="657">
        <v>-13</v>
      </c>
      <c r="I20" s="516">
        <v>-13.6</v>
      </c>
      <c r="J20" s="657">
        <v>-12.3</v>
      </c>
      <c r="K20" s="657">
        <v>71.8</v>
      </c>
      <c r="L20" s="657">
        <v>17.128874388254477</v>
      </c>
      <c r="M20" s="516">
        <v>36.200000000000003</v>
      </c>
      <c r="N20" s="129"/>
      <c r="O20" s="129"/>
      <c r="Q20" s="949"/>
    </row>
    <row r="21" spans="2:17" ht="24" customHeight="1" x14ac:dyDescent="0.2">
      <c r="B21" s="50" t="s">
        <v>991</v>
      </c>
      <c r="C21" s="51" t="s">
        <v>1001</v>
      </c>
      <c r="D21" s="657">
        <v>-10.5</v>
      </c>
      <c r="E21" s="516">
        <v>-17.7</v>
      </c>
      <c r="F21" s="657" t="s">
        <v>219</v>
      </c>
      <c r="G21" s="516">
        <v>-15.7</v>
      </c>
      <c r="H21" s="657">
        <v>-12.6</v>
      </c>
      <c r="I21" s="516">
        <v>-14.3</v>
      </c>
      <c r="J21" s="657">
        <v>-13.2</v>
      </c>
      <c r="K21" s="657">
        <v>74</v>
      </c>
      <c r="L21" s="657">
        <v>6.1692969870875025</v>
      </c>
      <c r="M21" s="516">
        <v>35.9</v>
      </c>
      <c r="N21" s="129"/>
      <c r="O21" s="129"/>
      <c r="Q21" s="949"/>
    </row>
    <row r="22" spans="2:17" ht="24" customHeight="1" x14ac:dyDescent="0.2">
      <c r="B22" s="50" t="s">
        <v>1002</v>
      </c>
      <c r="C22" s="51" t="s">
        <v>1003</v>
      </c>
      <c r="D22" s="657">
        <v>-11.9</v>
      </c>
      <c r="E22" s="516">
        <v>-14</v>
      </c>
      <c r="F22" s="657" t="s">
        <v>219</v>
      </c>
      <c r="G22" s="516">
        <v>-14.9</v>
      </c>
      <c r="H22" s="657">
        <v>-14.5</v>
      </c>
      <c r="I22" s="516">
        <v>-14.1</v>
      </c>
      <c r="J22" s="657">
        <v>-13.2</v>
      </c>
      <c r="K22" s="657">
        <v>71.7</v>
      </c>
      <c r="L22" s="657">
        <v>-9.2405063291139182</v>
      </c>
      <c r="M22" s="516">
        <v>35.1</v>
      </c>
      <c r="N22" s="129"/>
      <c r="O22" s="129"/>
      <c r="Q22" s="949"/>
    </row>
    <row r="23" spans="2:17" ht="24" customHeight="1" x14ac:dyDescent="0.2">
      <c r="B23" s="50" t="s">
        <v>991</v>
      </c>
      <c r="C23" s="51" t="s">
        <v>990</v>
      </c>
      <c r="D23" s="657">
        <v>-11.4</v>
      </c>
      <c r="E23" s="516">
        <v>-13</v>
      </c>
      <c r="F23" s="657" t="s">
        <v>219</v>
      </c>
      <c r="G23" s="516">
        <v>-13.7</v>
      </c>
      <c r="H23" s="657">
        <v>-16.899999999999999</v>
      </c>
      <c r="I23" s="516">
        <v>-13.6</v>
      </c>
      <c r="J23" s="657">
        <v>-12.9</v>
      </c>
      <c r="K23" s="657">
        <v>64.7</v>
      </c>
      <c r="L23" s="657">
        <v>-15.864759427828357</v>
      </c>
      <c r="M23" s="516">
        <v>34.799999999999997</v>
      </c>
      <c r="N23" s="129"/>
      <c r="O23" s="129"/>
      <c r="Q23" s="949"/>
    </row>
    <row r="24" spans="2:17" ht="24" customHeight="1" x14ac:dyDescent="0.2">
      <c r="B24" s="50" t="s">
        <v>991</v>
      </c>
      <c r="C24" s="51" t="s">
        <v>992</v>
      </c>
      <c r="D24" s="657">
        <v>-10.1</v>
      </c>
      <c r="E24" s="516">
        <v>-14.8</v>
      </c>
      <c r="F24" s="657" t="s">
        <v>219</v>
      </c>
      <c r="G24" s="516">
        <v>-16.600000000000001</v>
      </c>
      <c r="H24" s="657">
        <v>-17.2</v>
      </c>
      <c r="I24" s="516">
        <v>-14.5</v>
      </c>
      <c r="J24" s="657">
        <v>-13.9</v>
      </c>
      <c r="K24" s="657">
        <v>57</v>
      </c>
      <c r="L24" s="657">
        <v>-28.21158690176323</v>
      </c>
      <c r="M24" s="516">
        <v>34.1</v>
      </c>
      <c r="N24" s="129"/>
      <c r="O24" s="129"/>
      <c r="Q24" s="949"/>
    </row>
    <row r="25" spans="2:17" ht="24" customHeight="1" x14ac:dyDescent="0.2">
      <c r="B25" s="50" t="s">
        <v>991</v>
      </c>
      <c r="C25" s="51" t="s">
        <v>993</v>
      </c>
      <c r="D25" s="657">
        <v>-10.7</v>
      </c>
      <c r="E25" s="516">
        <v>-16.600000000000001</v>
      </c>
      <c r="F25" s="657" t="s">
        <v>219</v>
      </c>
      <c r="G25" s="516">
        <v>-19.2</v>
      </c>
      <c r="H25" s="657">
        <v>-19.3</v>
      </c>
      <c r="I25" s="516">
        <v>-16.600000000000001</v>
      </c>
      <c r="J25" s="657">
        <v>-15.9</v>
      </c>
      <c r="K25" s="657">
        <v>52.2</v>
      </c>
      <c r="L25" s="657">
        <v>-32.383419689119172</v>
      </c>
      <c r="M25" s="516">
        <v>31.2</v>
      </c>
      <c r="N25" s="129"/>
      <c r="O25" s="129"/>
      <c r="Q25" s="949"/>
    </row>
    <row r="26" spans="2:17" ht="24" customHeight="1" x14ac:dyDescent="0.2">
      <c r="B26" s="50" t="s">
        <v>991</v>
      </c>
      <c r="C26" s="51" t="s">
        <v>994</v>
      </c>
      <c r="D26" s="657">
        <v>-8.6999999999999993</v>
      </c>
      <c r="E26" s="516">
        <v>-17.600000000000001</v>
      </c>
      <c r="F26" s="1150" t="s">
        <v>219</v>
      </c>
      <c r="G26" s="516">
        <v>-16.2</v>
      </c>
      <c r="H26" s="657">
        <v>-17.600000000000001</v>
      </c>
      <c r="I26" s="516">
        <v>-15.1</v>
      </c>
      <c r="J26" s="657">
        <v>-14.5</v>
      </c>
      <c r="K26" s="657">
        <v>52.2</v>
      </c>
      <c r="L26" s="657">
        <v>-24.457308248914611</v>
      </c>
      <c r="M26" s="516">
        <v>32.799999999999997</v>
      </c>
      <c r="N26" s="129"/>
      <c r="O26" s="129"/>
      <c r="Q26" s="949"/>
    </row>
    <row r="27" spans="2:17" ht="24" customHeight="1" x14ac:dyDescent="0.2">
      <c r="B27" s="50" t="s">
        <v>991</v>
      </c>
      <c r="C27" s="51" t="s">
        <v>995</v>
      </c>
      <c r="D27" s="657">
        <v>-8.8000000000000007</v>
      </c>
      <c r="E27" s="516">
        <v>-17.5</v>
      </c>
      <c r="F27" s="1150" t="s">
        <v>219</v>
      </c>
      <c r="G27" s="657">
        <v>-17.3</v>
      </c>
      <c r="H27" s="657">
        <v>-16.100000000000001</v>
      </c>
      <c r="I27" s="516">
        <v>-15.3</v>
      </c>
      <c r="J27" s="657">
        <v>-14.8</v>
      </c>
      <c r="K27" s="657">
        <v>60.7</v>
      </c>
      <c r="L27" s="657">
        <v>-10.997067448680353</v>
      </c>
      <c r="M27" s="554">
        <v>34.5</v>
      </c>
      <c r="N27" s="129"/>
      <c r="O27" s="129"/>
      <c r="Q27" s="949"/>
    </row>
    <row r="28" spans="2:17" ht="24" customHeight="1" x14ac:dyDescent="0.2">
      <c r="B28" s="50" t="s">
        <v>991</v>
      </c>
      <c r="C28" s="51" t="s">
        <v>996</v>
      </c>
      <c r="D28" s="657">
        <v>-8.4</v>
      </c>
      <c r="E28" s="516">
        <v>-16.8</v>
      </c>
      <c r="F28" s="1150" t="s">
        <v>219</v>
      </c>
      <c r="G28" s="516">
        <v>-17</v>
      </c>
      <c r="H28" s="657">
        <v>-14.2</v>
      </c>
      <c r="I28" s="516">
        <v>-14.7</v>
      </c>
      <c r="J28" s="657">
        <v>-14.5</v>
      </c>
      <c r="K28" s="657">
        <v>61.8</v>
      </c>
      <c r="L28" s="657">
        <v>-6.927710843373502</v>
      </c>
      <c r="M28" s="554">
        <v>33.700000000000003</v>
      </c>
      <c r="N28" s="129"/>
      <c r="O28" s="129"/>
      <c r="Q28" s="949"/>
    </row>
    <row r="29" spans="2:17" ht="24" customHeight="1" x14ac:dyDescent="0.2">
      <c r="B29" s="50" t="s">
        <v>991</v>
      </c>
      <c r="C29" s="51" t="s">
        <v>997</v>
      </c>
      <c r="D29" s="657">
        <v>-10.6</v>
      </c>
      <c r="E29" s="516">
        <v>-18.5</v>
      </c>
      <c r="F29" s="1150" t="s">
        <v>219</v>
      </c>
      <c r="G29" s="516">
        <v>-16.8</v>
      </c>
      <c r="H29" s="657">
        <v>-14.6</v>
      </c>
      <c r="I29" s="516">
        <v>-15.5</v>
      </c>
      <c r="J29" s="657">
        <v>-14.8</v>
      </c>
      <c r="K29" s="657" t="s">
        <v>219</v>
      </c>
      <c r="L29" s="657" t="s">
        <v>219</v>
      </c>
      <c r="M29" s="516">
        <v>34.9</v>
      </c>
      <c r="N29" s="129"/>
      <c r="O29" s="129"/>
      <c r="Q29" s="949"/>
    </row>
    <row r="30" spans="2:17" ht="2.1" customHeight="1" x14ac:dyDescent="0.2">
      <c r="B30" s="658"/>
      <c r="C30" s="51"/>
      <c r="D30" s="661"/>
      <c r="E30" s="673"/>
      <c r="F30" s="661"/>
      <c r="G30" s="673"/>
      <c r="H30" s="661"/>
      <c r="I30" s="673"/>
      <c r="J30" s="661"/>
      <c r="K30" s="661"/>
      <c r="L30" s="661"/>
      <c r="M30" s="516"/>
      <c r="N30" s="129"/>
      <c r="O30" s="129"/>
      <c r="Q30" s="129"/>
    </row>
    <row r="31" spans="2:17" s="545" customFormat="1" ht="18" customHeight="1" x14ac:dyDescent="0.2">
      <c r="B31" s="662" t="s">
        <v>726</v>
      </c>
      <c r="C31" s="662"/>
      <c r="D31" s="546"/>
      <c r="E31" s="546"/>
      <c r="F31" s="546"/>
      <c r="G31" s="546"/>
      <c r="H31" s="546"/>
      <c r="I31" s="546"/>
      <c r="J31" s="546"/>
      <c r="K31" s="546"/>
      <c r="L31" s="546"/>
      <c r="M31" s="546"/>
    </row>
    <row r="32" spans="2:17" s="545" customFormat="1" ht="18" customHeight="1" x14ac:dyDescent="0.2">
      <c r="B32" s="682" t="s">
        <v>727</v>
      </c>
      <c r="C32" s="682"/>
    </row>
    <row r="33" spans="2:13" ht="24" customHeight="1" x14ac:dyDescent="0.2">
      <c r="B33" s="683"/>
      <c r="C33" s="683"/>
      <c r="D33" s="129"/>
      <c r="E33" s="129"/>
      <c r="F33" s="129"/>
      <c r="G33" s="129"/>
      <c r="H33" s="129"/>
      <c r="I33" s="129"/>
      <c r="J33" s="129"/>
      <c r="K33" s="129"/>
      <c r="L33" s="129"/>
      <c r="M33" s="129"/>
    </row>
    <row r="34" spans="2:13" ht="24" customHeight="1" x14ac:dyDescent="0.2">
      <c r="B34" s="683"/>
      <c r="C34" s="683"/>
      <c r="D34" s="129"/>
      <c r="E34" s="129"/>
      <c r="F34" s="129"/>
      <c r="G34" s="129"/>
      <c r="H34" s="129"/>
      <c r="I34" s="129"/>
      <c r="J34" s="129"/>
      <c r="K34" s="129"/>
      <c r="L34" s="129"/>
      <c r="M34" s="129"/>
    </row>
    <row r="35" spans="2:13" ht="24" customHeight="1" x14ac:dyDescent="0.2">
      <c r="B35" s="683"/>
      <c r="C35" s="683"/>
      <c r="D35" s="129"/>
      <c r="E35" s="129"/>
      <c r="F35" s="129"/>
      <c r="G35" s="129"/>
      <c r="H35" s="129"/>
      <c r="I35" s="129"/>
      <c r="J35" s="129"/>
      <c r="K35" s="129"/>
      <c r="L35" s="129"/>
      <c r="M35" s="129"/>
    </row>
    <row r="36" spans="2:13" ht="24" customHeight="1" x14ac:dyDescent="0.2">
      <c r="B36" s="683"/>
      <c r="C36" s="683"/>
      <c r="D36" s="129"/>
      <c r="E36" s="129"/>
      <c r="F36" s="129"/>
      <c r="G36" s="129"/>
      <c r="H36" s="129"/>
      <c r="I36" s="129"/>
      <c r="J36" s="129"/>
      <c r="K36" s="129"/>
      <c r="L36" s="129"/>
      <c r="M36" s="129"/>
    </row>
    <row r="37" spans="2:13" ht="10.35" customHeight="1" x14ac:dyDescent="0.2">
      <c r="B37" s="683"/>
      <c r="C37" s="683"/>
      <c r="D37" s="129"/>
      <c r="E37" s="129"/>
      <c r="F37" s="129"/>
      <c r="G37" s="129"/>
      <c r="H37" s="129"/>
      <c r="I37" s="129"/>
      <c r="J37" s="129"/>
      <c r="K37" s="129"/>
      <c r="L37" s="129"/>
      <c r="M37" s="129"/>
    </row>
    <row r="38" spans="2:13" ht="10.35" customHeight="1" x14ac:dyDescent="0.2">
      <c r="B38" s="683"/>
      <c r="C38" s="683"/>
      <c r="D38" s="129"/>
      <c r="E38" s="129"/>
      <c r="F38" s="129"/>
      <c r="G38" s="129"/>
      <c r="H38" s="129"/>
      <c r="I38" s="129"/>
      <c r="J38" s="129"/>
      <c r="K38" s="129"/>
      <c r="L38" s="129"/>
      <c r="M38" s="129"/>
    </row>
    <row r="39" spans="2:13" ht="6.6" customHeight="1" x14ac:dyDescent="0.2">
      <c r="B39" s="683"/>
      <c r="C39" s="683"/>
      <c r="D39" s="129"/>
      <c r="E39" s="129"/>
      <c r="F39" s="129"/>
      <c r="G39" s="129"/>
      <c r="H39" s="129"/>
      <c r="I39" s="129"/>
      <c r="J39" s="129"/>
      <c r="K39" s="129"/>
      <c r="L39" s="129"/>
      <c r="M39" s="129"/>
    </row>
    <row r="40" spans="2:13" ht="6.6" customHeight="1" x14ac:dyDescent="0.2">
      <c r="B40" s="683"/>
      <c r="C40" s="683"/>
      <c r="D40" s="129"/>
      <c r="E40" s="129"/>
      <c r="F40" s="129"/>
      <c r="G40" s="129"/>
      <c r="H40" s="129"/>
      <c r="I40" s="129"/>
      <c r="J40" s="129"/>
      <c r="K40" s="129"/>
      <c r="L40" s="129"/>
      <c r="M40" s="129"/>
    </row>
    <row r="41" spans="2:13" ht="6.6" customHeight="1" x14ac:dyDescent="0.2">
      <c r="B41" s="683"/>
      <c r="C41" s="683"/>
      <c r="D41" s="129"/>
      <c r="E41" s="129"/>
      <c r="F41" s="129"/>
      <c r="G41" s="129"/>
      <c r="H41" s="129"/>
      <c r="I41" s="129"/>
      <c r="J41" s="129"/>
      <c r="K41" s="129"/>
      <c r="L41" s="129"/>
      <c r="M41" s="129"/>
    </row>
    <row r="42" spans="2:13" ht="6.6" customHeight="1" x14ac:dyDescent="0.2">
      <c r="B42" s="683"/>
      <c r="C42" s="683"/>
      <c r="D42" s="129"/>
      <c r="E42" s="129"/>
      <c r="F42" s="129"/>
      <c r="G42" s="129"/>
      <c r="H42" s="129"/>
      <c r="I42" s="129"/>
      <c r="J42" s="129"/>
      <c r="K42" s="129"/>
      <c r="L42" s="129"/>
      <c r="M42" s="129"/>
    </row>
    <row r="43" spans="2:13" ht="6.6" customHeight="1" x14ac:dyDescent="0.2">
      <c r="B43" s="683"/>
      <c r="C43" s="683"/>
      <c r="D43" s="129"/>
      <c r="E43" s="129"/>
      <c r="F43" s="129"/>
      <c r="G43" s="129"/>
      <c r="H43" s="129"/>
      <c r="I43" s="129"/>
      <c r="J43" s="129"/>
      <c r="K43" s="129"/>
      <c r="L43" s="129"/>
      <c r="M43" s="129"/>
    </row>
    <row r="44" spans="2:13" ht="6.6" customHeight="1" x14ac:dyDescent="0.2">
      <c r="B44" s="683"/>
      <c r="C44" s="683"/>
      <c r="D44" s="129"/>
      <c r="E44" s="129"/>
      <c r="F44" s="129"/>
      <c r="G44" s="129"/>
      <c r="H44" s="129"/>
      <c r="I44" s="129"/>
      <c r="J44" s="129"/>
      <c r="K44" s="129"/>
      <c r="L44" s="129"/>
      <c r="M44" s="129"/>
    </row>
    <row r="45" spans="2:13" ht="6.6" customHeight="1" x14ac:dyDescent="0.2">
      <c r="B45" s="683"/>
      <c r="C45" s="683"/>
      <c r="D45" s="129"/>
      <c r="E45" s="129"/>
      <c r="F45" s="129"/>
      <c r="G45" s="129"/>
      <c r="H45" s="129"/>
      <c r="I45" s="129"/>
      <c r="J45" s="129"/>
      <c r="K45" s="129"/>
      <c r="L45" s="129"/>
      <c r="M45" s="129"/>
    </row>
    <row r="46" spans="2:13" ht="6.6" customHeight="1" x14ac:dyDescent="0.2">
      <c r="B46" s="683"/>
      <c r="C46" s="683"/>
      <c r="D46" s="129"/>
      <c r="E46" s="129"/>
      <c r="F46" s="129"/>
      <c r="G46" s="129"/>
      <c r="H46" s="129"/>
      <c r="I46" s="129"/>
      <c r="J46" s="129"/>
      <c r="K46" s="129"/>
      <c r="L46" s="129"/>
      <c r="M46" s="129"/>
    </row>
    <row r="47" spans="2:13" ht="6.6" customHeight="1" x14ac:dyDescent="0.2">
      <c r="B47" s="683"/>
      <c r="C47" s="683"/>
      <c r="D47" s="129"/>
      <c r="E47" s="129"/>
      <c r="F47" s="129"/>
      <c r="G47" s="129"/>
      <c r="H47" s="129"/>
      <c r="I47" s="129"/>
      <c r="J47" s="129"/>
      <c r="K47" s="129"/>
      <c r="L47" s="129"/>
      <c r="M47" s="129"/>
    </row>
    <row r="48" spans="2:13" ht="6.6" customHeight="1" x14ac:dyDescent="0.2">
      <c r="B48" s="683"/>
      <c r="C48" s="683"/>
      <c r="D48" s="129"/>
      <c r="E48" s="129"/>
      <c r="F48" s="129"/>
      <c r="G48" s="129"/>
      <c r="H48" s="129"/>
      <c r="I48" s="129"/>
      <c r="J48" s="129"/>
      <c r="K48" s="129"/>
      <c r="L48" s="129"/>
      <c r="M48" s="129"/>
    </row>
    <row r="49" spans="2:13" ht="6.6" customHeight="1" x14ac:dyDescent="0.2">
      <c r="B49" s="683"/>
      <c r="C49" s="683"/>
      <c r="D49" s="129"/>
      <c r="E49" s="129"/>
      <c r="F49" s="129"/>
      <c r="G49" s="129"/>
      <c r="H49" s="129"/>
      <c r="I49" s="129"/>
      <c r="J49" s="129"/>
      <c r="K49" s="129"/>
      <c r="L49" s="129"/>
      <c r="M49" s="129"/>
    </row>
    <row r="50" spans="2:13" ht="6.6" customHeight="1" x14ac:dyDescent="0.2">
      <c r="B50" s="683"/>
      <c r="C50" s="683"/>
      <c r="D50" s="129"/>
      <c r="E50" s="129"/>
      <c r="F50" s="129"/>
      <c r="G50" s="129"/>
      <c r="H50" s="129"/>
      <c r="I50" s="129"/>
      <c r="J50" s="129"/>
      <c r="K50" s="129"/>
      <c r="L50" s="129"/>
      <c r="M50" s="129"/>
    </row>
    <row r="51" spans="2:13" ht="6.6" customHeight="1" x14ac:dyDescent="0.2">
      <c r="B51" s="683"/>
      <c r="C51" s="683"/>
      <c r="D51" s="129"/>
      <c r="E51" s="129"/>
      <c r="F51" s="129"/>
      <c r="G51" s="129"/>
      <c r="H51" s="129"/>
      <c r="I51" s="129"/>
      <c r="J51" s="129"/>
      <c r="K51" s="129"/>
      <c r="L51" s="129"/>
      <c r="M51" s="129"/>
    </row>
    <row r="52" spans="2:13" ht="6.6" customHeight="1" x14ac:dyDescent="0.2">
      <c r="B52" s="683"/>
      <c r="C52" s="683"/>
      <c r="D52" s="129"/>
      <c r="E52" s="129"/>
      <c r="F52" s="129"/>
      <c r="G52" s="129"/>
      <c r="H52" s="129"/>
      <c r="I52" s="129"/>
      <c r="J52" s="129"/>
      <c r="K52" s="129"/>
      <c r="L52" s="129"/>
      <c r="M52" s="129"/>
    </row>
    <row r="53" spans="2:13" ht="6.6" customHeight="1" x14ac:dyDescent="0.2">
      <c r="B53" s="683"/>
      <c r="C53" s="683"/>
      <c r="D53" s="129"/>
      <c r="E53" s="129"/>
      <c r="F53" s="129"/>
      <c r="G53" s="129"/>
      <c r="H53" s="129"/>
      <c r="I53" s="129"/>
      <c r="J53" s="129"/>
      <c r="K53" s="129"/>
      <c r="L53" s="129"/>
      <c r="M53" s="129"/>
    </row>
    <row r="54" spans="2:13" ht="6.6" customHeight="1" x14ac:dyDescent="0.2">
      <c r="B54" s="683"/>
      <c r="C54" s="683"/>
      <c r="D54" s="129"/>
      <c r="E54" s="129"/>
      <c r="F54" s="129"/>
      <c r="G54" s="129"/>
      <c r="H54" s="129"/>
      <c r="I54" s="129"/>
      <c r="J54" s="129"/>
      <c r="K54" s="129"/>
      <c r="L54" s="129"/>
      <c r="M54" s="129"/>
    </row>
    <row r="55" spans="2:13" ht="6.6" customHeight="1" x14ac:dyDescent="0.2">
      <c r="B55" s="683"/>
      <c r="C55" s="683"/>
      <c r="D55" s="129"/>
      <c r="E55" s="129"/>
      <c r="F55" s="129"/>
      <c r="G55" s="129"/>
      <c r="H55" s="129"/>
      <c r="I55" s="129"/>
      <c r="J55" s="129"/>
      <c r="K55" s="129"/>
      <c r="L55" s="129"/>
      <c r="M55" s="129"/>
    </row>
    <row r="56" spans="2:13" ht="6.6" customHeight="1" x14ac:dyDescent="0.2">
      <c r="B56" s="683"/>
      <c r="C56" s="683"/>
      <c r="D56" s="129"/>
      <c r="E56" s="129"/>
      <c r="F56" s="129"/>
      <c r="G56" s="129"/>
      <c r="H56" s="129"/>
      <c r="I56" s="129"/>
      <c r="J56" s="129"/>
      <c r="K56" s="129"/>
      <c r="L56" s="129"/>
      <c r="M56" s="129"/>
    </row>
    <row r="57" spans="2:13" ht="6.6" customHeight="1" x14ac:dyDescent="0.2">
      <c r="B57" s="683"/>
      <c r="C57" s="683"/>
      <c r="D57" s="129"/>
      <c r="E57" s="129"/>
      <c r="F57" s="129"/>
      <c r="G57" s="129"/>
      <c r="H57" s="129"/>
      <c r="I57" s="129"/>
      <c r="J57" s="129"/>
      <c r="K57" s="129"/>
      <c r="L57" s="129"/>
      <c r="M57" s="129"/>
    </row>
    <row r="58" spans="2:13" ht="6.6" customHeight="1" x14ac:dyDescent="0.2">
      <c r="B58" s="683"/>
      <c r="C58" s="683"/>
      <c r="D58" s="129"/>
      <c r="E58" s="129"/>
      <c r="F58" s="129"/>
      <c r="G58" s="129"/>
      <c r="H58" s="129"/>
      <c r="I58" s="129"/>
      <c r="J58" s="129"/>
      <c r="K58" s="129"/>
      <c r="L58" s="129"/>
      <c r="M58" s="129"/>
    </row>
    <row r="59" spans="2:13" ht="6.6" customHeight="1" x14ac:dyDescent="0.2">
      <c r="B59" s="683"/>
      <c r="C59" s="683"/>
      <c r="D59" s="129"/>
      <c r="E59" s="129"/>
      <c r="F59" s="129"/>
      <c r="G59" s="129"/>
      <c r="H59" s="129"/>
      <c r="I59" s="129"/>
      <c r="J59" s="129"/>
      <c r="K59" s="129"/>
      <c r="L59" s="129"/>
      <c r="M59" s="129"/>
    </row>
    <row r="60" spans="2:13" ht="6.6" customHeight="1" x14ac:dyDescent="0.2">
      <c r="B60" s="683"/>
      <c r="C60" s="683"/>
      <c r="D60" s="129"/>
      <c r="E60" s="129"/>
      <c r="F60" s="129"/>
      <c r="G60" s="129"/>
      <c r="H60" s="129"/>
      <c r="I60" s="129"/>
      <c r="J60" s="129"/>
      <c r="K60" s="129"/>
      <c r="L60" s="129"/>
      <c r="M60" s="129"/>
    </row>
    <row r="61" spans="2:13" ht="6.6" customHeight="1" x14ac:dyDescent="0.2">
      <c r="B61" s="683"/>
      <c r="C61" s="683"/>
      <c r="D61" s="129"/>
      <c r="E61" s="129"/>
      <c r="F61" s="129"/>
      <c r="G61" s="129"/>
      <c r="H61" s="129"/>
      <c r="I61" s="129"/>
      <c r="J61" s="129"/>
      <c r="K61" s="129"/>
      <c r="L61" s="129"/>
      <c r="M61" s="129"/>
    </row>
    <row r="62" spans="2:13" ht="6.6" customHeight="1" x14ac:dyDescent="0.2">
      <c r="B62" s="683"/>
      <c r="C62" s="683"/>
      <c r="D62" s="129"/>
      <c r="E62" s="129"/>
      <c r="F62" s="129"/>
      <c r="G62" s="129"/>
      <c r="H62" s="129"/>
      <c r="I62" s="129"/>
      <c r="J62" s="129"/>
      <c r="K62" s="129"/>
      <c r="L62" s="129"/>
      <c r="M62" s="129"/>
    </row>
    <row r="63" spans="2:13" ht="6.6" customHeight="1" x14ac:dyDescent="0.2">
      <c r="B63" s="683"/>
      <c r="C63" s="683"/>
      <c r="D63" s="129"/>
      <c r="E63" s="129"/>
      <c r="F63" s="129"/>
      <c r="G63" s="129"/>
      <c r="H63" s="129"/>
      <c r="I63" s="129"/>
      <c r="J63" s="129"/>
      <c r="K63" s="129"/>
      <c r="L63" s="129"/>
      <c r="M63" s="129"/>
    </row>
    <row r="64" spans="2:13" ht="6.6" customHeight="1" x14ac:dyDescent="0.2">
      <c r="B64" s="683"/>
      <c r="C64" s="683"/>
      <c r="D64" s="129"/>
      <c r="E64" s="129"/>
      <c r="F64" s="129"/>
      <c r="G64" s="129"/>
      <c r="H64" s="129"/>
      <c r="I64" s="129"/>
      <c r="J64" s="129"/>
      <c r="K64" s="129"/>
      <c r="L64" s="129"/>
      <c r="M64" s="129"/>
    </row>
    <row r="65" spans="2:17" ht="6.6" customHeight="1" x14ac:dyDescent="0.2">
      <c r="B65" s="683"/>
      <c r="C65" s="683"/>
      <c r="D65" s="129"/>
      <c r="E65" s="129"/>
      <c r="F65" s="129"/>
      <c r="G65" s="129"/>
      <c r="H65" s="129"/>
      <c r="I65" s="129"/>
      <c r="J65" s="129"/>
      <c r="K65" s="129"/>
      <c r="L65" s="129"/>
      <c r="M65" s="129"/>
      <c r="N65" s="129"/>
      <c r="O65" s="129"/>
      <c r="Q65" s="129"/>
    </row>
    <row r="66" spans="2:17" ht="6.6" customHeight="1" x14ac:dyDescent="0.2">
      <c r="B66" s="129"/>
      <c r="C66" s="129"/>
      <c r="D66" s="129"/>
      <c r="E66" s="129"/>
      <c r="F66" s="129"/>
      <c r="G66" s="129"/>
      <c r="H66" s="129"/>
      <c r="I66" s="129"/>
      <c r="J66" s="129"/>
      <c r="K66" s="129"/>
      <c r="L66" s="129"/>
      <c r="M66" s="129"/>
      <c r="N66" s="129"/>
      <c r="O66" s="129"/>
      <c r="Q66" s="129"/>
    </row>
    <row r="67" spans="2:17" ht="6.6" customHeight="1" x14ac:dyDescent="0.2">
      <c r="B67" s="129"/>
      <c r="C67" s="129"/>
      <c r="D67" s="129"/>
      <c r="E67" s="129"/>
      <c r="F67" s="129"/>
      <c r="G67" s="129"/>
      <c r="H67" s="129"/>
      <c r="I67" s="129"/>
      <c r="J67" s="129"/>
      <c r="K67" s="129"/>
      <c r="L67" s="129"/>
      <c r="M67" s="129"/>
      <c r="N67" s="129"/>
      <c r="O67" s="129"/>
      <c r="Q67" s="129"/>
    </row>
    <row r="68" spans="2:17" ht="6.6" customHeight="1" x14ac:dyDescent="0.2"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  <c r="M68" s="129"/>
      <c r="N68" s="129"/>
      <c r="O68" s="129"/>
      <c r="Q68" s="129"/>
    </row>
    <row r="69" spans="2:17" ht="18" customHeight="1" x14ac:dyDescent="0.25">
      <c r="B69" s="36" t="s">
        <v>728</v>
      </c>
      <c r="C69" s="664"/>
      <c r="D69" s="129"/>
      <c r="E69" s="129"/>
      <c r="F69" s="129"/>
      <c r="G69" s="129"/>
      <c r="H69" s="129"/>
      <c r="I69" s="129"/>
      <c r="J69" s="129"/>
      <c r="K69" s="129"/>
      <c r="L69" s="129"/>
      <c r="M69" s="129"/>
      <c r="N69" s="129"/>
      <c r="O69" s="129"/>
      <c r="Q69" s="129"/>
    </row>
    <row r="70" spans="2:17" s="678" customFormat="1" ht="36" customHeight="1" x14ac:dyDescent="0.2">
      <c r="B70" s="1597"/>
      <c r="C70" s="2079"/>
      <c r="D70" s="684" t="s">
        <v>267</v>
      </c>
      <c r="E70" s="684" t="s">
        <v>268</v>
      </c>
      <c r="F70" s="684" t="s">
        <v>274</v>
      </c>
      <c r="G70" s="684" t="s">
        <v>270</v>
      </c>
      <c r="H70" s="675" t="s">
        <v>269</v>
      </c>
      <c r="I70" s="1743" t="s">
        <v>717</v>
      </c>
      <c r="J70" s="1743"/>
      <c r="K70" s="1743" t="s">
        <v>722</v>
      </c>
      <c r="L70" s="1743"/>
      <c r="M70" s="685" t="s">
        <v>22</v>
      </c>
      <c r="N70" s="677"/>
      <c r="O70" s="677"/>
      <c r="Q70" s="677"/>
    </row>
    <row r="71" spans="2:17" s="678" customFormat="1" ht="30" customHeight="1" x14ac:dyDescent="0.2">
      <c r="B71" s="1595"/>
      <c r="C71" s="1901"/>
      <c r="D71" s="1932" t="s">
        <v>724</v>
      </c>
      <c r="E71" s="1932"/>
      <c r="F71" s="1932"/>
      <c r="G71" s="1932"/>
      <c r="H71" s="1932"/>
      <c r="I71" s="1932"/>
      <c r="J71" s="1932"/>
      <c r="K71" s="1932"/>
      <c r="L71" s="1932"/>
      <c r="M71" s="686" t="s">
        <v>729</v>
      </c>
      <c r="N71" s="677"/>
      <c r="O71" s="677"/>
      <c r="Q71" s="677"/>
    </row>
    <row r="72" spans="2:17" ht="24" customHeight="1" x14ac:dyDescent="0.2">
      <c r="B72" s="1217">
        <v>2022</v>
      </c>
      <c r="C72" s="1217"/>
      <c r="D72" s="656">
        <v>11.549999999999997</v>
      </c>
      <c r="E72" s="656">
        <v>-1.8499999999999999</v>
      </c>
      <c r="F72" s="656">
        <v>-0.85000000000000009</v>
      </c>
      <c r="G72" s="655">
        <v>2.0333333333333337</v>
      </c>
      <c r="H72" s="656">
        <v>3.8916666666666671</v>
      </c>
      <c r="I72" s="2282">
        <v>4.9416666666666673</v>
      </c>
      <c r="J72" s="2282" t="s">
        <v>219</v>
      </c>
      <c r="K72" s="2282">
        <v>3.8166666666666664</v>
      </c>
      <c r="L72" s="2282" t="s">
        <v>219</v>
      </c>
      <c r="M72" s="680">
        <v>53.491666666666667</v>
      </c>
      <c r="N72" s="687"/>
      <c r="O72" s="129"/>
      <c r="Q72" s="949"/>
    </row>
    <row r="73" spans="2:17" ht="24" customHeight="1" x14ac:dyDescent="0.2">
      <c r="B73" s="1217">
        <v>2023</v>
      </c>
      <c r="C73" s="1217"/>
      <c r="D73" s="656">
        <v>-8.125</v>
      </c>
      <c r="E73" s="656">
        <v>-8.4083333333333332</v>
      </c>
      <c r="F73" s="656">
        <v>-6.5249999999999995</v>
      </c>
      <c r="G73" s="655">
        <v>-4.416666666666667</v>
      </c>
      <c r="H73" s="656">
        <v>-2.0916666666666668</v>
      </c>
      <c r="I73" s="2282">
        <v>-6.1166666666666671</v>
      </c>
      <c r="J73" s="2282" t="s">
        <v>219</v>
      </c>
      <c r="K73" s="2282">
        <v>-6.583333333333333</v>
      </c>
      <c r="L73" s="2282" t="s">
        <v>219</v>
      </c>
      <c r="M73" s="680">
        <v>47.074999999999996</v>
      </c>
      <c r="N73" s="687"/>
      <c r="O73" s="129"/>
      <c r="Q73" s="949"/>
    </row>
    <row r="74" spans="2:17" ht="24" customHeight="1" x14ac:dyDescent="0.2">
      <c r="B74" s="1217">
        <v>2024</v>
      </c>
      <c r="C74" s="1217"/>
      <c r="D74" s="656">
        <v>-20.099999999999998</v>
      </c>
      <c r="E74" s="656">
        <v>-8.2499999999999982</v>
      </c>
      <c r="F74" s="656">
        <v>-4.8666666666666671</v>
      </c>
      <c r="G74" s="655">
        <v>-7.791666666666667</v>
      </c>
      <c r="H74" s="656">
        <v>-2.9416666666666669</v>
      </c>
      <c r="I74" s="2282">
        <v>-11.016666666666666</v>
      </c>
      <c r="J74" s="2282" t="s">
        <v>219</v>
      </c>
      <c r="K74" s="2282">
        <v>-10.6</v>
      </c>
      <c r="L74" s="2282" t="s">
        <v>219</v>
      </c>
      <c r="M74" s="680">
        <v>48.241666666666667</v>
      </c>
      <c r="N74" s="687"/>
      <c r="O74" s="129"/>
      <c r="Q74" s="949"/>
    </row>
    <row r="75" spans="2:17" ht="24" customHeight="1" x14ac:dyDescent="0.2">
      <c r="B75" s="50"/>
      <c r="C75" s="51"/>
      <c r="D75" s="657"/>
      <c r="E75" s="657"/>
      <c r="F75" s="657"/>
      <c r="G75" s="554"/>
      <c r="H75" s="657"/>
      <c r="I75" s="2276"/>
      <c r="J75" s="2276"/>
      <c r="K75" s="2276"/>
      <c r="L75" s="2276"/>
      <c r="M75" s="516"/>
      <c r="N75" s="687"/>
      <c r="O75" s="129"/>
      <c r="Q75" s="949"/>
    </row>
    <row r="76" spans="2:17" ht="24" customHeight="1" x14ac:dyDescent="0.2">
      <c r="B76" s="50" t="s">
        <v>989</v>
      </c>
      <c r="C76" s="51" t="s">
        <v>992</v>
      </c>
      <c r="D76" s="657">
        <v>-16.899999999999999</v>
      </c>
      <c r="E76" s="657">
        <v>-3.5</v>
      </c>
      <c r="F76" s="657">
        <v>-5.6</v>
      </c>
      <c r="G76" s="554">
        <v>-6.3</v>
      </c>
      <c r="H76" s="657">
        <v>-4.5</v>
      </c>
      <c r="I76" s="2276">
        <v>-9.6999999999999993</v>
      </c>
      <c r="J76" s="2276" t="s">
        <v>219</v>
      </c>
      <c r="K76" s="2276">
        <v>-9.6999999999999993</v>
      </c>
      <c r="L76" s="2276" t="s">
        <v>219</v>
      </c>
      <c r="M76" s="516">
        <v>50.3</v>
      </c>
      <c r="N76" s="688"/>
      <c r="O76" s="129"/>
      <c r="Q76" s="949"/>
    </row>
    <row r="77" spans="2:17" ht="24" customHeight="1" x14ac:dyDescent="0.2">
      <c r="B77" s="50" t="s">
        <v>991</v>
      </c>
      <c r="C77" s="51" t="s">
        <v>993</v>
      </c>
      <c r="D77" s="657">
        <v>-18.8</v>
      </c>
      <c r="E77" s="657">
        <v>-8.1999999999999993</v>
      </c>
      <c r="F77" s="657">
        <v>-4.4000000000000004</v>
      </c>
      <c r="G77" s="554">
        <v>-6.5</v>
      </c>
      <c r="H77" s="657">
        <v>-3.1</v>
      </c>
      <c r="I77" s="2276">
        <v>-10.7</v>
      </c>
      <c r="J77" s="2276" t="s">
        <v>219</v>
      </c>
      <c r="K77" s="2276">
        <v>-10.1</v>
      </c>
      <c r="L77" s="2276" t="s">
        <v>219</v>
      </c>
      <c r="M77" s="516">
        <v>49.2</v>
      </c>
      <c r="N77" s="688"/>
      <c r="O77" s="129"/>
      <c r="Q77" s="949"/>
    </row>
    <row r="78" spans="2:17" ht="24" customHeight="1" x14ac:dyDescent="0.2">
      <c r="B78" s="50" t="s">
        <v>991</v>
      </c>
      <c r="C78" s="51" t="s">
        <v>994</v>
      </c>
      <c r="D78" s="657">
        <v>-18.399999999999999</v>
      </c>
      <c r="E78" s="657">
        <v>-8.6999999999999993</v>
      </c>
      <c r="F78" s="657">
        <v>-6.3</v>
      </c>
      <c r="G78" s="554">
        <v>-6.3</v>
      </c>
      <c r="H78" s="657">
        <v>-2.2999999999999998</v>
      </c>
      <c r="I78" s="2276">
        <v>-10.7</v>
      </c>
      <c r="J78" s="2276" t="s">
        <v>219</v>
      </c>
      <c r="K78" s="2276">
        <v>-10.5</v>
      </c>
      <c r="L78" s="2276" t="s">
        <v>219</v>
      </c>
      <c r="M78" s="516">
        <v>48.7</v>
      </c>
      <c r="N78" s="688"/>
      <c r="O78" s="129"/>
      <c r="Q78" s="949"/>
    </row>
    <row r="79" spans="2:17" ht="24" customHeight="1" x14ac:dyDescent="0.2">
      <c r="B79" s="50" t="s">
        <v>991</v>
      </c>
      <c r="C79" s="51" t="s">
        <v>995</v>
      </c>
      <c r="D79" s="657">
        <v>-17.399999999999999</v>
      </c>
      <c r="E79" s="657">
        <v>-8.1999999999999993</v>
      </c>
      <c r="F79" s="657">
        <v>-5.7</v>
      </c>
      <c r="G79" s="554">
        <v>-8</v>
      </c>
      <c r="H79" s="657">
        <v>-2</v>
      </c>
      <c r="I79" s="2276">
        <v>-10.4</v>
      </c>
      <c r="J79" s="2276" t="s">
        <v>219</v>
      </c>
      <c r="K79" s="2276">
        <v>-10.3</v>
      </c>
      <c r="L79" s="2276" t="s">
        <v>219</v>
      </c>
      <c r="M79" s="516">
        <v>48.5</v>
      </c>
      <c r="N79" s="688"/>
      <c r="O79" s="129"/>
      <c r="Q79" s="949"/>
    </row>
    <row r="80" spans="2:17" ht="24" customHeight="1" x14ac:dyDescent="0.2">
      <c r="B80" s="50" t="s">
        <v>991</v>
      </c>
      <c r="C80" s="51" t="s">
        <v>996</v>
      </c>
      <c r="D80" s="657">
        <v>-19.3</v>
      </c>
      <c r="E80" s="657">
        <v>-9.6</v>
      </c>
      <c r="F80" s="657">
        <v>-4.5</v>
      </c>
      <c r="G80" s="554">
        <v>-7.7</v>
      </c>
      <c r="H80" s="554">
        <v>-2.7</v>
      </c>
      <c r="I80" s="2276">
        <v>-11</v>
      </c>
      <c r="J80" s="2276" t="s">
        <v>219</v>
      </c>
      <c r="K80" s="2276">
        <v>-10.6</v>
      </c>
      <c r="L80" s="2276" t="s">
        <v>219</v>
      </c>
      <c r="M80" s="516">
        <v>46.8</v>
      </c>
      <c r="N80" s="688"/>
      <c r="O80" s="129"/>
      <c r="Q80" s="949"/>
    </row>
    <row r="81" spans="2:17" ht="24" customHeight="1" x14ac:dyDescent="0.2">
      <c r="B81" s="50" t="s">
        <v>991</v>
      </c>
      <c r="C81" s="51" t="s">
        <v>997</v>
      </c>
      <c r="D81" s="657">
        <v>-20.3</v>
      </c>
      <c r="E81" s="657">
        <v>-4.8</v>
      </c>
      <c r="F81" s="657">
        <v>-3.6</v>
      </c>
      <c r="G81" s="554">
        <v>-8.4</v>
      </c>
      <c r="H81" s="657">
        <v>-2.1</v>
      </c>
      <c r="I81" s="2276">
        <v>-10.5</v>
      </c>
      <c r="J81" s="2276" t="s">
        <v>219</v>
      </c>
      <c r="K81" s="2276">
        <v>-10.199999999999999</v>
      </c>
      <c r="L81" s="2276" t="s">
        <v>219</v>
      </c>
      <c r="M81" s="516">
        <v>47.2</v>
      </c>
      <c r="N81" s="688"/>
      <c r="O81" s="129"/>
      <c r="Q81" s="949"/>
    </row>
    <row r="82" spans="2:17" ht="24" customHeight="1" x14ac:dyDescent="0.2">
      <c r="B82" s="50" t="s">
        <v>991</v>
      </c>
      <c r="C82" s="51" t="s">
        <v>998</v>
      </c>
      <c r="D82" s="657">
        <v>-22.5</v>
      </c>
      <c r="E82" s="657">
        <v>-7.2</v>
      </c>
      <c r="F82" s="657">
        <v>-0.8</v>
      </c>
      <c r="G82" s="554">
        <v>-8.6</v>
      </c>
      <c r="H82" s="657">
        <v>-2.5</v>
      </c>
      <c r="I82" s="2276">
        <v>-11.5</v>
      </c>
      <c r="J82" s="2276" t="s">
        <v>219</v>
      </c>
      <c r="K82" s="2276">
        <v>-11</v>
      </c>
      <c r="L82" s="2276" t="s">
        <v>219</v>
      </c>
      <c r="M82" s="516">
        <v>47.2</v>
      </c>
      <c r="N82" s="688"/>
      <c r="O82" s="129"/>
      <c r="Q82" s="949"/>
    </row>
    <row r="83" spans="2:17" ht="24" customHeight="1" x14ac:dyDescent="0.2">
      <c r="B83" s="50" t="s">
        <v>991</v>
      </c>
      <c r="C83" s="51" t="s">
        <v>999</v>
      </c>
      <c r="D83" s="657">
        <v>-23</v>
      </c>
      <c r="E83" s="657">
        <v>-14.3</v>
      </c>
      <c r="F83" s="657">
        <v>-8</v>
      </c>
      <c r="G83" s="554">
        <v>-9.1</v>
      </c>
      <c r="H83" s="657">
        <v>-3.8</v>
      </c>
      <c r="I83" s="2276">
        <v>-12.6</v>
      </c>
      <c r="J83" s="2276" t="s">
        <v>219</v>
      </c>
      <c r="K83" s="2276">
        <v>-11.9</v>
      </c>
      <c r="L83" s="2276" t="s">
        <v>219</v>
      </c>
      <c r="M83" s="516">
        <v>46.5</v>
      </c>
      <c r="N83" s="688"/>
      <c r="O83" s="129"/>
      <c r="Q83" s="949"/>
    </row>
    <row r="84" spans="2:17" ht="24" customHeight="1" x14ac:dyDescent="0.2">
      <c r="B84" s="50" t="s">
        <v>991</v>
      </c>
      <c r="C84" s="51" t="s">
        <v>1000</v>
      </c>
      <c r="D84" s="657">
        <v>-22.6</v>
      </c>
      <c r="E84" s="657">
        <v>-9.1</v>
      </c>
      <c r="F84" s="657">
        <v>-5.2</v>
      </c>
      <c r="G84" s="554">
        <v>-8.8000000000000007</v>
      </c>
      <c r="H84" s="657">
        <v>-2.5</v>
      </c>
      <c r="I84" s="2276">
        <v>-11.1</v>
      </c>
      <c r="J84" s="2276" t="s">
        <v>219</v>
      </c>
      <c r="K84" s="2276">
        <v>-10.7</v>
      </c>
      <c r="L84" s="2276" t="s">
        <v>219</v>
      </c>
      <c r="M84" s="516">
        <v>48.4</v>
      </c>
      <c r="N84" s="688"/>
      <c r="O84" s="129"/>
      <c r="Q84" s="949"/>
    </row>
    <row r="85" spans="2:17" ht="24" customHeight="1" x14ac:dyDescent="0.2">
      <c r="B85" s="50" t="s">
        <v>991</v>
      </c>
      <c r="C85" s="51" t="s">
        <v>1001</v>
      </c>
      <c r="D85" s="657">
        <v>-28.1</v>
      </c>
      <c r="E85" s="657">
        <v>-11.4</v>
      </c>
      <c r="F85" s="657">
        <v>-4.5999999999999996</v>
      </c>
      <c r="G85" s="554">
        <v>-9.4</v>
      </c>
      <c r="H85" s="657">
        <v>-1.7</v>
      </c>
      <c r="I85" s="2276">
        <v>-14.3</v>
      </c>
      <c r="J85" s="2276" t="s">
        <v>219</v>
      </c>
      <c r="K85" s="2276">
        <v>-13.1</v>
      </c>
      <c r="L85" s="2276" t="s">
        <v>219</v>
      </c>
      <c r="M85" s="516">
        <v>49.2</v>
      </c>
      <c r="N85" s="688"/>
      <c r="O85" s="129"/>
      <c r="Q85" s="949"/>
    </row>
    <row r="86" spans="2:17" ht="24" customHeight="1" x14ac:dyDescent="0.2">
      <c r="B86" s="50" t="s">
        <v>1002</v>
      </c>
      <c r="C86" s="51" t="s">
        <v>1003</v>
      </c>
      <c r="D86" s="657">
        <v>-25.1</v>
      </c>
      <c r="E86" s="657">
        <v>-11</v>
      </c>
      <c r="F86" s="657">
        <v>-4.4000000000000004</v>
      </c>
      <c r="G86" s="554">
        <v>-8.1999999999999993</v>
      </c>
      <c r="H86" s="657">
        <v>-1.6</v>
      </c>
      <c r="I86" s="2276">
        <v>-12.4</v>
      </c>
      <c r="J86" s="2276" t="s">
        <v>219</v>
      </c>
      <c r="K86" s="2276">
        <v>-11.4</v>
      </c>
      <c r="L86" s="2276" t="s">
        <v>219</v>
      </c>
      <c r="M86" s="516">
        <v>50.9</v>
      </c>
      <c r="N86" s="688"/>
      <c r="O86" s="129"/>
      <c r="Q86" s="949"/>
    </row>
    <row r="87" spans="2:17" ht="24" customHeight="1" x14ac:dyDescent="0.2">
      <c r="B87" s="50" t="s">
        <v>991</v>
      </c>
      <c r="C87" s="51" t="s">
        <v>990</v>
      </c>
      <c r="D87" s="657">
        <v>-22.7</v>
      </c>
      <c r="E87" s="657">
        <v>-8</v>
      </c>
      <c r="F87" s="657">
        <v>-6.2</v>
      </c>
      <c r="G87" s="554">
        <v>-8.1999999999999993</v>
      </c>
      <c r="H87" s="657">
        <v>-1.2</v>
      </c>
      <c r="I87" s="2276">
        <v>-11.1</v>
      </c>
      <c r="J87" s="2276" t="s">
        <v>219</v>
      </c>
      <c r="K87" s="2276">
        <v>-10.1</v>
      </c>
      <c r="L87" s="2276" t="s">
        <v>219</v>
      </c>
      <c r="M87" s="516">
        <v>50.3</v>
      </c>
      <c r="N87" s="688"/>
      <c r="O87" s="129"/>
      <c r="Q87" s="949"/>
    </row>
    <row r="88" spans="2:17" ht="24" customHeight="1" x14ac:dyDescent="0.2">
      <c r="B88" s="50" t="s">
        <v>991</v>
      </c>
      <c r="C88" s="51" t="s">
        <v>992</v>
      </c>
      <c r="D88" s="657">
        <v>-21</v>
      </c>
      <c r="E88" s="657">
        <v>-8.8000000000000007</v>
      </c>
      <c r="F88" s="657">
        <v>-5.5</v>
      </c>
      <c r="G88" s="554">
        <v>-8.3000000000000007</v>
      </c>
      <c r="H88" s="657">
        <v>-1.2</v>
      </c>
      <c r="I88" s="2276">
        <v>-10.7</v>
      </c>
      <c r="J88" s="2276" t="s">
        <v>219</v>
      </c>
      <c r="K88" s="2276">
        <v>-10</v>
      </c>
      <c r="L88" s="2276" t="s">
        <v>219</v>
      </c>
      <c r="M88" s="516">
        <v>49</v>
      </c>
      <c r="N88" s="688"/>
      <c r="O88" s="129"/>
      <c r="Q88" s="949"/>
    </row>
    <row r="89" spans="2:17" ht="24" customHeight="1" x14ac:dyDescent="0.2">
      <c r="B89" s="50" t="s">
        <v>991</v>
      </c>
      <c r="C89" s="51" t="s">
        <v>993</v>
      </c>
      <c r="D89" s="657">
        <v>-19.899999999999999</v>
      </c>
      <c r="E89" s="657">
        <v>-6.5</v>
      </c>
      <c r="F89" s="657">
        <v>-4.3</v>
      </c>
      <c r="G89" s="554">
        <v>-8.9</v>
      </c>
      <c r="H89" s="657">
        <v>-2.8</v>
      </c>
      <c r="I89" s="2276">
        <v>-11</v>
      </c>
      <c r="J89" s="2276" t="s">
        <v>219</v>
      </c>
      <c r="K89" s="2276">
        <v>-10.3</v>
      </c>
      <c r="L89" s="2276" t="s">
        <v>219</v>
      </c>
      <c r="M89" s="516">
        <v>48.7</v>
      </c>
      <c r="N89" s="688"/>
      <c r="O89" s="129"/>
      <c r="Q89" s="949"/>
    </row>
    <row r="90" spans="2:17" ht="24" customHeight="1" x14ac:dyDescent="0.2">
      <c r="B90" s="50" t="s">
        <v>991</v>
      </c>
      <c r="C90" s="51" t="s">
        <v>994</v>
      </c>
      <c r="D90" s="657">
        <v>-17.8</v>
      </c>
      <c r="E90" s="657">
        <v>-10.6</v>
      </c>
      <c r="F90" s="657">
        <v>-5</v>
      </c>
      <c r="G90" s="554">
        <v>-8.1999999999999993</v>
      </c>
      <c r="H90" s="657">
        <v>-3.4</v>
      </c>
      <c r="I90" s="2276">
        <v>-10.3</v>
      </c>
      <c r="J90" s="2276" t="s">
        <v>219</v>
      </c>
      <c r="K90" s="2276">
        <v>-10.3</v>
      </c>
      <c r="L90" s="2276" t="s">
        <v>219</v>
      </c>
      <c r="M90" s="516">
        <v>48.5</v>
      </c>
      <c r="N90" s="688"/>
      <c r="O90" s="129"/>
      <c r="Q90" s="949"/>
    </row>
    <row r="91" spans="2:17" ht="24" customHeight="1" x14ac:dyDescent="0.2">
      <c r="B91" s="50" t="s">
        <v>991</v>
      </c>
      <c r="C91" s="51" t="s">
        <v>995</v>
      </c>
      <c r="D91" s="657">
        <v>-20.9</v>
      </c>
      <c r="E91" s="657">
        <v>-12.7</v>
      </c>
      <c r="F91" s="657">
        <v>-6.2</v>
      </c>
      <c r="G91" s="554">
        <v>-7.5</v>
      </c>
      <c r="H91" s="657">
        <v>-4.3</v>
      </c>
      <c r="I91" s="2276">
        <v>-11.8</v>
      </c>
      <c r="J91" s="2276" t="s">
        <v>219</v>
      </c>
      <c r="K91" s="2276">
        <v>-11.3</v>
      </c>
      <c r="L91" s="2276" t="s">
        <v>219</v>
      </c>
      <c r="M91" s="516">
        <v>49</v>
      </c>
      <c r="N91" s="688"/>
      <c r="O91" s="129"/>
      <c r="Q91" s="949"/>
    </row>
    <row r="92" spans="2:17" ht="24" customHeight="1" x14ac:dyDescent="0.2">
      <c r="B92" s="50" t="s">
        <v>991</v>
      </c>
      <c r="C92" s="51" t="s">
        <v>996</v>
      </c>
      <c r="D92" s="657">
        <v>-18.399999999999999</v>
      </c>
      <c r="E92" s="657">
        <v>-12</v>
      </c>
      <c r="F92" s="657">
        <v>-4.5</v>
      </c>
      <c r="G92" s="554">
        <v>-7.1</v>
      </c>
      <c r="H92" s="554">
        <v>-4.8</v>
      </c>
      <c r="I92" s="2276">
        <v>-10.5</v>
      </c>
      <c r="J92" s="2276" t="s">
        <v>219</v>
      </c>
      <c r="K92" s="2276">
        <v>-10.4</v>
      </c>
      <c r="L92" s="2276" t="s">
        <v>219</v>
      </c>
      <c r="M92" s="516">
        <v>48</v>
      </c>
      <c r="N92" s="688"/>
      <c r="O92" s="129"/>
      <c r="Q92" s="949"/>
    </row>
    <row r="93" spans="2:17" ht="24" customHeight="1" x14ac:dyDescent="0.2">
      <c r="B93" s="50" t="s">
        <v>991</v>
      </c>
      <c r="C93" s="51" t="s">
        <v>997</v>
      </c>
      <c r="D93" s="657">
        <v>-19.7</v>
      </c>
      <c r="E93" s="657">
        <v>-11</v>
      </c>
      <c r="F93" s="657">
        <v>-5.8</v>
      </c>
      <c r="G93" s="554">
        <v>-7.7</v>
      </c>
      <c r="H93" s="657">
        <v>-2.6</v>
      </c>
      <c r="I93" s="2276">
        <v>-10.3</v>
      </c>
      <c r="J93" s="2276" t="s">
        <v>219</v>
      </c>
      <c r="K93" s="2276">
        <v>-10.6</v>
      </c>
      <c r="L93" s="2276" t="s">
        <v>219</v>
      </c>
      <c r="M93" s="516" t="s">
        <v>219</v>
      </c>
      <c r="N93" s="688"/>
      <c r="O93" s="129"/>
      <c r="Q93" s="949"/>
    </row>
    <row r="94" spans="2:17" ht="2.1" customHeight="1" x14ac:dyDescent="0.2">
      <c r="B94" s="658"/>
      <c r="C94" s="659"/>
      <c r="D94" s="689"/>
      <c r="E94" s="689"/>
      <c r="F94" s="689"/>
      <c r="G94" s="660"/>
      <c r="H94" s="661"/>
      <c r="I94" s="2285"/>
      <c r="J94" s="2285"/>
      <c r="K94" s="2285"/>
      <c r="L94" s="2285"/>
      <c r="M94" s="2283"/>
      <c r="N94" s="2284"/>
      <c r="O94" s="129"/>
      <c r="P94" s="129"/>
      <c r="Q94" s="129"/>
    </row>
    <row r="95" spans="2:17" ht="18" customHeight="1" x14ac:dyDescent="0.2">
      <c r="B95" s="690" t="s">
        <v>730</v>
      </c>
      <c r="C95" s="663"/>
      <c r="D95" s="545"/>
      <c r="E95" s="545"/>
      <c r="F95" s="129"/>
      <c r="G95" s="129"/>
      <c r="H95" s="129"/>
      <c r="I95" s="129"/>
      <c r="J95" s="129"/>
      <c r="K95" s="129"/>
      <c r="L95" s="129"/>
      <c r="M95" s="129"/>
      <c r="N95" s="129"/>
      <c r="O95" s="129"/>
      <c r="P95" s="129"/>
      <c r="Q95" s="129"/>
    </row>
    <row r="96" spans="2:17" ht="18" customHeight="1" x14ac:dyDescent="0.2">
      <c r="B96" s="690" t="s">
        <v>731</v>
      </c>
      <c r="C96" s="663"/>
      <c r="D96" s="545"/>
      <c r="E96" s="545"/>
      <c r="F96" s="129"/>
      <c r="G96" s="129"/>
      <c r="H96" s="129"/>
      <c r="I96" s="129"/>
      <c r="J96" s="129"/>
      <c r="K96" s="129"/>
      <c r="L96" s="129"/>
      <c r="M96" s="129"/>
      <c r="N96" s="129"/>
      <c r="O96" s="129"/>
      <c r="P96" s="129"/>
      <c r="Q96" s="129"/>
    </row>
    <row r="97" spans="2:13" ht="18" customHeight="1" x14ac:dyDescent="0.2">
      <c r="B97" s="691"/>
      <c r="C97" s="691"/>
      <c r="E97" s="692"/>
      <c r="G97" s="129"/>
      <c r="H97" s="129"/>
      <c r="I97" s="129"/>
      <c r="J97" s="129"/>
      <c r="K97" s="129"/>
      <c r="L97" s="129"/>
      <c r="M97" s="129"/>
    </row>
    <row r="98" spans="2:13" ht="18" customHeight="1" x14ac:dyDescent="0.2">
      <c r="B98" s="692"/>
      <c r="C98" s="692"/>
      <c r="D98" s="692"/>
      <c r="E98" s="692"/>
      <c r="F98" s="129"/>
      <c r="G98" s="129"/>
      <c r="H98" s="129"/>
      <c r="I98" s="129"/>
      <c r="J98" s="129"/>
      <c r="K98" s="129"/>
      <c r="L98" s="129"/>
      <c r="M98" s="129"/>
    </row>
    <row r="99" spans="2:13" ht="18" customHeight="1" x14ac:dyDescent="0.2">
      <c r="B99" s="692"/>
      <c r="C99" s="692"/>
      <c r="D99" s="692"/>
      <c r="E99" s="692"/>
      <c r="F99" s="129"/>
      <c r="G99" s="129"/>
      <c r="H99" s="129"/>
      <c r="I99" s="129"/>
      <c r="J99" s="129"/>
      <c r="K99" s="129"/>
      <c r="L99" s="129"/>
      <c r="M99" s="129"/>
    </row>
    <row r="100" spans="2:13" ht="4.3499999999999996" customHeight="1" x14ac:dyDescent="0.2">
      <c r="B100" s="1326"/>
      <c r="C100" s="1326"/>
      <c r="D100" s="1326"/>
      <c r="E100" s="1326"/>
      <c r="F100" s="1326"/>
      <c r="G100" s="1326"/>
      <c r="H100" s="1326"/>
      <c r="I100" s="1326"/>
      <c r="J100" s="1326"/>
      <c r="K100" s="1326"/>
      <c r="L100" s="1326"/>
      <c r="M100" s="1326"/>
    </row>
    <row r="101" spans="2:13" ht="18" customHeight="1" x14ac:dyDescent="0.3">
      <c r="B101" s="108" t="s">
        <v>818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111" t="s">
        <v>1004</v>
      </c>
    </row>
    <row r="102" spans="2:13" ht="18" customHeight="1" x14ac:dyDescent="0.2">
      <c r="B102" s="129"/>
      <c r="C102" s="129"/>
      <c r="D102" s="129"/>
      <c r="E102" s="129"/>
      <c r="F102" s="129"/>
      <c r="G102" s="129"/>
      <c r="H102" s="129"/>
      <c r="I102" s="129"/>
      <c r="J102" s="129"/>
      <c r="K102" s="129"/>
      <c r="L102" s="129"/>
      <c r="M102" s="129"/>
    </row>
    <row r="103" spans="2:13" ht="18" customHeight="1" x14ac:dyDescent="0.2">
      <c r="B103" s="129"/>
      <c r="C103" s="129"/>
      <c r="D103" s="129"/>
      <c r="E103" s="129"/>
      <c r="F103" s="129"/>
      <c r="G103" s="129"/>
      <c r="H103" s="129"/>
      <c r="I103" s="129"/>
      <c r="J103" s="129"/>
      <c r="K103" s="129"/>
      <c r="L103" s="129"/>
      <c r="M103" s="129"/>
    </row>
    <row r="104" spans="2:13" ht="18" customHeight="1" x14ac:dyDescent="0.2">
      <c r="B104" s="129"/>
      <c r="C104" s="129"/>
      <c r="D104" s="129"/>
      <c r="E104" s="129"/>
      <c r="F104" s="129"/>
      <c r="G104" s="129"/>
      <c r="H104" s="129"/>
      <c r="I104" s="129"/>
      <c r="J104" s="129"/>
      <c r="K104" s="129"/>
      <c r="L104" s="129"/>
      <c r="M104" s="129"/>
    </row>
    <row r="105" spans="2:13" s="954" customFormat="1" ht="18" customHeight="1" x14ac:dyDescent="0.2">
      <c r="B105" s="508"/>
      <c r="C105" s="459"/>
      <c r="D105" s="535"/>
      <c r="E105" s="535"/>
      <c r="F105" s="535"/>
      <c r="G105" s="535"/>
      <c r="H105" s="535"/>
      <c r="I105" s="535"/>
      <c r="J105" s="535"/>
      <c r="K105" s="535"/>
      <c r="L105" s="535"/>
      <c r="M105" s="535"/>
    </row>
    <row r="106" spans="2:13" s="954" customFormat="1" ht="18" customHeight="1" x14ac:dyDescent="0.2">
      <c r="B106" s="508"/>
      <c r="C106" s="459"/>
      <c r="D106" s="535"/>
      <c r="E106" s="535"/>
      <c r="F106" s="535"/>
      <c r="G106" s="535"/>
      <c r="H106" s="535"/>
      <c r="I106" s="535"/>
      <c r="J106" s="535"/>
      <c r="K106" s="535"/>
      <c r="L106" s="535"/>
      <c r="M106" s="535"/>
    </row>
    <row r="107" spans="2:13" s="954" customFormat="1" ht="18" customHeight="1" x14ac:dyDescent="0.2">
      <c r="B107" s="508"/>
      <c r="C107" s="459"/>
      <c r="D107" s="508"/>
      <c r="E107" s="508"/>
      <c r="F107" s="508"/>
      <c r="G107" s="508"/>
      <c r="H107" s="508"/>
      <c r="I107" s="508"/>
      <c r="J107" s="508"/>
      <c r="K107" s="508"/>
      <c r="L107" s="508"/>
      <c r="M107" s="508"/>
    </row>
    <row r="108" spans="2:13" s="954" customFormat="1" ht="18" customHeight="1" x14ac:dyDescent="0.2">
      <c r="B108" s="508"/>
      <c r="C108" s="459"/>
      <c r="D108" s="535"/>
      <c r="E108" s="535"/>
      <c r="F108" s="535"/>
      <c r="G108" s="535"/>
      <c r="H108" s="535"/>
      <c r="I108" s="2084"/>
      <c r="J108" s="2084"/>
      <c r="K108" s="2084"/>
      <c r="L108" s="2084"/>
      <c r="M108" s="535"/>
    </row>
    <row r="109" spans="2:13" s="954" customFormat="1" ht="18" customHeight="1" x14ac:dyDescent="0.2">
      <c r="B109" s="508"/>
      <c r="C109" s="459"/>
      <c r="D109" s="535"/>
      <c r="E109" s="535"/>
      <c r="F109" s="535"/>
      <c r="G109" s="535"/>
      <c r="H109" s="535"/>
      <c r="I109" s="2084"/>
      <c r="J109" s="2084"/>
      <c r="K109" s="2084"/>
      <c r="L109" s="2084"/>
      <c r="M109" s="535"/>
    </row>
  </sheetData>
  <mergeCells count="68">
    <mergeCell ref="M94:N94"/>
    <mergeCell ref="I90:J90"/>
    <mergeCell ref="K90:L90"/>
    <mergeCell ref="B100:M100"/>
    <mergeCell ref="K88:L88"/>
    <mergeCell ref="I89:J89"/>
    <mergeCell ref="K89:L89"/>
    <mergeCell ref="I91:J91"/>
    <mergeCell ref="I94:J94"/>
    <mergeCell ref="K94:L94"/>
    <mergeCell ref="I92:J92"/>
    <mergeCell ref="K92:L92"/>
    <mergeCell ref="K91:L91"/>
    <mergeCell ref="I88:J88"/>
    <mergeCell ref="I93:J93"/>
    <mergeCell ref="K93:L93"/>
    <mergeCell ref="K80:L80"/>
    <mergeCell ref="I84:J84"/>
    <mergeCell ref="I87:J87"/>
    <mergeCell ref="I81:J81"/>
    <mergeCell ref="K81:L81"/>
    <mergeCell ref="I82:J82"/>
    <mergeCell ref="K82:L82"/>
    <mergeCell ref="I83:J83"/>
    <mergeCell ref="K83:L83"/>
    <mergeCell ref="I85:J85"/>
    <mergeCell ref="K85:L85"/>
    <mergeCell ref="I86:J86"/>
    <mergeCell ref="K86:L86"/>
    <mergeCell ref="K87:L87"/>
    <mergeCell ref="B74:C74"/>
    <mergeCell ref="I74:J74"/>
    <mergeCell ref="K74:L74"/>
    <mergeCell ref="I76:J76"/>
    <mergeCell ref="K76:L76"/>
    <mergeCell ref="B72:C72"/>
    <mergeCell ref="I72:J72"/>
    <mergeCell ref="K72:L72"/>
    <mergeCell ref="B73:C73"/>
    <mergeCell ref="I73:J73"/>
    <mergeCell ref="K73:L73"/>
    <mergeCell ref="B8:C8"/>
    <mergeCell ref="B9:C9"/>
    <mergeCell ref="B11:C11"/>
    <mergeCell ref="B70:C71"/>
    <mergeCell ref="I70:J70"/>
    <mergeCell ref="B10:C10"/>
    <mergeCell ref="B1:M1"/>
    <mergeCell ref="B2:M2"/>
    <mergeCell ref="B6:C7"/>
    <mergeCell ref="K6:L6"/>
    <mergeCell ref="D7:J7"/>
    <mergeCell ref="I108:J108"/>
    <mergeCell ref="K108:L108"/>
    <mergeCell ref="I109:J109"/>
    <mergeCell ref="K109:L109"/>
    <mergeCell ref="K70:L70"/>
    <mergeCell ref="D71:L71"/>
    <mergeCell ref="I75:J75"/>
    <mergeCell ref="K75:L75"/>
    <mergeCell ref="K84:L84"/>
    <mergeCell ref="I77:J77"/>
    <mergeCell ref="K77:L77"/>
    <mergeCell ref="I78:J78"/>
    <mergeCell ref="K78:L78"/>
    <mergeCell ref="I79:J79"/>
    <mergeCell ref="K79:L79"/>
    <mergeCell ref="I80:J80"/>
  </mergeCells>
  <phoneticPr fontId="92" type="noConversion"/>
  <conditionalFormatting sqref="B12:M29 B76:M93">
    <cfRule type="expression" dxfId="6" priority="1">
      <formula>$B12&lt;&gt;""</formula>
    </cfRule>
  </conditionalFormatting>
  <hyperlinks>
    <hyperlink ref="P4" location="Índice!A1" display="Índice" xr:uid="{00000000-0004-0000-3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Folha54"/>
  <dimension ref="B1:Q109"/>
  <sheetViews>
    <sheetView showGridLines="0" view="pageBreakPreview" topLeftCell="A2" zoomScale="65" zoomScaleNormal="100" zoomScaleSheetLayoutView="65" workbookViewId="0"/>
  </sheetViews>
  <sheetFormatPr defaultColWidth="9.140625" defaultRowHeight="12.75" x14ac:dyDescent="0.2"/>
  <cols>
    <col min="1" max="1" width="9.140625" style="20"/>
    <col min="2" max="3" width="5.85546875" style="20" customWidth="1"/>
    <col min="4" max="7" width="18.85546875" style="20" customWidth="1"/>
    <col min="8" max="10" width="17.85546875" style="20" customWidth="1"/>
    <col min="11" max="14" width="14.85546875" style="20" customWidth="1"/>
    <col min="15" max="15" width="9.140625" style="20"/>
    <col min="16" max="16" width="12.85546875" style="20" customWidth="1"/>
    <col min="17" max="17" width="13.85546875" style="20" customWidth="1"/>
    <col min="18" max="16384" width="9.140625" style="20"/>
  </cols>
  <sheetData>
    <row r="1" spans="2:17" s="9" customFormat="1" ht="26.25" customHeight="1" x14ac:dyDescent="0.2">
      <c r="B1" s="1190" t="s">
        <v>17</v>
      </c>
      <c r="C1" s="1190"/>
      <c r="D1" s="1190"/>
      <c r="E1" s="1190"/>
      <c r="F1" s="1190"/>
      <c r="G1" s="1190"/>
      <c r="H1" s="1190"/>
      <c r="I1" s="1190"/>
      <c r="J1" s="1190"/>
      <c r="K1" s="1190"/>
      <c r="L1" s="1190"/>
      <c r="M1" s="1190"/>
      <c r="N1" s="1190"/>
      <c r="O1" s="152"/>
      <c r="P1" s="152"/>
    </row>
    <row r="2" spans="2:17" s="9" customFormat="1" ht="4.3499999999999996" customHeight="1" x14ac:dyDescent="0.2">
      <c r="B2" s="1266"/>
      <c r="C2" s="1266"/>
      <c r="D2" s="1266"/>
      <c r="E2" s="1266"/>
      <c r="F2" s="1266"/>
      <c r="G2" s="1266"/>
      <c r="H2" s="1266"/>
      <c r="I2" s="1266"/>
      <c r="J2" s="1266"/>
      <c r="K2" s="1266"/>
      <c r="L2" s="1266"/>
      <c r="M2" s="1266"/>
      <c r="N2" s="1266"/>
      <c r="O2" s="1266"/>
      <c r="P2" s="1266"/>
    </row>
    <row r="3" spans="2:17" ht="18" customHeight="1" x14ac:dyDescent="0.2"/>
    <row r="4" spans="2:17" ht="18" customHeight="1" x14ac:dyDescent="0.25">
      <c r="B4" s="129"/>
      <c r="C4" s="129"/>
      <c r="D4" s="129"/>
      <c r="E4" s="129"/>
      <c r="F4" s="129"/>
      <c r="G4" s="129"/>
      <c r="H4" s="129"/>
      <c r="I4" s="129"/>
      <c r="J4" s="129"/>
      <c r="K4" s="129"/>
      <c r="L4" s="129"/>
      <c r="M4" s="129"/>
      <c r="O4" s="129"/>
      <c r="P4" s="764" t="s">
        <v>0</v>
      </c>
    </row>
    <row r="5" spans="2:17" ht="18" customHeight="1" x14ac:dyDescent="0.25">
      <c r="B5" s="36" t="s">
        <v>732</v>
      </c>
      <c r="C5" s="664"/>
      <c r="D5" s="129"/>
      <c r="E5" s="129"/>
      <c r="F5" s="129"/>
      <c r="G5" s="129"/>
      <c r="H5" s="129"/>
      <c r="I5" s="129"/>
      <c r="J5" s="129"/>
      <c r="K5" s="129"/>
      <c r="L5" s="129"/>
      <c r="M5" s="129"/>
      <c r="N5" s="129"/>
      <c r="O5" s="129"/>
      <c r="P5" s="129"/>
    </row>
    <row r="6" spans="2:17" ht="36" customHeight="1" x14ac:dyDescent="0.2">
      <c r="B6" s="1597"/>
      <c r="C6" s="2079"/>
      <c r="D6" s="684" t="s">
        <v>267</v>
      </c>
      <c r="E6" s="684" t="s">
        <v>268</v>
      </c>
      <c r="F6" s="684" t="s">
        <v>274</v>
      </c>
      <c r="G6" s="684" t="s">
        <v>270</v>
      </c>
      <c r="H6" s="675" t="s">
        <v>269</v>
      </c>
      <c r="I6" s="1743" t="s">
        <v>496</v>
      </c>
      <c r="J6" s="1743"/>
      <c r="K6" s="1743" t="s">
        <v>722</v>
      </c>
      <c r="L6" s="1743"/>
      <c r="M6" s="1743" t="s">
        <v>22</v>
      </c>
      <c r="N6" s="1517"/>
      <c r="O6" s="129"/>
      <c r="P6" s="129"/>
    </row>
    <row r="7" spans="2:17" ht="30" customHeight="1" x14ac:dyDescent="0.2">
      <c r="B7" s="1595"/>
      <c r="C7" s="1901"/>
      <c r="D7" s="1932" t="s">
        <v>733</v>
      </c>
      <c r="E7" s="1932"/>
      <c r="F7" s="1932"/>
      <c r="G7" s="1932"/>
      <c r="H7" s="1932"/>
      <c r="I7" s="1932"/>
      <c r="J7" s="1932"/>
      <c r="K7" s="1932"/>
      <c r="L7" s="1932"/>
      <c r="M7" s="2261" t="s">
        <v>734</v>
      </c>
      <c r="N7" s="2088"/>
      <c r="O7" s="129"/>
      <c r="P7" s="129"/>
    </row>
    <row r="8" spans="2:17" ht="24" customHeight="1" x14ac:dyDescent="0.2">
      <c r="B8" s="1217">
        <v>2022</v>
      </c>
      <c r="C8" s="1217"/>
      <c r="D8" s="656">
        <v>9.7249999999999996</v>
      </c>
      <c r="E8" s="656">
        <v>6.8666666666666671</v>
      </c>
      <c r="F8" s="656">
        <v>12.15</v>
      </c>
      <c r="G8" s="656">
        <v>3.8833333333333333</v>
      </c>
      <c r="H8" s="656">
        <v>8.9249999999999989</v>
      </c>
      <c r="I8" s="2286">
        <v>9.2916666666666661</v>
      </c>
      <c r="J8" s="2286" t="s">
        <v>219</v>
      </c>
      <c r="K8" s="2286">
        <v>9.4</v>
      </c>
      <c r="L8" s="2286" t="s">
        <v>219</v>
      </c>
      <c r="M8" s="2287">
        <v>57.833333333333343</v>
      </c>
      <c r="N8" s="2293" t="s">
        <v>219</v>
      </c>
      <c r="O8" s="129"/>
      <c r="Q8" s="949"/>
    </row>
    <row r="9" spans="2:17" ht="24" customHeight="1" x14ac:dyDescent="0.2">
      <c r="B9" s="1217">
        <v>2023</v>
      </c>
      <c r="C9" s="1217"/>
      <c r="D9" s="656">
        <v>6.4666666666666677</v>
      </c>
      <c r="E9" s="656">
        <v>0.81666666666666654</v>
      </c>
      <c r="F9" s="656">
        <v>13.916666666666666</v>
      </c>
      <c r="G9" s="656">
        <v>4.9000000000000004</v>
      </c>
      <c r="H9" s="656">
        <v>4.8</v>
      </c>
      <c r="I9" s="2286">
        <v>6.7166666666666659</v>
      </c>
      <c r="J9" s="2286" t="s">
        <v>219</v>
      </c>
      <c r="K9" s="2286">
        <v>5.916666666666667</v>
      </c>
      <c r="L9" s="2286" t="s">
        <v>219</v>
      </c>
      <c r="M9" s="2292">
        <v>55.85</v>
      </c>
      <c r="N9" s="2288" t="s">
        <v>219</v>
      </c>
      <c r="O9" s="129"/>
      <c r="Q9" s="949"/>
    </row>
    <row r="10" spans="2:17" ht="24" customHeight="1" x14ac:dyDescent="0.2">
      <c r="B10" s="1217">
        <v>2024</v>
      </c>
      <c r="C10" s="1217"/>
      <c r="D10" s="656">
        <v>5.583333333333333</v>
      </c>
      <c r="E10" s="656">
        <v>-1.4833333333333334</v>
      </c>
      <c r="F10" s="656" t="s">
        <v>219</v>
      </c>
      <c r="G10" s="656">
        <v>4.9083333333333332</v>
      </c>
      <c r="H10" s="656">
        <v>5.2666666666666657</v>
      </c>
      <c r="I10" s="2286">
        <v>6.3166666666666691</v>
      </c>
      <c r="J10" s="2286" t="s">
        <v>219</v>
      </c>
      <c r="K10" s="2286">
        <v>6.1833333333333336</v>
      </c>
      <c r="L10" s="2286" t="s">
        <v>219</v>
      </c>
      <c r="M10" s="2287">
        <v>55.725000000000001</v>
      </c>
      <c r="N10" s="2288" t="s">
        <v>219</v>
      </c>
      <c r="O10" s="129"/>
      <c r="Q10" s="949"/>
    </row>
    <row r="11" spans="2:17" ht="24" customHeight="1" x14ac:dyDescent="0.2">
      <c r="B11" s="1255"/>
      <c r="C11" s="1255"/>
      <c r="D11" s="657"/>
      <c r="E11" s="657"/>
      <c r="F11" s="657"/>
      <c r="G11" s="657"/>
      <c r="H11" s="657"/>
      <c r="I11" s="2289"/>
      <c r="J11" s="2289"/>
      <c r="K11" s="2289"/>
      <c r="L11" s="2289"/>
      <c r="M11" s="2290"/>
      <c r="N11" s="2291"/>
      <c r="O11" s="129"/>
      <c r="Q11" s="949"/>
    </row>
    <row r="12" spans="2:17" ht="24" customHeight="1" x14ac:dyDescent="0.2">
      <c r="B12" s="50" t="s">
        <v>989</v>
      </c>
      <c r="C12" s="51" t="s">
        <v>992</v>
      </c>
      <c r="D12" s="657">
        <v>4</v>
      </c>
      <c r="E12" s="657">
        <v>1</v>
      </c>
      <c r="F12" s="657">
        <v>17.2</v>
      </c>
      <c r="G12" s="657">
        <v>6.3</v>
      </c>
      <c r="H12" s="657">
        <v>4.5999999999999996</v>
      </c>
      <c r="I12" s="2289">
        <v>6.6</v>
      </c>
      <c r="J12" s="2289" t="s">
        <v>219</v>
      </c>
      <c r="K12" s="2289">
        <v>6.6</v>
      </c>
      <c r="L12" s="2289" t="s">
        <v>219</v>
      </c>
      <c r="M12" s="2290">
        <v>57.4</v>
      </c>
      <c r="N12" s="2291" t="s">
        <v>219</v>
      </c>
      <c r="O12" s="129"/>
      <c r="Q12" s="949"/>
    </row>
    <row r="13" spans="2:17" ht="24" customHeight="1" x14ac:dyDescent="0.2">
      <c r="B13" s="50" t="s">
        <v>991</v>
      </c>
      <c r="C13" s="51" t="s">
        <v>993</v>
      </c>
      <c r="D13" s="657">
        <v>6.2</v>
      </c>
      <c r="E13" s="657">
        <v>-2.7</v>
      </c>
      <c r="F13" s="657">
        <v>13.9</v>
      </c>
      <c r="G13" s="657">
        <v>6.9</v>
      </c>
      <c r="H13" s="657">
        <v>4</v>
      </c>
      <c r="I13" s="2289">
        <v>6.8</v>
      </c>
      <c r="J13" s="2289" t="s">
        <v>219</v>
      </c>
      <c r="K13" s="2289">
        <v>6.3</v>
      </c>
      <c r="L13" s="2289" t="s">
        <v>219</v>
      </c>
      <c r="M13" s="2290">
        <v>50.9</v>
      </c>
      <c r="N13" s="2291" t="s">
        <v>219</v>
      </c>
      <c r="O13" s="129"/>
      <c r="Q13" s="949"/>
    </row>
    <row r="14" spans="2:17" ht="24" customHeight="1" x14ac:dyDescent="0.2">
      <c r="B14" s="50" t="s">
        <v>991</v>
      </c>
      <c r="C14" s="51" t="s">
        <v>994</v>
      </c>
      <c r="D14" s="657">
        <v>7.6</v>
      </c>
      <c r="E14" s="657">
        <v>3</v>
      </c>
      <c r="F14" s="657">
        <v>14.1</v>
      </c>
      <c r="G14" s="657">
        <v>5</v>
      </c>
      <c r="H14" s="657">
        <v>5.0999999999999996</v>
      </c>
      <c r="I14" s="2289">
        <v>7.1</v>
      </c>
      <c r="J14" s="2289" t="s">
        <v>219</v>
      </c>
      <c r="K14" s="2289">
        <v>6.9</v>
      </c>
      <c r="L14" s="2289" t="s">
        <v>219</v>
      </c>
      <c r="M14" s="2290">
        <v>61.2</v>
      </c>
      <c r="N14" s="2291" t="s">
        <v>219</v>
      </c>
      <c r="O14" s="129"/>
      <c r="Q14" s="949"/>
    </row>
    <row r="15" spans="2:17" ht="24" customHeight="1" x14ac:dyDescent="0.2">
      <c r="B15" s="50" t="s">
        <v>991</v>
      </c>
      <c r="C15" s="51" t="s">
        <v>995</v>
      </c>
      <c r="D15" s="657">
        <v>6.6</v>
      </c>
      <c r="E15" s="657">
        <v>-0.2</v>
      </c>
      <c r="F15" s="657">
        <v>19</v>
      </c>
      <c r="G15" s="657">
        <v>4.5</v>
      </c>
      <c r="H15" s="657">
        <v>5.4</v>
      </c>
      <c r="I15" s="2289">
        <v>7</v>
      </c>
      <c r="J15" s="2289" t="s">
        <v>219</v>
      </c>
      <c r="K15" s="2289">
        <v>6.6</v>
      </c>
      <c r="L15" s="2289" t="s">
        <v>219</v>
      </c>
      <c r="M15" s="2290">
        <v>49.6</v>
      </c>
      <c r="N15" s="2291" t="s">
        <v>219</v>
      </c>
      <c r="O15" s="129"/>
      <c r="Q15" s="949"/>
    </row>
    <row r="16" spans="2:17" ht="24" customHeight="1" x14ac:dyDescent="0.2">
      <c r="B16" s="50" t="s">
        <v>991</v>
      </c>
      <c r="C16" s="51" t="s">
        <v>996</v>
      </c>
      <c r="D16" s="657">
        <v>7.1</v>
      </c>
      <c r="E16" s="657">
        <v>-5.0999999999999996</v>
      </c>
      <c r="F16" s="657">
        <v>17.100000000000001</v>
      </c>
      <c r="G16" s="657">
        <v>3.5</v>
      </c>
      <c r="H16" s="657">
        <v>5.3</v>
      </c>
      <c r="I16" s="2289">
        <v>5.2</v>
      </c>
      <c r="J16" s="2289" t="s">
        <v>219</v>
      </c>
      <c r="K16" s="2289">
        <v>5.0999999999999996</v>
      </c>
      <c r="L16" s="2289" t="s">
        <v>219</v>
      </c>
      <c r="M16" s="2290">
        <v>54.5</v>
      </c>
      <c r="N16" s="2291" t="s">
        <v>219</v>
      </c>
      <c r="O16" s="129"/>
      <c r="Q16" s="949"/>
    </row>
    <row r="17" spans="2:17" ht="24" customHeight="1" x14ac:dyDescent="0.2">
      <c r="B17" s="50" t="s">
        <v>991</v>
      </c>
      <c r="C17" s="51" t="s">
        <v>997</v>
      </c>
      <c r="D17" s="657">
        <v>5.0999999999999996</v>
      </c>
      <c r="E17" s="657">
        <v>-3.1</v>
      </c>
      <c r="F17" s="657">
        <v>21.1</v>
      </c>
      <c r="G17" s="657">
        <v>4.7</v>
      </c>
      <c r="H17" s="657">
        <v>5.0999999999999996</v>
      </c>
      <c r="I17" s="2289">
        <v>6.2</v>
      </c>
      <c r="J17" s="2289" t="s">
        <v>219</v>
      </c>
      <c r="K17" s="2289">
        <v>5.8</v>
      </c>
      <c r="L17" s="2289" t="s">
        <v>219</v>
      </c>
      <c r="M17" s="2290">
        <v>53.3</v>
      </c>
      <c r="N17" s="2291" t="s">
        <v>219</v>
      </c>
      <c r="O17" s="129"/>
      <c r="Q17" s="949"/>
    </row>
    <row r="18" spans="2:17" ht="24" customHeight="1" x14ac:dyDescent="0.2">
      <c r="B18" s="50" t="s">
        <v>991</v>
      </c>
      <c r="C18" s="51" t="s">
        <v>998</v>
      </c>
      <c r="D18" s="657">
        <v>5.6</v>
      </c>
      <c r="E18" s="657">
        <v>-2.7</v>
      </c>
      <c r="F18" s="657">
        <v>16.5</v>
      </c>
      <c r="G18" s="657">
        <v>6.8</v>
      </c>
      <c r="H18" s="657">
        <v>4.8</v>
      </c>
      <c r="I18" s="2289">
        <v>6.2</v>
      </c>
      <c r="J18" s="2289" t="s">
        <v>219</v>
      </c>
      <c r="K18" s="2289">
        <v>6.3</v>
      </c>
      <c r="L18" s="2289" t="s">
        <v>219</v>
      </c>
      <c r="M18" s="2290">
        <v>59.9</v>
      </c>
      <c r="N18" s="2291" t="s">
        <v>219</v>
      </c>
      <c r="O18" s="129"/>
      <c r="Q18" s="949"/>
    </row>
    <row r="19" spans="2:17" ht="24" customHeight="1" x14ac:dyDescent="0.2">
      <c r="B19" s="50" t="s">
        <v>991</v>
      </c>
      <c r="C19" s="51" t="s">
        <v>999</v>
      </c>
      <c r="D19" s="657">
        <v>6.5</v>
      </c>
      <c r="E19" s="657">
        <v>-0.2</v>
      </c>
      <c r="F19" s="657" t="s">
        <v>219</v>
      </c>
      <c r="G19" s="657">
        <v>2.6</v>
      </c>
      <c r="H19" s="657">
        <v>5.8</v>
      </c>
      <c r="I19" s="2289">
        <v>6.8</v>
      </c>
      <c r="J19" s="2289" t="s">
        <v>219</v>
      </c>
      <c r="K19" s="2289">
        <v>6.6</v>
      </c>
      <c r="L19" s="2289" t="s">
        <v>219</v>
      </c>
      <c r="M19" s="2290">
        <v>57.2</v>
      </c>
      <c r="N19" s="2291" t="s">
        <v>219</v>
      </c>
      <c r="O19" s="129"/>
      <c r="Q19" s="949"/>
    </row>
    <row r="20" spans="2:17" ht="24" customHeight="1" x14ac:dyDescent="0.2">
      <c r="B20" s="50" t="s">
        <v>991</v>
      </c>
      <c r="C20" s="51" t="s">
        <v>1000</v>
      </c>
      <c r="D20" s="657">
        <v>4.4000000000000004</v>
      </c>
      <c r="E20" s="657">
        <v>-2.5</v>
      </c>
      <c r="F20" s="657" t="s">
        <v>219</v>
      </c>
      <c r="G20" s="657">
        <v>0.9</v>
      </c>
      <c r="H20" s="657">
        <v>5.9</v>
      </c>
      <c r="I20" s="2289">
        <v>4.9000000000000004</v>
      </c>
      <c r="J20" s="2289" t="s">
        <v>219</v>
      </c>
      <c r="K20" s="2289">
        <v>5.4</v>
      </c>
      <c r="L20" s="2289" t="s">
        <v>219</v>
      </c>
      <c r="M20" s="2290">
        <v>53.7</v>
      </c>
      <c r="N20" s="2291" t="s">
        <v>219</v>
      </c>
      <c r="O20" s="129"/>
      <c r="Q20" s="949"/>
    </row>
    <row r="21" spans="2:17" ht="24" customHeight="1" x14ac:dyDescent="0.2">
      <c r="B21" s="50" t="s">
        <v>991</v>
      </c>
      <c r="C21" s="51" t="s">
        <v>1001</v>
      </c>
      <c r="D21" s="657">
        <v>3.4</v>
      </c>
      <c r="E21" s="657">
        <v>-2.2999999999999998</v>
      </c>
      <c r="F21" s="657" t="s">
        <v>219</v>
      </c>
      <c r="G21" s="657">
        <v>4.5</v>
      </c>
      <c r="H21" s="657">
        <v>6.3</v>
      </c>
      <c r="I21" s="2289">
        <v>5.4</v>
      </c>
      <c r="J21" s="2289" t="s">
        <v>219</v>
      </c>
      <c r="K21" s="2289">
        <v>5.6</v>
      </c>
      <c r="L21" s="2289" t="s">
        <v>219</v>
      </c>
      <c r="M21" s="2290">
        <v>58</v>
      </c>
      <c r="N21" s="2291" t="s">
        <v>219</v>
      </c>
      <c r="O21" s="129"/>
      <c r="Q21" s="949"/>
    </row>
    <row r="22" spans="2:17" ht="24" customHeight="1" x14ac:dyDescent="0.2">
      <c r="B22" s="50" t="s">
        <v>1002</v>
      </c>
      <c r="C22" s="51" t="s">
        <v>1003</v>
      </c>
      <c r="D22" s="657">
        <v>4.4000000000000004</v>
      </c>
      <c r="E22" s="657">
        <v>-2.4</v>
      </c>
      <c r="F22" s="657" t="s">
        <v>219</v>
      </c>
      <c r="G22" s="657">
        <v>4.4000000000000004</v>
      </c>
      <c r="H22" s="657">
        <v>5.7</v>
      </c>
      <c r="I22" s="2289">
        <v>5.7</v>
      </c>
      <c r="J22" s="2289" t="s">
        <v>219</v>
      </c>
      <c r="K22" s="2289">
        <v>5.7</v>
      </c>
      <c r="L22" s="2289" t="s">
        <v>219</v>
      </c>
      <c r="M22" s="2290">
        <v>54.5</v>
      </c>
      <c r="N22" s="2291" t="s">
        <v>219</v>
      </c>
      <c r="O22" s="129"/>
      <c r="Q22" s="949"/>
    </row>
    <row r="23" spans="2:17" ht="24" customHeight="1" x14ac:dyDescent="0.2">
      <c r="B23" s="50" t="s">
        <v>991</v>
      </c>
      <c r="C23" s="51" t="s">
        <v>990</v>
      </c>
      <c r="D23" s="657">
        <v>4.8</v>
      </c>
      <c r="E23" s="657">
        <v>-1.4</v>
      </c>
      <c r="F23" s="657" t="s">
        <v>219</v>
      </c>
      <c r="G23" s="657">
        <v>2.7</v>
      </c>
      <c r="H23" s="657">
        <v>5</v>
      </c>
      <c r="I23" s="2289">
        <v>5.2</v>
      </c>
      <c r="J23" s="2289" t="s">
        <v>219</v>
      </c>
      <c r="K23" s="2289">
        <v>6</v>
      </c>
      <c r="L23" s="2289" t="s">
        <v>219</v>
      </c>
      <c r="M23" s="2290">
        <v>54.4</v>
      </c>
      <c r="N23" s="2291" t="s">
        <v>219</v>
      </c>
      <c r="O23" s="129"/>
      <c r="Q23" s="949"/>
    </row>
    <row r="24" spans="2:17" ht="24" customHeight="1" x14ac:dyDescent="0.2">
      <c r="B24" s="50" t="s">
        <v>991</v>
      </c>
      <c r="C24" s="51" t="s">
        <v>992</v>
      </c>
      <c r="D24" s="657">
        <v>1.7</v>
      </c>
      <c r="E24" s="657">
        <v>-4.8</v>
      </c>
      <c r="F24" s="657" t="s">
        <v>219</v>
      </c>
      <c r="G24" s="657">
        <v>0.4</v>
      </c>
      <c r="H24" s="657">
        <v>5.3</v>
      </c>
      <c r="I24" s="2289">
        <v>2.5</v>
      </c>
      <c r="J24" s="2289" t="s">
        <v>219</v>
      </c>
      <c r="K24" s="2289">
        <v>4.0999999999999996</v>
      </c>
      <c r="L24" s="2289" t="s">
        <v>219</v>
      </c>
      <c r="M24" s="2290">
        <v>55.9</v>
      </c>
      <c r="N24" s="2291" t="s">
        <v>219</v>
      </c>
      <c r="O24" s="129"/>
      <c r="Q24" s="949"/>
    </row>
    <row r="25" spans="2:17" ht="24" customHeight="1" x14ac:dyDescent="0.2">
      <c r="B25" s="50" t="s">
        <v>991</v>
      </c>
      <c r="C25" s="51" t="s">
        <v>993</v>
      </c>
      <c r="D25" s="657">
        <v>2.7</v>
      </c>
      <c r="E25" s="657">
        <v>-2.8</v>
      </c>
      <c r="F25" s="657" t="s">
        <v>219</v>
      </c>
      <c r="G25" s="657">
        <v>-1.1000000000000001</v>
      </c>
      <c r="H25" s="657">
        <v>4.5</v>
      </c>
      <c r="I25" s="2289">
        <v>1.9</v>
      </c>
      <c r="J25" s="2289" t="s">
        <v>219</v>
      </c>
      <c r="K25" s="2289">
        <v>3.2</v>
      </c>
      <c r="L25" s="2289" t="s">
        <v>219</v>
      </c>
      <c r="M25" s="2290">
        <v>53.7</v>
      </c>
      <c r="N25" s="2291" t="s">
        <v>219</v>
      </c>
      <c r="O25" s="129"/>
      <c r="Q25" s="949"/>
    </row>
    <row r="26" spans="2:17" ht="24" customHeight="1" x14ac:dyDescent="0.2">
      <c r="B26" s="50" t="s">
        <v>991</v>
      </c>
      <c r="C26" s="51" t="s">
        <v>994</v>
      </c>
      <c r="D26" s="657">
        <v>2</v>
      </c>
      <c r="E26" s="657">
        <v>-6.3</v>
      </c>
      <c r="F26" s="1150" t="s">
        <v>219</v>
      </c>
      <c r="G26" s="657">
        <v>1.8</v>
      </c>
      <c r="H26" s="657">
        <v>4.0999999999999996</v>
      </c>
      <c r="I26" s="2289">
        <v>1.9</v>
      </c>
      <c r="J26" s="2289" t="s">
        <v>219</v>
      </c>
      <c r="K26" s="2289">
        <v>3</v>
      </c>
      <c r="L26" s="2289" t="s">
        <v>219</v>
      </c>
      <c r="M26" s="2290">
        <v>50</v>
      </c>
      <c r="N26" s="2291" t="s">
        <v>219</v>
      </c>
      <c r="O26" s="129"/>
      <c r="Q26" s="949"/>
    </row>
    <row r="27" spans="2:17" ht="24" customHeight="1" x14ac:dyDescent="0.2">
      <c r="B27" s="50" t="s">
        <v>991</v>
      </c>
      <c r="C27" s="51" t="s">
        <v>995</v>
      </c>
      <c r="D27" s="657">
        <v>4</v>
      </c>
      <c r="E27" s="657">
        <v>-7.3</v>
      </c>
      <c r="F27" s="1150" t="s">
        <v>219</v>
      </c>
      <c r="G27" s="657">
        <v>2.5</v>
      </c>
      <c r="H27" s="657">
        <v>5.3</v>
      </c>
      <c r="I27" s="2289">
        <v>3</v>
      </c>
      <c r="J27" s="2289" t="s">
        <v>219</v>
      </c>
      <c r="K27" s="2289">
        <v>3.4</v>
      </c>
      <c r="L27" s="2289" t="s">
        <v>219</v>
      </c>
      <c r="M27" s="2290">
        <v>54.2</v>
      </c>
      <c r="N27" s="2291" t="s">
        <v>219</v>
      </c>
      <c r="O27" s="129"/>
      <c r="Q27" s="949"/>
    </row>
    <row r="28" spans="2:17" ht="24" customHeight="1" x14ac:dyDescent="0.2">
      <c r="B28" s="50" t="s">
        <v>991</v>
      </c>
      <c r="C28" s="51" t="s">
        <v>996</v>
      </c>
      <c r="D28" s="657">
        <v>4.0999999999999996</v>
      </c>
      <c r="E28" s="657">
        <v>-4.7</v>
      </c>
      <c r="F28" s="1150" t="s">
        <v>219</v>
      </c>
      <c r="G28" s="657">
        <v>1</v>
      </c>
      <c r="H28" s="657">
        <v>6.1</v>
      </c>
      <c r="I28" s="2289">
        <v>4.0999999999999996</v>
      </c>
      <c r="J28" s="2289" t="s">
        <v>219</v>
      </c>
      <c r="K28" s="2289">
        <v>4.0999999999999996</v>
      </c>
      <c r="L28" s="2289" t="s">
        <v>219</v>
      </c>
      <c r="M28" s="2290">
        <v>52.6</v>
      </c>
      <c r="N28" s="2291" t="s">
        <v>219</v>
      </c>
      <c r="O28" s="129"/>
      <c r="Q28" s="949"/>
    </row>
    <row r="29" spans="2:17" ht="24" customHeight="1" x14ac:dyDescent="0.2">
      <c r="B29" s="50" t="s">
        <v>991</v>
      </c>
      <c r="C29" s="51" t="s">
        <v>997</v>
      </c>
      <c r="D29" s="657">
        <v>4.5</v>
      </c>
      <c r="E29" s="657">
        <v>-7.3</v>
      </c>
      <c r="F29" s="1150" t="s">
        <v>219</v>
      </c>
      <c r="G29" s="657">
        <v>2.2999999999999998</v>
      </c>
      <c r="H29" s="657">
        <v>7.4</v>
      </c>
      <c r="I29" s="2289">
        <v>3.6</v>
      </c>
      <c r="J29" s="2289" t="s">
        <v>219</v>
      </c>
      <c r="K29" s="2289">
        <v>3.8</v>
      </c>
      <c r="L29" s="2289" t="s">
        <v>219</v>
      </c>
      <c r="M29" s="2290" t="s">
        <v>219</v>
      </c>
      <c r="N29" s="2291" t="s">
        <v>219</v>
      </c>
      <c r="O29" s="129"/>
      <c r="Q29" s="949"/>
    </row>
    <row r="30" spans="2:17" ht="2.1" customHeight="1" x14ac:dyDescent="0.2">
      <c r="B30" s="658"/>
      <c r="C30" s="658"/>
      <c r="D30" s="693"/>
      <c r="E30" s="694"/>
      <c r="F30" s="694"/>
      <c r="G30" s="694"/>
      <c r="H30" s="694"/>
      <c r="I30" s="2301"/>
      <c r="J30" s="2301"/>
      <c r="K30" s="2301"/>
      <c r="L30" s="2301"/>
      <c r="M30" s="2290"/>
      <c r="N30" s="2291"/>
      <c r="O30" s="129"/>
      <c r="Q30" s="129"/>
    </row>
    <row r="31" spans="2:17" s="545" customFormat="1" ht="18" customHeight="1" x14ac:dyDescent="0.2">
      <c r="B31" s="662" t="s">
        <v>735</v>
      </c>
      <c r="C31" s="662"/>
      <c r="D31" s="546"/>
      <c r="E31" s="546"/>
      <c r="F31" s="546"/>
      <c r="G31" s="546"/>
      <c r="H31" s="546"/>
      <c r="I31" s="546"/>
      <c r="J31" s="546"/>
      <c r="K31" s="546"/>
      <c r="L31" s="546"/>
      <c r="M31" s="546"/>
      <c r="N31" s="546"/>
    </row>
    <row r="32" spans="2:17" s="545" customFormat="1" ht="18" customHeight="1" x14ac:dyDescent="0.2">
      <c r="B32" s="682" t="s">
        <v>736</v>
      </c>
      <c r="C32" s="682"/>
    </row>
    <row r="33" spans="2:14" ht="24" customHeight="1" x14ac:dyDescent="0.2">
      <c r="B33" s="683"/>
      <c r="C33" s="683"/>
      <c r="D33" s="129"/>
      <c r="E33" s="129"/>
      <c r="F33" s="129"/>
      <c r="G33" s="129"/>
      <c r="H33" s="129"/>
      <c r="I33" s="129"/>
      <c r="J33" s="129"/>
      <c r="K33" s="129"/>
      <c r="L33" s="129"/>
      <c r="M33" s="129"/>
      <c r="N33" s="129"/>
    </row>
    <row r="34" spans="2:14" ht="24" customHeight="1" x14ac:dyDescent="0.2">
      <c r="B34" s="683"/>
      <c r="C34" s="683"/>
      <c r="D34" s="129"/>
      <c r="E34" s="129"/>
      <c r="F34" s="129"/>
      <c r="G34" s="129"/>
      <c r="H34" s="129"/>
      <c r="I34" s="129"/>
      <c r="J34" s="129"/>
      <c r="K34" s="129"/>
      <c r="L34" s="129"/>
      <c r="M34" s="129"/>
      <c r="N34" s="129"/>
    </row>
    <row r="35" spans="2:14" ht="24" customHeight="1" x14ac:dyDescent="0.2">
      <c r="B35" s="683"/>
      <c r="C35" s="683"/>
      <c r="D35" s="129"/>
      <c r="E35" s="129"/>
      <c r="F35" s="129"/>
      <c r="G35" s="129"/>
      <c r="H35" s="129"/>
      <c r="I35" s="129"/>
      <c r="J35" s="129"/>
      <c r="K35" s="129"/>
      <c r="L35" s="129"/>
      <c r="M35" s="129"/>
      <c r="N35" s="129"/>
    </row>
    <row r="36" spans="2:14" ht="24" customHeight="1" x14ac:dyDescent="0.2">
      <c r="B36" s="683"/>
      <c r="C36" s="683"/>
      <c r="D36" s="129"/>
      <c r="E36" s="129"/>
      <c r="F36" s="129"/>
      <c r="G36" s="129"/>
      <c r="H36" s="129"/>
      <c r="I36" s="129"/>
      <c r="J36" s="129"/>
      <c r="K36" s="129"/>
      <c r="L36" s="129"/>
      <c r="M36" s="129"/>
      <c r="N36" s="129"/>
    </row>
    <row r="37" spans="2:14" ht="15" customHeight="1" x14ac:dyDescent="0.2">
      <c r="B37" s="683"/>
      <c r="C37" s="683"/>
      <c r="D37" s="129"/>
      <c r="E37" s="129"/>
      <c r="F37" s="129"/>
      <c r="G37" s="129"/>
      <c r="H37" s="129"/>
      <c r="I37" s="129"/>
      <c r="J37" s="129"/>
      <c r="K37" s="129"/>
      <c r="L37" s="129"/>
      <c r="M37" s="129"/>
      <c r="N37" s="129"/>
    </row>
    <row r="38" spans="2:14" ht="10.35" customHeight="1" x14ac:dyDescent="0.2">
      <c r="B38" s="683"/>
      <c r="C38" s="683"/>
      <c r="D38" s="129"/>
      <c r="E38" s="129"/>
      <c r="F38" s="129"/>
      <c r="G38" s="129"/>
      <c r="H38" s="129"/>
      <c r="I38" s="129"/>
      <c r="J38" s="129"/>
      <c r="K38" s="129"/>
      <c r="L38" s="129"/>
      <c r="M38" s="129"/>
      <c r="N38" s="129"/>
    </row>
    <row r="39" spans="2:14" ht="6" customHeight="1" x14ac:dyDescent="0.2">
      <c r="B39" s="683"/>
      <c r="C39" s="683"/>
      <c r="D39" s="129"/>
      <c r="E39" s="129"/>
      <c r="F39" s="129"/>
      <c r="G39" s="129"/>
      <c r="H39" s="129"/>
      <c r="I39" s="129"/>
      <c r="J39" s="129"/>
      <c r="K39" s="129"/>
      <c r="L39" s="129"/>
      <c r="M39" s="129"/>
      <c r="N39" s="129"/>
    </row>
    <row r="40" spans="2:14" ht="6" customHeight="1" x14ac:dyDescent="0.2">
      <c r="B40" s="683"/>
      <c r="C40" s="683"/>
      <c r="D40" s="129"/>
      <c r="E40" s="129"/>
      <c r="F40" s="129"/>
      <c r="G40" s="129"/>
      <c r="H40" s="129"/>
      <c r="I40" s="129"/>
      <c r="J40" s="129"/>
      <c r="K40" s="129"/>
      <c r="L40" s="129"/>
      <c r="M40" s="129"/>
      <c r="N40" s="129"/>
    </row>
    <row r="41" spans="2:14" ht="6" customHeight="1" x14ac:dyDescent="0.2">
      <c r="B41" s="683"/>
      <c r="C41" s="683"/>
      <c r="D41" s="129"/>
      <c r="E41" s="129"/>
      <c r="F41" s="129"/>
      <c r="G41" s="129"/>
      <c r="H41" s="129"/>
      <c r="I41" s="129"/>
      <c r="J41" s="129"/>
      <c r="K41" s="129"/>
      <c r="L41" s="129"/>
      <c r="M41" s="129"/>
      <c r="N41" s="129"/>
    </row>
    <row r="42" spans="2:14" ht="6" customHeight="1" x14ac:dyDescent="0.2">
      <c r="B42" s="683"/>
      <c r="C42" s="683"/>
      <c r="D42" s="129"/>
      <c r="E42" s="129"/>
      <c r="F42" s="129"/>
      <c r="G42" s="129"/>
      <c r="H42" s="129"/>
      <c r="I42" s="129"/>
      <c r="J42" s="129"/>
      <c r="K42" s="129"/>
      <c r="L42" s="129"/>
      <c r="M42" s="129"/>
      <c r="N42" s="129"/>
    </row>
    <row r="43" spans="2:14" ht="6" customHeight="1" x14ac:dyDescent="0.2">
      <c r="B43" s="683"/>
      <c r="C43" s="683"/>
      <c r="D43" s="129"/>
      <c r="E43" s="129"/>
      <c r="F43" s="129"/>
      <c r="G43" s="129"/>
      <c r="H43" s="129"/>
      <c r="I43" s="129"/>
      <c r="J43" s="129"/>
      <c r="K43" s="129"/>
      <c r="L43" s="129"/>
      <c r="M43" s="129"/>
      <c r="N43" s="129"/>
    </row>
    <row r="44" spans="2:14" ht="6" customHeight="1" x14ac:dyDescent="0.2">
      <c r="B44" s="683"/>
      <c r="C44" s="683"/>
      <c r="D44" s="129"/>
      <c r="E44" s="129"/>
      <c r="F44" s="129"/>
      <c r="G44" s="129"/>
      <c r="H44" s="129"/>
      <c r="I44" s="129"/>
      <c r="J44" s="129"/>
      <c r="K44" s="129"/>
      <c r="L44" s="129"/>
      <c r="M44" s="129"/>
      <c r="N44" s="129"/>
    </row>
    <row r="45" spans="2:14" ht="6" customHeight="1" x14ac:dyDescent="0.2">
      <c r="B45" s="683"/>
      <c r="C45" s="683"/>
      <c r="D45" s="129"/>
      <c r="E45" s="129"/>
      <c r="F45" s="129"/>
      <c r="G45" s="129"/>
      <c r="H45" s="129"/>
      <c r="I45" s="129"/>
      <c r="J45" s="129"/>
      <c r="K45" s="129"/>
      <c r="L45" s="129"/>
      <c r="M45" s="129"/>
      <c r="N45" s="129"/>
    </row>
    <row r="46" spans="2:14" ht="6" customHeight="1" x14ac:dyDescent="0.2">
      <c r="B46" s="683"/>
      <c r="C46" s="683"/>
      <c r="D46" s="129"/>
      <c r="E46" s="129"/>
      <c r="F46" s="129"/>
      <c r="G46" s="129"/>
      <c r="H46" s="129"/>
      <c r="I46" s="129"/>
      <c r="J46" s="129"/>
      <c r="K46" s="129"/>
      <c r="L46" s="129"/>
      <c r="M46" s="129"/>
      <c r="N46" s="129"/>
    </row>
    <row r="47" spans="2:14" ht="6" customHeight="1" x14ac:dyDescent="0.2">
      <c r="B47" s="683"/>
      <c r="C47" s="683"/>
      <c r="D47" s="129"/>
      <c r="E47" s="129"/>
      <c r="F47" s="129"/>
      <c r="G47" s="129"/>
      <c r="H47" s="129"/>
      <c r="I47" s="129"/>
      <c r="J47" s="129"/>
      <c r="K47" s="129"/>
      <c r="L47" s="129"/>
      <c r="M47" s="129"/>
      <c r="N47" s="129"/>
    </row>
    <row r="48" spans="2:14" ht="2.1" customHeight="1" x14ac:dyDescent="0.2">
      <c r="B48" s="683"/>
      <c r="C48" s="683"/>
      <c r="D48" s="129"/>
      <c r="E48" s="129"/>
      <c r="F48" s="129"/>
      <c r="G48" s="129"/>
      <c r="H48" s="129"/>
      <c r="I48" s="129"/>
      <c r="J48" s="129"/>
      <c r="K48" s="129"/>
      <c r="L48" s="129"/>
      <c r="M48" s="129"/>
      <c r="N48" s="129"/>
    </row>
    <row r="49" spans="2:14" ht="6" customHeight="1" x14ac:dyDescent="0.2">
      <c r="B49" s="683"/>
      <c r="C49" s="683"/>
      <c r="D49" s="129"/>
      <c r="E49" s="129"/>
      <c r="F49" s="129"/>
      <c r="G49" s="129"/>
      <c r="H49" s="129"/>
      <c r="I49" s="129"/>
      <c r="J49" s="129"/>
      <c r="K49" s="129"/>
      <c r="L49" s="129"/>
      <c r="M49" s="129"/>
      <c r="N49" s="129"/>
    </row>
    <row r="50" spans="2:14" ht="2.1" customHeight="1" x14ac:dyDescent="0.2">
      <c r="B50" s="683"/>
      <c r="C50" s="683"/>
      <c r="D50" s="129"/>
      <c r="E50" s="129"/>
      <c r="F50" s="129"/>
      <c r="G50" s="129"/>
      <c r="H50" s="129"/>
      <c r="I50" s="129"/>
      <c r="J50" s="129"/>
      <c r="K50" s="129"/>
      <c r="L50" s="129"/>
      <c r="M50" s="129"/>
      <c r="N50" s="129"/>
    </row>
    <row r="51" spans="2:14" ht="6" customHeight="1" x14ac:dyDescent="0.2">
      <c r="B51" s="683"/>
      <c r="C51" s="683"/>
      <c r="D51" s="129"/>
      <c r="E51" s="129"/>
      <c r="F51" s="129"/>
      <c r="G51" s="129"/>
      <c r="H51" s="129"/>
      <c r="I51" s="129"/>
      <c r="J51" s="129"/>
      <c r="K51" s="129"/>
      <c r="L51" s="129"/>
      <c r="M51" s="129"/>
      <c r="N51" s="129"/>
    </row>
    <row r="52" spans="2:14" ht="2.1" customHeight="1" x14ac:dyDescent="0.2">
      <c r="B52" s="683"/>
      <c r="C52" s="683"/>
      <c r="D52" s="129"/>
      <c r="E52" s="129"/>
      <c r="F52" s="129"/>
      <c r="G52" s="129"/>
      <c r="H52" s="129"/>
      <c r="I52" s="129"/>
      <c r="J52" s="129"/>
      <c r="K52" s="129"/>
      <c r="L52" s="129"/>
      <c r="M52" s="129"/>
      <c r="N52" s="129"/>
    </row>
    <row r="53" spans="2:14" ht="6" customHeight="1" x14ac:dyDescent="0.2">
      <c r="B53" s="683"/>
      <c r="C53" s="683"/>
      <c r="D53" s="129"/>
      <c r="E53" s="129"/>
      <c r="F53" s="129"/>
      <c r="G53" s="129"/>
      <c r="H53" s="129"/>
      <c r="I53" s="129"/>
      <c r="J53" s="129"/>
      <c r="K53" s="129"/>
      <c r="L53" s="129"/>
      <c r="M53" s="129"/>
      <c r="N53" s="129"/>
    </row>
    <row r="54" spans="2:14" ht="6" customHeight="1" x14ac:dyDescent="0.2">
      <c r="B54" s="683"/>
      <c r="C54" s="683"/>
      <c r="D54" s="129"/>
      <c r="E54" s="129"/>
      <c r="F54" s="129"/>
      <c r="G54" s="129"/>
      <c r="H54" s="129"/>
      <c r="I54" s="129"/>
      <c r="J54" s="129"/>
      <c r="K54" s="129"/>
      <c r="L54" s="129"/>
      <c r="M54" s="129"/>
      <c r="N54" s="129"/>
    </row>
    <row r="55" spans="2:14" ht="2.1" customHeight="1" x14ac:dyDescent="0.2">
      <c r="B55" s="683"/>
      <c r="C55" s="683"/>
      <c r="D55" s="129"/>
      <c r="E55" s="129"/>
      <c r="F55" s="129"/>
      <c r="G55" s="129"/>
      <c r="H55" s="129"/>
      <c r="I55" s="129"/>
      <c r="J55" s="129"/>
      <c r="K55" s="129"/>
      <c r="L55" s="129"/>
      <c r="M55" s="129"/>
      <c r="N55" s="129"/>
    </row>
    <row r="56" spans="2:14" ht="6" customHeight="1" x14ac:dyDescent="0.2">
      <c r="B56" s="683"/>
      <c r="C56" s="683"/>
      <c r="D56" s="129"/>
      <c r="E56" s="129"/>
      <c r="F56" s="129"/>
      <c r="G56" s="129"/>
      <c r="H56" s="129"/>
      <c r="I56" s="129"/>
      <c r="J56" s="129"/>
      <c r="K56" s="129"/>
      <c r="L56" s="129"/>
      <c r="M56" s="129"/>
      <c r="N56" s="129"/>
    </row>
    <row r="57" spans="2:14" ht="6" customHeight="1" x14ac:dyDescent="0.2">
      <c r="B57" s="683"/>
      <c r="C57" s="683"/>
      <c r="D57" s="129"/>
      <c r="E57" s="129"/>
      <c r="F57" s="129"/>
      <c r="G57" s="129"/>
      <c r="H57" s="129"/>
      <c r="I57" s="129"/>
      <c r="J57" s="129"/>
      <c r="K57" s="129"/>
      <c r="L57" s="129"/>
      <c r="M57" s="129"/>
      <c r="N57" s="129"/>
    </row>
    <row r="58" spans="2:14" ht="6" customHeight="1" x14ac:dyDescent="0.2">
      <c r="B58" s="683"/>
      <c r="C58" s="683"/>
      <c r="D58" s="129"/>
      <c r="E58" s="129"/>
      <c r="F58" s="129"/>
      <c r="G58" s="129"/>
      <c r="H58" s="129"/>
      <c r="I58" s="129"/>
      <c r="J58" s="129"/>
      <c r="K58" s="129"/>
      <c r="L58" s="129"/>
      <c r="M58" s="129"/>
      <c r="N58" s="129"/>
    </row>
    <row r="59" spans="2:14" ht="6" customHeight="1" x14ac:dyDescent="0.2">
      <c r="B59" s="683"/>
      <c r="C59" s="683"/>
      <c r="D59" s="129"/>
      <c r="E59" s="129"/>
      <c r="F59" s="129"/>
      <c r="G59" s="129"/>
      <c r="H59" s="129"/>
      <c r="I59" s="129"/>
      <c r="J59" s="129"/>
      <c r="K59" s="129"/>
      <c r="L59" s="129"/>
      <c r="M59" s="129"/>
      <c r="N59" s="129"/>
    </row>
    <row r="60" spans="2:14" ht="6" customHeight="1" x14ac:dyDescent="0.2">
      <c r="B60" s="683"/>
      <c r="C60" s="683"/>
      <c r="D60" s="129"/>
      <c r="E60" s="129"/>
      <c r="F60" s="129"/>
      <c r="G60" s="129"/>
      <c r="H60" s="129"/>
      <c r="I60" s="129"/>
      <c r="J60" s="129"/>
      <c r="K60" s="129"/>
      <c r="L60" s="129"/>
      <c r="M60" s="129"/>
      <c r="N60" s="129"/>
    </row>
    <row r="61" spans="2:14" ht="6" customHeight="1" x14ac:dyDescent="0.2">
      <c r="B61" s="683"/>
      <c r="C61" s="683"/>
      <c r="D61" s="129"/>
      <c r="E61" s="129"/>
      <c r="F61" s="129"/>
      <c r="G61" s="129"/>
      <c r="H61" s="129"/>
      <c r="I61" s="129"/>
      <c r="J61" s="129"/>
      <c r="K61" s="129"/>
      <c r="L61" s="129"/>
      <c r="M61" s="129"/>
      <c r="N61" s="129"/>
    </row>
    <row r="62" spans="2:14" ht="6" customHeight="1" x14ac:dyDescent="0.2">
      <c r="B62" s="683"/>
      <c r="C62" s="683"/>
      <c r="D62" s="129"/>
      <c r="E62" s="129"/>
      <c r="F62" s="129"/>
      <c r="G62" s="129"/>
      <c r="H62" s="129"/>
      <c r="I62" s="129"/>
      <c r="J62" s="129"/>
      <c r="K62" s="129"/>
      <c r="L62" s="129"/>
      <c r="M62" s="129"/>
      <c r="N62" s="129"/>
    </row>
    <row r="63" spans="2:14" ht="6" customHeight="1" x14ac:dyDescent="0.2">
      <c r="B63" s="683"/>
      <c r="C63" s="683"/>
      <c r="D63" s="129"/>
      <c r="E63" s="129"/>
      <c r="F63" s="129"/>
      <c r="G63" s="129"/>
      <c r="H63" s="129"/>
      <c r="I63" s="129"/>
      <c r="J63" s="129"/>
      <c r="K63" s="129"/>
      <c r="L63" s="129"/>
      <c r="M63" s="129"/>
      <c r="N63" s="129"/>
    </row>
    <row r="64" spans="2:14" ht="6" customHeight="1" x14ac:dyDescent="0.2">
      <c r="B64" s="683"/>
      <c r="C64" s="683"/>
      <c r="D64" s="129"/>
      <c r="E64" s="129"/>
      <c r="F64" s="129"/>
      <c r="G64" s="129"/>
      <c r="H64" s="129"/>
      <c r="I64" s="129"/>
      <c r="J64" s="129"/>
      <c r="K64" s="129"/>
      <c r="L64" s="129"/>
      <c r="M64" s="129"/>
      <c r="N64" s="129"/>
    </row>
    <row r="65" spans="2:17" ht="6" customHeight="1" x14ac:dyDescent="0.2">
      <c r="B65" s="683"/>
      <c r="C65" s="683"/>
      <c r="D65" s="129"/>
      <c r="E65" s="129"/>
      <c r="F65" s="129"/>
      <c r="G65" s="129"/>
      <c r="H65" s="129"/>
      <c r="I65" s="129"/>
      <c r="J65" s="129"/>
      <c r="K65" s="129"/>
      <c r="L65" s="129"/>
      <c r="M65" s="129"/>
      <c r="N65" s="129"/>
      <c r="O65" s="129"/>
      <c r="Q65" s="129"/>
    </row>
    <row r="66" spans="2:17" ht="6" customHeight="1" x14ac:dyDescent="0.2">
      <c r="B66" s="683"/>
      <c r="C66" s="683"/>
      <c r="D66" s="129"/>
      <c r="E66" s="129"/>
      <c r="F66" s="129"/>
      <c r="G66" s="129"/>
      <c r="H66" s="129"/>
      <c r="I66" s="129"/>
      <c r="J66" s="129"/>
      <c r="K66" s="129"/>
      <c r="L66" s="129"/>
      <c r="M66" s="129"/>
      <c r="N66" s="129"/>
      <c r="O66" s="129"/>
      <c r="Q66" s="129"/>
    </row>
    <row r="67" spans="2:17" ht="6" customHeight="1" x14ac:dyDescent="0.2">
      <c r="B67" s="683"/>
      <c r="C67" s="683"/>
      <c r="D67" s="129"/>
      <c r="E67" s="129"/>
      <c r="F67" s="129"/>
      <c r="G67" s="129"/>
      <c r="H67" s="129"/>
      <c r="I67" s="129"/>
      <c r="J67" s="129"/>
      <c r="K67" s="129"/>
      <c r="L67" s="129"/>
      <c r="M67" s="129"/>
      <c r="N67" s="129"/>
      <c r="O67" s="129"/>
      <c r="Q67" s="129"/>
    </row>
    <row r="68" spans="2:17" ht="20.100000000000001" customHeight="1" x14ac:dyDescent="0.2"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  <c r="M68" s="129"/>
      <c r="N68" s="129"/>
      <c r="O68" s="129"/>
      <c r="Q68" s="129"/>
    </row>
    <row r="69" spans="2:17" ht="18" customHeight="1" x14ac:dyDescent="0.25">
      <c r="B69" s="36" t="s">
        <v>737</v>
      </c>
      <c r="C69" s="664"/>
      <c r="D69" s="129"/>
      <c r="E69" s="129"/>
      <c r="F69" s="129"/>
      <c r="G69" s="129"/>
      <c r="H69" s="129"/>
      <c r="I69" s="129"/>
      <c r="J69" s="129"/>
      <c r="K69" s="129"/>
      <c r="L69" s="129"/>
      <c r="M69" s="129"/>
      <c r="N69" s="129"/>
      <c r="O69" s="129"/>
      <c r="Q69" s="129"/>
    </row>
    <row r="70" spans="2:17" ht="36" customHeight="1" x14ac:dyDescent="0.2">
      <c r="B70" s="2080"/>
      <c r="C70" s="1900"/>
      <c r="D70" s="113" t="s">
        <v>267</v>
      </c>
      <c r="E70" s="113" t="s">
        <v>268</v>
      </c>
      <c r="F70" s="113" t="s">
        <v>274</v>
      </c>
      <c r="G70" s="113" t="s">
        <v>270</v>
      </c>
      <c r="H70" s="675" t="s">
        <v>269</v>
      </c>
      <c r="I70" s="675" t="s">
        <v>931</v>
      </c>
      <c r="J70" s="695" t="s">
        <v>722</v>
      </c>
      <c r="K70" s="1263" t="s">
        <v>719</v>
      </c>
      <c r="L70" s="1263"/>
      <c r="M70" s="1263" t="s">
        <v>738</v>
      </c>
      <c r="N70" s="1263"/>
      <c r="O70" s="129"/>
      <c r="Q70" s="129"/>
    </row>
    <row r="71" spans="2:17" ht="24" customHeight="1" x14ac:dyDescent="0.2">
      <c r="B71" s="2080"/>
      <c r="C71" s="1900"/>
      <c r="D71" s="2299" t="s">
        <v>724</v>
      </c>
      <c r="E71" s="2299"/>
      <c r="F71" s="2299"/>
      <c r="G71" s="2299"/>
      <c r="H71" s="2299"/>
      <c r="I71" s="2299"/>
      <c r="J71" s="2299"/>
      <c r="K71" s="2299" t="s">
        <v>178</v>
      </c>
      <c r="L71" s="2299"/>
      <c r="M71" s="1263" t="s">
        <v>739</v>
      </c>
      <c r="N71" s="1263"/>
      <c r="O71" s="129"/>
      <c r="Q71" s="129"/>
    </row>
    <row r="72" spans="2:17" ht="24" customHeight="1" x14ac:dyDescent="0.2">
      <c r="B72" s="1595"/>
      <c r="C72" s="1901"/>
      <c r="D72" s="2300"/>
      <c r="E72" s="2300"/>
      <c r="F72" s="2300"/>
      <c r="G72" s="2300"/>
      <c r="H72" s="2300"/>
      <c r="I72" s="2300"/>
      <c r="J72" s="2300"/>
      <c r="K72" s="1932" t="s">
        <v>59</v>
      </c>
      <c r="L72" s="1932"/>
      <c r="M72" s="1932" t="s">
        <v>59</v>
      </c>
      <c r="N72" s="1932"/>
      <c r="O72" s="129"/>
      <c r="Q72" s="129"/>
    </row>
    <row r="73" spans="2:17" ht="24" customHeight="1" x14ac:dyDescent="0.2">
      <c r="B73" s="1864">
        <v>2022</v>
      </c>
      <c r="C73" s="1864"/>
      <c r="D73" s="1143">
        <v>21.008333333333333</v>
      </c>
      <c r="E73" s="1143">
        <v>-6.1749999999999998</v>
      </c>
      <c r="F73" s="1143">
        <v>1.5750000000000004</v>
      </c>
      <c r="G73" s="1143">
        <v>2.0249999999999999</v>
      </c>
      <c r="H73" s="1143">
        <v>9.85</v>
      </c>
      <c r="I73" s="1143">
        <v>7.1230769230769235</v>
      </c>
      <c r="J73" s="1143">
        <v>3.9833333333333329</v>
      </c>
      <c r="K73" s="1762">
        <v>8.8479708449563645</v>
      </c>
      <c r="L73" s="1762" t="e">
        <v>#N/A</v>
      </c>
      <c r="M73" s="2295">
        <v>5.43938908240158</v>
      </c>
      <c r="N73" s="2296" t="e">
        <v>#N/A</v>
      </c>
      <c r="O73" s="129"/>
      <c r="Q73" s="949"/>
    </row>
    <row r="74" spans="2:17" ht="24" customHeight="1" x14ac:dyDescent="0.2">
      <c r="B74" s="1864">
        <v>2023</v>
      </c>
      <c r="C74" s="1864"/>
      <c r="D74" s="1143">
        <v>-10.183333333333332</v>
      </c>
      <c r="E74" s="1143">
        <v>-17.333333333333336</v>
      </c>
      <c r="F74" s="1143">
        <v>-11.091666666666667</v>
      </c>
      <c r="G74" s="1143">
        <v>-12.416666666666666</v>
      </c>
      <c r="H74" s="1143">
        <v>-3.4333333333333336</v>
      </c>
      <c r="I74" s="1143">
        <v>-12.023076923076921</v>
      </c>
      <c r="J74" s="1143">
        <v>-14.408333333333333</v>
      </c>
      <c r="K74" s="1762">
        <v>3.6974487718621551</v>
      </c>
      <c r="L74" s="1762" t="e">
        <v>#N/A</v>
      </c>
      <c r="M74" s="2295">
        <v>-3.7840054993372618</v>
      </c>
      <c r="N74" s="2296" t="e">
        <v>#N/A</v>
      </c>
      <c r="O74" s="129"/>
      <c r="Q74" s="949"/>
    </row>
    <row r="75" spans="2:17" ht="24" customHeight="1" x14ac:dyDescent="0.2">
      <c r="B75" s="1864">
        <v>2024</v>
      </c>
      <c r="C75" s="1864"/>
      <c r="D75" s="1143">
        <v>-33.791666666666664</v>
      </c>
      <c r="E75" s="1143">
        <v>-18.516666666666669</v>
      </c>
      <c r="F75" s="1143">
        <v>-9.7333333333333325</v>
      </c>
      <c r="G75" s="1143">
        <v>-20.833333333333332</v>
      </c>
      <c r="H75" s="1143">
        <v>-11.291666666666666</v>
      </c>
      <c r="I75" s="1143">
        <v>-23.661538461538463</v>
      </c>
      <c r="J75" s="1143">
        <v>-24.491666666666664</v>
      </c>
      <c r="K75" s="1762">
        <v>-1.6743124229112838</v>
      </c>
      <c r="L75" s="1762" t="e">
        <v>#N/A</v>
      </c>
      <c r="M75" s="2295">
        <v>1.8167165911175065</v>
      </c>
      <c r="N75" s="2296" t="e">
        <v>#N/A</v>
      </c>
      <c r="O75" s="129"/>
      <c r="Q75" s="949"/>
    </row>
    <row r="76" spans="2:17" ht="24" customHeight="1" x14ac:dyDescent="0.2">
      <c r="B76" s="1255"/>
      <c r="C76" s="1255"/>
      <c r="D76" s="698"/>
      <c r="E76" s="698"/>
      <c r="F76" s="698"/>
      <c r="G76" s="698"/>
      <c r="H76" s="698"/>
      <c r="I76" s="698"/>
      <c r="J76" s="698"/>
      <c r="K76" s="1760"/>
      <c r="L76" s="1760"/>
      <c r="M76" s="2297"/>
      <c r="N76" s="2298"/>
      <c r="O76" s="129"/>
      <c r="Q76" s="949"/>
    </row>
    <row r="77" spans="2:17" ht="24" customHeight="1" x14ac:dyDescent="0.2">
      <c r="B77" s="50" t="s">
        <v>989</v>
      </c>
      <c r="C77" s="51" t="s">
        <v>992</v>
      </c>
      <c r="D77" s="698">
        <v>-26.4</v>
      </c>
      <c r="E77" s="698">
        <v>-12.1</v>
      </c>
      <c r="F77" s="698">
        <v>-7.1</v>
      </c>
      <c r="G77" s="698">
        <v>-17.899999999999999</v>
      </c>
      <c r="H77" s="698">
        <v>-10.9</v>
      </c>
      <c r="I77" s="698">
        <v>-19.399999999999999</v>
      </c>
      <c r="J77" s="698">
        <v>-21.6</v>
      </c>
      <c r="K77" s="1760">
        <v>-0.63850381996058969</v>
      </c>
      <c r="L77" s="1760" t="e">
        <v>#N/A</v>
      </c>
      <c r="M77" s="1760">
        <v>6.1382460454028953</v>
      </c>
      <c r="N77" s="1827" t="e">
        <v>#N/A</v>
      </c>
      <c r="O77" s="129"/>
      <c r="Q77" s="949"/>
    </row>
    <row r="78" spans="2:17" ht="24" customHeight="1" x14ac:dyDescent="0.2">
      <c r="B78" s="50" t="s">
        <v>991</v>
      </c>
      <c r="C78" s="51" t="s">
        <v>993</v>
      </c>
      <c r="D78" s="698">
        <v>-32.700000000000003</v>
      </c>
      <c r="E78" s="698">
        <v>-17.600000000000001</v>
      </c>
      <c r="F78" s="698">
        <v>-14.6</v>
      </c>
      <c r="G78" s="698">
        <v>-18.899999999999999</v>
      </c>
      <c r="H78" s="698">
        <v>-9.4</v>
      </c>
      <c r="I78" s="698">
        <v>-23.9</v>
      </c>
      <c r="J78" s="698">
        <v>-23.8</v>
      </c>
      <c r="K78" s="1760">
        <v>-1.1014308952055352</v>
      </c>
      <c r="L78" s="1760" t="e">
        <v>#N/A</v>
      </c>
      <c r="M78" s="1760">
        <v>6.1508119331588063E-2</v>
      </c>
      <c r="N78" s="1827" t="e">
        <v>#N/A</v>
      </c>
      <c r="O78" s="129"/>
      <c r="Q78" s="949"/>
    </row>
    <row r="79" spans="2:17" ht="24" customHeight="1" x14ac:dyDescent="0.2">
      <c r="B79" s="50" t="s">
        <v>991</v>
      </c>
      <c r="C79" s="51" t="s">
        <v>994</v>
      </c>
      <c r="D79" s="698">
        <v>-31.4</v>
      </c>
      <c r="E79" s="698">
        <v>-16.899999999999999</v>
      </c>
      <c r="F79" s="698">
        <v>-7.2</v>
      </c>
      <c r="G79" s="698">
        <v>-19.899999999999999</v>
      </c>
      <c r="H79" s="698">
        <v>-9.1999999999999993</v>
      </c>
      <c r="I79" s="698">
        <v>-22.9</v>
      </c>
      <c r="J79" s="698">
        <v>-23.7</v>
      </c>
      <c r="K79" s="1760">
        <v>-0.99341748732340029</v>
      </c>
      <c r="L79" s="1760" t="e">
        <v>#N/A</v>
      </c>
      <c r="M79" s="1760">
        <v>2.2256603196395108</v>
      </c>
      <c r="N79" s="1827" t="e">
        <v>#N/A</v>
      </c>
      <c r="O79" s="129"/>
      <c r="Q79" s="949"/>
    </row>
    <row r="80" spans="2:17" ht="24" customHeight="1" x14ac:dyDescent="0.2">
      <c r="B80" s="50" t="s">
        <v>991</v>
      </c>
      <c r="C80" s="51" t="s">
        <v>995</v>
      </c>
      <c r="D80" s="698">
        <v>-28.4</v>
      </c>
      <c r="E80" s="698">
        <v>-17.399999999999999</v>
      </c>
      <c r="F80" s="698">
        <v>-7.6</v>
      </c>
      <c r="G80" s="698">
        <v>-22.1</v>
      </c>
      <c r="H80" s="698">
        <v>-12</v>
      </c>
      <c r="I80" s="698">
        <v>-22.4</v>
      </c>
      <c r="J80" s="698">
        <v>-22.9</v>
      </c>
      <c r="K80" s="1760">
        <v>-7.5148616150882859</v>
      </c>
      <c r="L80" s="1760" t="e">
        <v>#N/A</v>
      </c>
      <c r="M80" s="1828">
        <v>2.1398174522089031</v>
      </c>
      <c r="N80" s="1828" t="e">
        <v>#N/A</v>
      </c>
      <c r="O80" s="129"/>
      <c r="Q80" s="949"/>
    </row>
    <row r="81" spans="2:17" ht="24" customHeight="1" x14ac:dyDescent="0.2">
      <c r="B81" s="50" t="s">
        <v>991</v>
      </c>
      <c r="C81" s="51" t="s">
        <v>996</v>
      </c>
      <c r="D81" s="698">
        <v>-32.6</v>
      </c>
      <c r="E81" s="698">
        <v>-19.3</v>
      </c>
      <c r="F81" s="698">
        <v>-9</v>
      </c>
      <c r="G81" s="698">
        <v>-20.9</v>
      </c>
      <c r="H81" s="698">
        <v>-12.3</v>
      </c>
      <c r="I81" s="698">
        <v>-24.4</v>
      </c>
      <c r="J81" s="698">
        <v>-24.4</v>
      </c>
      <c r="K81" s="1760">
        <v>-1.5002830079313689E-2</v>
      </c>
      <c r="L81" s="1760" t="e">
        <v>#N/A</v>
      </c>
      <c r="M81" s="1760">
        <v>3.4747086712621167</v>
      </c>
      <c r="N81" s="1827" t="e">
        <v>#N/A</v>
      </c>
      <c r="O81" s="129"/>
      <c r="Q81" s="949"/>
    </row>
    <row r="82" spans="2:17" ht="24" customHeight="1" x14ac:dyDescent="0.2">
      <c r="B82" s="50" t="s">
        <v>991</v>
      </c>
      <c r="C82" s="51" t="s">
        <v>997</v>
      </c>
      <c r="D82" s="698">
        <v>-36.9</v>
      </c>
      <c r="E82" s="698">
        <v>-15.7</v>
      </c>
      <c r="F82" s="698">
        <v>-9.5</v>
      </c>
      <c r="G82" s="698">
        <v>-21.8</v>
      </c>
      <c r="H82" s="698">
        <v>-12.5</v>
      </c>
      <c r="I82" s="698">
        <v>-25.2</v>
      </c>
      <c r="J82" s="698">
        <v>-25.1</v>
      </c>
      <c r="K82" s="1760">
        <v>0.27600232423010684</v>
      </c>
      <c r="L82" s="1760" t="e">
        <v>#N/A</v>
      </c>
      <c r="M82" s="1760">
        <v>1.6191510080094673</v>
      </c>
      <c r="N82" s="1827" t="e">
        <v>#N/A</v>
      </c>
      <c r="O82" s="129"/>
      <c r="Q82" s="949"/>
    </row>
    <row r="83" spans="2:17" ht="24" customHeight="1" x14ac:dyDescent="0.2">
      <c r="B83" s="50" t="s">
        <v>991</v>
      </c>
      <c r="C83" s="51" t="s">
        <v>998</v>
      </c>
      <c r="D83" s="698">
        <v>-38.700000000000003</v>
      </c>
      <c r="E83" s="698">
        <v>-19.3</v>
      </c>
      <c r="F83" s="698">
        <v>-11.2</v>
      </c>
      <c r="G83" s="698">
        <v>-22.5</v>
      </c>
      <c r="H83" s="698">
        <v>-13.1</v>
      </c>
      <c r="I83" s="698">
        <v>-26.2</v>
      </c>
      <c r="J83" s="698">
        <v>-26.3</v>
      </c>
      <c r="K83" s="1760">
        <v>-1.9314017080833801</v>
      </c>
      <c r="L83" s="1760" t="e">
        <v>#N/A</v>
      </c>
      <c r="M83" s="1760">
        <v>-0.10463303419852021</v>
      </c>
      <c r="N83" s="1827" t="e">
        <v>#N/A</v>
      </c>
      <c r="O83" s="129"/>
      <c r="Q83" s="949"/>
    </row>
    <row r="84" spans="2:17" ht="24" customHeight="1" x14ac:dyDescent="0.2">
      <c r="B84" s="50" t="s">
        <v>991</v>
      </c>
      <c r="C84" s="51" t="s">
        <v>999</v>
      </c>
      <c r="D84" s="698">
        <v>-41</v>
      </c>
      <c r="E84" s="698">
        <v>-25.7</v>
      </c>
      <c r="F84" s="698">
        <v>-14.1</v>
      </c>
      <c r="G84" s="698">
        <v>-24.9</v>
      </c>
      <c r="H84" s="698">
        <v>-12.4</v>
      </c>
      <c r="I84" s="698">
        <v>-28.4</v>
      </c>
      <c r="J84" s="698">
        <v>-28.3</v>
      </c>
      <c r="K84" s="1760">
        <v>2.5491649648921477</v>
      </c>
      <c r="L84" s="1760" t="e">
        <v>#N/A</v>
      </c>
      <c r="M84" s="1760">
        <v>2.0330197696671437</v>
      </c>
      <c r="N84" s="1827" t="e">
        <v>#N/A</v>
      </c>
      <c r="O84" s="129"/>
      <c r="Q84" s="949"/>
    </row>
    <row r="85" spans="2:17" ht="24" customHeight="1" x14ac:dyDescent="0.2">
      <c r="B85" s="50" t="s">
        <v>991</v>
      </c>
      <c r="C85" s="51" t="s">
        <v>1000</v>
      </c>
      <c r="D85" s="698">
        <v>-38.5</v>
      </c>
      <c r="E85" s="698">
        <v>-22.8</v>
      </c>
      <c r="F85" s="698">
        <v>-9.8000000000000007</v>
      </c>
      <c r="G85" s="698">
        <v>-22.7</v>
      </c>
      <c r="H85" s="698">
        <v>-13.1</v>
      </c>
      <c r="I85" s="698">
        <v>-25.2</v>
      </c>
      <c r="J85" s="698">
        <v>-26</v>
      </c>
      <c r="K85" s="1760">
        <v>-3.4263321834075766</v>
      </c>
      <c r="L85" s="1760" t="e">
        <v>#N/A</v>
      </c>
      <c r="M85" s="1760">
        <v>9.1791580118526728</v>
      </c>
      <c r="N85" s="1827" t="e">
        <v>#N/A</v>
      </c>
      <c r="O85" s="129"/>
      <c r="Q85" s="949"/>
    </row>
    <row r="86" spans="2:17" ht="24" customHeight="1" x14ac:dyDescent="0.2">
      <c r="B86" s="50" t="s">
        <v>991</v>
      </c>
      <c r="C86" s="51" t="s">
        <v>1001</v>
      </c>
      <c r="D86" s="698">
        <v>-44.8</v>
      </c>
      <c r="E86" s="698">
        <v>-20.2</v>
      </c>
      <c r="F86" s="698">
        <v>-6.7</v>
      </c>
      <c r="G86" s="698">
        <v>-22.6</v>
      </c>
      <c r="H86" s="698">
        <v>-10.8</v>
      </c>
      <c r="I86" s="698">
        <v>-27.6</v>
      </c>
      <c r="J86" s="698">
        <v>-27.4</v>
      </c>
      <c r="K86" s="1760">
        <v>-4.5231398115166748</v>
      </c>
      <c r="L86" s="1760" t="e">
        <v>#N/A</v>
      </c>
      <c r="M86" s="1760">
        <v>6.1705733775797356</v>
      </c>
      <c r="N86" s="1827" t="e">
        <v>#N/A</v>
      </c>
      <c r="O86" s="129"/>
      <c r="Q86" s="949"/>
    </row>
    <row r="87" spans="2:17" ht="24" customHeight="1" x14ac:dyDescent="0.2">
      <c r="B87" s="50" t="s">
        <v>1002</v>
      </c>
      <c r="C87" s="51" t="s">
        <v>1003</v>
      </c>
      <c r="D87" s="698">
        <v>-44.7</v>
      </c>
      <c r="E87" s="698">
        <v>-26.3</v>
      </c>
      <c r="F87" s="698">
        <v>-9.6999999999999993</v>
      </c>
      <c r="G87" s="698">
        <v>-21.7</v>
      </c>
      <c r="H87" s="698">
        <v>-7.9</v>
      </c>
      <c r="I87" s="698">
        <v>-28.6</v>
      </c>
      <c r="J87" s="698">
        <v>-28</v>
      </c>
      <c r="K87" s="1760">
        <v>3.7706600525989398</v>
      </c>
      <c r="L87" s="1760" t="e">
        <v>#N/A</v>
      </c>
      <c r="M87" s="1760">
        <v>3.281059110309692</v>
      </c>
      <c r="N87" s="1827" t="e">
        <v>#N/A</v>
      </c>
      <c r="O87" s="129"/>
      <c r="Q87" s="949"/>
    </row>
    <row r="88" spans="2:17" ht="24" customHeight="1" x14ac:dyDescent="0.2">
      <c r="B88" s="50" t="s">
        <v>991</v>
      </c>
      <c r="C88" s="51" t="s">
        <v>990</v>
      </c>
      <c r="D88" s="698">
        <v>-42.1</v>
      </c>
      <c r="E88" s="698">
        <v>-23</v>
      </c>
      <c r="F88" s="698">
        <v>-10.7</v>
      </c>
      <c r="G88" s="698">
        <v>-21.2</v>
      </c>
      <c r="H88" s="698">
        <v>-9</v>
      </c>
      <c r="I88" s="698">
        <v>-26.9</v>
      </c>
      <c r="J88" s="698">
        <v>-26.7</v>
      </c>
      <c r="K88" s="1760">
        <v>4.0201965162071085</v>
      </c>
      <c r="L88" s="1760" t="e">
        <v>#N/A</v>
      </c>
      <c r="M88" s="1760">
        <v>1.692697918515873</v>
      </c>
      <c r="N88" s="1827" t="e">
        <v>#N/A</v>
      </c>
      <c r="O88" s="129"/>
      <c r="Q88" s="949"/>
    </row>
    <row r="89" spans="2:17" ht="24" customHeight="1" x14ac:dyDescent="0.2">
      <c r="B89" s="50" t="s">
        <v>991</v>
      </c>
      <c r="C89" s="51" t="s">
        <v>992</v>
      </c>
      <c r="D89" s="698">
        <v>-40.5</v>
      </c>
      <c r="E89" s="698">
        <v>-24</v>
      </c>
      <c r="F89" s="698">
        <v>-11.9</v>
      </c>
      <c r="G89" s="698">
        <v>-22.4</v>
      </c>
      <c r="H89" s="698">
        <v>-9.1</v>
      </c>
      <c r="I89" s="698">
        <v>-26.7</v>
      </c>
      <c r="J89" s="698">
        <v>-26.9</v>
      </c>
      <c r="K89" s="1760">
        <v>10.017291587660004</v>
      </c>
      <c r="L89" s="1760" t="e">
        <v>#N/A</v>
      </c>
      <c r="M89" s="1760">
        <v>11.40323907655263</v>
      </c>
      <c r="N89" s="1827" t="e">
        <v>#N/A</v>
      </c>
      <c r="O89" s="129"/>
      <c r="Q89" s="949"/>
    </row>
    <row r="90" spans="2:17" ht="24" customHeight="1" x14ac:dyDescent="0.2">
      <c r="B90" s="50" t="s">
        <v>991</v>
      </c>
      <c r="C90" s="51" t="s">
        <v>993</v>
      </c>
      <c r="D90" s="698">
        <v>-37.799999999999997</v>
      </c>
      <c r="E90" s="698">
        <v>-17.100000000000001</v>
      </c>
      <c r="F90" s="698">
        <v>-7.3</v>
      </c>
      <c r="G90" s="698">
        <v>-22.6</v>
      </c>
      <c r="H90" s="698">
        <v>-9</v>
      </c>
      <c r="I90" s="698">
        <v>-25.3</v>
      </c>
      <c r="J90" s="698">
        <v>-25.4</v>
      </c>
      <c r="K90" s="1760">
        <v>2.8772841949737282</v>
      </c>
      <c r="L90" s="1760" t="e">
        <v>#N/A</v>
      </c>
      <c r="M90" s="1760">
        <v>4.4453059635716219</v>
      </c>
      <c r="N90" s="1827" t="e">
        <v>#N/A</v>
      </c>
      <c r="O90" s="129"/>
      <c r="Q90" s="949"/>
    </row>
    <row r="91" spans="2:17" ht="24" customHeight="1" x14ac:dyDescent="0.2">
      <c r="B91" s="50" t="s">
        <v>991</v>
      </c>
      <c r="C91" s="51" t="s">
        <v>994</v>
      </c>
      <c r="D91" s="698">
        <v>-36.299999999999997</v>
      </c>
      <c r="E91" s="698">
        <v>-22.2</v>
      </c>
      <c r="F91" s="698">
        <v>-8.6999999999999993</v>
      </c>
      <c r="G91" s="698">
        <v>-21.6</v>
      </c>
      <c r="H91" s="698">
        <v>-9.1</v>
      </c>
      <c r="I91" s="698">
        <v>-24.7</v>
      </c>
      <c r="J91" s="698">
        <v>-25.6</v>
      </c>
      <c r="K91" s="1760">
        <v>19.956141115438108</v>
      </c>
      <c r="L91" s="1760" t="e">
        <v>#N/A</v>
      </c>
      <c r="M91" s="1760">
        <v>6.1569908982308963</v>
      </c>
      <c r="N91" s="1827" t="e">
        <v>#N/A</v>
      </c>
      <c r="O91" s="129"/>
      <c r="Q91" s="949"/>
    </row>
    <row r="92" spans="2:17" ht="24" customHeight="1" x14ac:dyDescent="0.2">
      <c r="B92" s="50" t="s">
        <v>991</v>
      </c>
      <c r="C92" s="51" t="s">
        <v>995</v>
      </c>
      <c r="D92" s="698">
        <v>-42.5</v>
      </c>
      <c r="E92" s="698">
        <v>-22.2</v>
      </c>
      <c r="F92" s="698">
        <v>-10.4</v>
      </c>
      <c r="G92" s="698">
        <v>-21.3</v>
      </c>
      <c r="H92" s="698">
        <v>-10.1</v>
      </c>
      <c r="I92" s="698">
        <v>-27.9</v>
      </c>
      <c r="J92" s="698">
        <v>-27.2</v>
      </c>
      <c r="K92" s="1760">
        <v>10.916735437238545</v>
      </c>
      <c r="L92" s="1760" t="e">
        <v>#N/A</v>
      </c>
      <c r="M92" s="1828">
        <v>7.562351964240821</v>
      </c>
      <c r="N92" s="1828" t="e">
        <v>#N/A</v>
      </c>
      <c r="O92" s="129"/>
      <c r="Q92" s="949"/>
    </row>
    <row r="93" spans="2:17" ht="24" customHeight="1" x14ac:dyDescent="0.2">
      <c r="B93" s="50" t="s">
        <v>991</v>
      </c>
      <c r="C93" s="51" t="s">
        <v>996</v>
      </c>
      <c r="D93" s="698">
        <v>-39.299999999999997</v>
      </c>
      <c r="E93" s="698">
        <v>-19.7</v>
      </c>
      <c r="F93" s="698">
        <v>-9</v>
      </c>
      <c r="G93" s="698">
        <v>-20.8</v>
      </c>
      <c r="H93" s="698">
        <v>-11.1</v>
      </c>
      <c r="I93" s="698">
        <v>-27.1</v>
      </c>
      <c r="J93" s="698">
        <v>-26.8</v>
      </c>
      <c r="K93" s="1827" t="s">
        <v>219</v>
      </c>
      <c r="L93" s="1829" t="e">
        <v>#N/A</v>
      </c>
      <c r="M93" s="1827" t="s">
        <v>219</v>
      </c>
      <c r="N93" s="1828" t="e">
        <v>#N/A</v>
      </c>
      <c r="O93" s="129"/>
      <c r="Q93" s="949"/>
    </row>
    <row r="94" spans="2:17" ht="24" customHeight="1" x14ac:dyDescent="0.2">
      <c r="B94" s="50" t="s">
        <v>991</v>
      </c>
      <c r="C94" s="51" t="s">
        <v>997</v>
      </c>
      <c r="D94" s="698">
        <v>-38</v>
      </c>
      <c r="E94" s="698">
        <v>-20.6</v>
      </c>
      <c r="F94" s="698">
        <v>-11.6</v>
      </c>
      <c r="G94" s="698">
        <v>-20.6</v>
      </c>
      <c r="H94" s="698">
        <v>-10.4</v>
      </c>
      <c r="I94" s="698">
        <v>-25.3</v>
      </c>
      <c r="J94" s="698">
        <v>-26.5</v>
      </c>
      <c r="K94" s="1760" t="s">
        <v>219</v>
      </c>
      <c r="L94" s="1760" t="e">
        <v>#N/A</v>
      </c>
      <c r="M94" s="1828" t="s">
        <v>219</v>
      </c>
      <c r="N94" s="1828" t="e">
        <v>#N/A</v>
      </c>
      <c r="O94" s="129"/>
      <c r="Q94" s="949"/>
    </row>
    <row r="95" spans="2:17" ht="2.1" customHeight="1" x14ac:dyDescent="0.2">
      <c r="B95" s="658"/>
      <c r="C95" s="658"/>
      <c r="D95" s="541"/>
      <c r="E95" s="541"/>
      <c r="F95" s="541"/>
      <c r="G95" s="541"/>
      <c r="H95" s="698"/>
      <c r="I95" s="541"/>
      <c r="J95" s="541"/>
      <c r="K95" s="2294"/>
      <c r="L95" s="2294"/>
      <c r="M95" s="2294"/>
      <c r="N95" s="2294"/>
      <c r="O95" s="129"/>
      <c r="P95" s="129"/>
    </row>
    <row r="96" spans="2:17" s="545" customFormat="1" ht="18" customHeight="1" x14ac:dyDescent="0.2">
      <c r="B96" s="662" t="s">
        <v>740</v>
      </c>
      <c r="C96" s="662"/>
      <c r="D96" s="546"/>
      <c r="E96" s="546"/>
      <c r="F96" s="546"/>
      <c r="G96" s="546"/>
      <c r="H96" s="546"/>
      <c r="I96" s="546"/>
      <c r="J96" s="546"/>
      <c r="K96" s="614"/>
      <c r="L96" s="546"/>
      <c r="M96" s="546"/>
      <c r="N96" s="546"/>
    </row>
    <row r="97" spans="2:14" ht="18" customHeight="1" x14ac:dyDescent="0.2">
      <c r="B97" s="129"/>
      <c r="C97" s="129"/>
      <c r="D97" s="129"/>
      <c r="E97" s="129"/>
      <c r="G97" s="129"/>
      <c r="H97" s="129"/>
      <c r="I97" s="129"/>
      <c r="J97" s="129"/>
      <c r="K97" s="508"/>
      <c r="L97" s="129"/>
      <c r="M97" s="129"/>
      <c r="N97" s="129"/>
    </row>
    <row r="98" spans="2:14" ht="18" customHeight="1" x14ac:dyDescent="0.2">
      <c r="B98" s="129"/>
      <c r="C98" s="129"/>
      <c r="D98" s="129"/>
      <c r="E98" s="129"/>
      <c r="F98" s="129"/>
      <c r="G98" s="129"/>
      <c r="H98" s="129"/>
      <c r="I98" s="129"/>
      <c r="J98" s="129"/>
      <c r="K98" s="508"/>
      <c r="L98" s="129"/>
      <c r="M98" s="129"/>
      <c r="N98" s="129"/>
    </row>
    <row r="99" spans="2:14" ht="18" customHeight="1" x14ac:dyDescent="0.2">
      <c r="B99" s="129"/>
      <c r="C99" s="129"/>
      <c r="D99" s="129"/>
      <c r="E99" s="129"/>
      <c r="F99" s="129"/>
      <c r="G99" s="129"/>
      <c r="H99" s="129"/>
      <c r="I99" s="129"/>
      <c r="J99" s="129"/>
      <c r="K99" s="508"/>
      <c r="L99" s="129"/>
      <c r="M99" s="129"/>
      <c r="N99" s="129"/>
    </row>
    <row r="100" spans="2:14" ht="4.3499999999999996" customHeight="1" x14ac:dyDescent="0.2">
      <c r="B100" s="1326"/>
      <c r="C100" s="1326"/>
      <c r="D100" s="1326"/>
      <c r="E100" s="1326"/>
      <c r="F100" s="1326"/>
      <c r="G100" s="1326"/>
      <c r="H100" s="1326"/>
      <c r="I100" s="1326"/>
      <c r="J100" s="1326"/>
      <c r="K100" s="1326"/>
      <c r="L100" s="1326"/>
      <c r="M100" s="1326"/>
      <c r="N100" s="1326"/>
    </row>
    <row r="101" spans="2:14" ht="18" customHeight="1" x14ac:dyDescent="0.3">
      <c r="B101" s="578" t="s">
        <v>1004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127" t="s">
        <v>954</v>
      </c>
    </row>
    <row r="102" spans="2:14" ht="18" customHeight="1" x14ac:dyDescent="0.2">
      <c r="B102" s="129"/>
      <c r="C102" s="129"/>
      <c r="D102" s="129"/>
      <c r="E102" s="129"/>
      <c r="F102" s="129"/>
      <c r="G102" s="129"/>
      <c r="H102" s="129"/>
      <c r="I102" s="129"/>
      <c r="J102" s="129"/>
      <c r="K102" s="129"/>
      <c r="L102" s="129"/>
      <c r="M102" s="129"/>
      <c r="N102" s="129"/>
    </row>
    <row r="103" spans="2:14" ht="18" customHeight="1" x14ac:dyDescent="0.2">
      <c r="B103" s="129"/>
      <c r="C103" s="129"/>
      <c r="D103" s="129"/>
      <c r="E103" s="129"/>
      <c r="F103" s="129"/>
      <c r="G103" s="129"/>
      <c r="H103" s="129"/>
      <c r="I103" s="129"/>
      <c r="J103" s="129"/>
      <c r="K103" s="129"/>
      <c r="L103" s="129"/>
      <c r="M103" s="129"/>
      <c r="N103" s="129"/>
    </row>
    <row r="104" spans="2:14" ht="18" customHeight="1" x14ac:dyDescent="0.2">
      <c r="B104" s="129"/>
      <c r="C104" s="129"/>
      <c r="D104" s="129"/>
      <c r="E104" s="129"/>
      <c r="F104" s="129"/>
      <c r="G104" s="129"/>
      <c r="H104" s="129"/>
      <c r="I104" s="129"/>
      <c r="J104" s="129"/>
      <c r="K104" s="129"/>
      <c r="L104" s="129"/>
      <c r="M104" s="129"/>
      <c r="N104" s="129"/>
    </row>
    <row r="105" spans="2:14" s="954" customFormat="1" ht="18" customHeight="1" x14ac:dyDescent="0.2">
      <c r="B105" s="508"/>
      <c r="C105" s="459"/>
      <c r="D105" s="535"/>
      <c r="E105" s="535"/>
      <c r="F105" s="535"/>
      <c r="G105" s="535"/>
      <c r="H105" s="535"/>
      <c r="I105" s="2084"/>
      <c r="J105" s="2084"/>
      <c r="K105" s="2084"/>
      <c r="L105" s="2084"/>
      <c r="M105" s="2084"/>
      <c r="N105" s="2084"/>
    </row>
    <row r="106" spans="2:14" s="954" customFormat="1" ht="18" customHeight="1" x14ac:dyDescent="0.2">
      <c r="B106" s="508"/>
      <c r="C106" s="459"/>
      <c r="D106" s="535"/>
      <c r="E106" s="535"/>
      <c r="F106" s="535"/>
      <c r="G106" s="535"/>
      <c r="H106" s="535"/>
      <c r="I106" s="2084"/>
      <c r="J106" s="2084"/>
      <c r="K106" s="2084"/>
      <c r="L106" s="2084"/>
      <c r="M106" s="2084"/>
      <c r="N106" s="2084"/>
    </row>
    <row r="107" spans="2:14" s="954" customFormat="1" ht="18" customHeight="1" x14ac:dyDescent="0.2">
      <c r="B107" s="508"/>
      <c r="C107" s="459"/>
      <c r="D107" s="508"/>
      <c r="E107" s="508"/>
      <c r="F107" s="508"/>
      <c r="G107" s="508"/>
      <c r="H107" s="508"/>
      <c r="I107" s="508"/>
      <c r="J107" s="508"/>
      <c r="K107" s="508"/>
      <c r="L107" s="508"/>
      <c r="M107" s="508"/>
      <c r="N107" s="508"/>
    </row>
    <row r="108" spans="2:14" s="954" customFormat="1" ht="18" customHeight="1" x14ac:dyDescent="0.2">
      <c r="B108" s="508"/>
      <c r="C108" s="459"/>
      <c r="D108" s="535"/>
      <c r="E108" s="535"/>
      <c r="F108" s="535"/>
      <c r="G108" s="535"/>
      <c r="H108" s="535"/>
      <c r="I108" s="535"/>
      <c r="J108" s="535"/>
      <c r="K108" s="2084"/>
      <c r="L108" s="2084"/>
      <c r="M108" s="2084"/>
      <c r="N108" s="2084"/>
    </row>
    <row r="109" spans="2:14" s="954" customFormat="1" ht="18" customHeight="1" x14ac:dyDescent="0.2">
      <c r="B109" s="508"/>
      <c r="C109" s="459"/>
      <c r="D109" s="535"/>
      <c r="E109" s="535"/>
      <c r="F109" s="535"/>
      <c r="G109" s="535"/>
      <c r="H109" s="535"/>
      <c r="I109" s="535"/>
      <c r="J109" s="535"/>
      <c r="K109" s="2084"/>
      <c r="L109" s="2084"/>
      <c r="M109" s="2084"/>
      <c r="N109" s="2084"/>
    </row>
  </sheetData>
  <mergeCells count="150">
    <mergeCell ref="I21:J21"/>
    <mergeCell ref="K21:L21"/>
    <mergeCell ref="M21:N21"/>
    <mergeCell ref="I22:J22"/>
    <mergeCell ref="K22:L22"/>
    <mergeCell ref="M22:N22"/>
    <mergeCell ref="I23:J23"/>
    <mergeCell ref="K23:L23"/>
    <mergeCell ref="I25:J25"/>
    <mergeCell ref="K25:L25"/>
    <mergeCell ref="M25:N25"/>
    <mergeCell ref="I26:J26"/>
    <mergeCell ref="K26:L26"/>
    <mergeCell ref="M26:N26"/>
    <mergeCell ref="B74:C74"/>
    <mergeCell ref="K74:L74"/>
    <mergeCell ref="M74:N74"/>
    <mergeCell ref="I27:J27"/>
    <mergeCell ref="K27:L27"/>
    <mergeCell ref="M27:N27"/>
    <mergeCell ref="I28:J28"/>
    <mergeCell ref="K28:L28"/>
    <mergeCell ref="M28:N28"/>
    <mergeCell ref="I30:J30"/>
    <mergeCell ref="K30:L30"/>
    <mergeCell ref="I29:J29"/>
    <mergeCell ref="K29:L29"/>
    <mergeCell ref="M29:N29"/>
    <mergeCell ref="M83:N83"/>
    <mergeCell ref="I18:J18"/>
    <mergeCell ref="K18:L18"/>
    <mergeCell ref="M18:N18"/>
    <mergeCell ref="K81:L81"/>
    <mergeCell ref="I20:J20"/>
    <mergeCell ref="K20:L20"/>
    <mergeCell ref="B76:C76"/>
    <mergeCell ref="K76:L76"/>
    <mergeCell ref="M76:N76"/>
    <mergeCell ref="B73:C73"/>
    <mergeCell ref="M30:N30"/>
    <mergeCell ref="B70:C72"/>
    <mergeCell ref="K70:L70"/>
    <mergeCell ref="M70:N70"/>
    <mergeCell ref="D71:J72"/>
    <mergeCell ref="K71:L71"/>
    <mergeCell ref="M71:N71"/>
    <mergeCell ref="K72:L72"/>
    <mergeCell ref="B75:C75"/>
    <mergeCell ref="K75:L75"/>
    <mergeCell ref="M75:N75"/>
    <mergeCell ref="M20:N20"/>
    <mergeCell ref="K77:L77"/>
    <mergeCell ref="M84:N84"/>
    <mergeCell ref="M77:N77"/>
    <mergeCell ref="K89:L89"/>
    <mergeCell ref="M89:N89"/>
    <mergeCell ref="K88:L88"/>
    <mergeCell ref="K82:L82"/>
    <mergeCell ref="M88:N88"/>
    <mergeCell ref="I16:J16"/>
    <mergeCell ref="K16:L16"/>
    <mergeCell ref="M16:N16"/>
    <mergeCell ref="I17:J17"/>
    <mergeCell ref="K17:L17"/>
    <mergeCell ref="M17:N17"/>
    <mergeCell ref="K86:L86"/>
    <mergeCell ref="M86:N86"/>
    <mergeCell ref="K87:L87"/>
    <mergeCell ref="M87:N87"/>
    <mergeCell ref="I24:J24"/>
    <mergeCell ref="K24:L24"/>
    <mergeCell ref="M23:N23"/>
    <mergeCell ref="M24:N24"/>
    <mergeCell ref="K73:L73"/>
    <mergeCell ref="M73:N73"/>
    <mergeCell ref="M72:N72"/>
    <mergeCell ref="M13:N13"/>
    <mergeCell ref="B100:N100"/>
    <mergeCell ref="K78:L78"/>
    <mergeCell ref="M78:N78"/>
    <mergeCell ref="K79:L79"/>
    <mergeCell ref="M79:N79"/>
    <mergeCell ref="K80:L80"/>
    <mergeCell ref="M80:N80"/>
    <mergeCell ref="K83:L83"/>
    <mergeCell ref="K95:L95"/>
    <mergeCell ref="M95:N95"/>
    <mergeCell ref="M82:N82"/>
    <mergeCell ref="M81:N81"/>
    <mergeCell ref="K92:L92"/>
    <mergeCell ref="M92:N92"/>
    <mergeCell ref="K93:L93"/>
    <mergeCell ref="M93:N93"/>
    <mergeCell ref="K91:L91"/>
    <mergeCell ref="M91:N91"/>
    <mergeCell ref="K90:L90"/>
    <mergeCell ref="M90:N90"/>
    <mergeCell ref="K85:L85"/>
    <mergeCell ref="M85:N85"/>
    <mergeCell ref="K84:L84"/>
    <mergeCell ref="B1:N1"/>
    <mergeCell ref="B2:P2"/>
    <mergeCell ref="B6:C7"/>
    <mergeCell ref="I6:J6"/>
    <mergeCell ref="K6:L6"/>
    <mergeCell ref="M6:N6"/>
    <mergeCell ref="D7:L7"/>
    <mergeCell ref="M7:N7"/>
    <mergeCell ref="B9:C9"/>
    <mergeCell ref="I9:J9"/>
    <mergeCell ref="K9:L9"/>
    <mergeCell ref="M9:N9"/>
    <mergeCell ref="B8:C8"/>
    <mergeCell ref="I8:J8"/>
    <mergeCell ref="K8:L8"/>
    <mergeCell ref="M8:N8"/>
    <mergeCell ref="K94:L94"/>
    <mergeCell ref="M94:N94"/>
    <mergeCell ref="B10:C10"/>
    <mergeCell ref="I10:J10"/>
    <mergeCell ref="K10:L10"/>
    <mergeCell ref="M10:N10"/>
    <mergeCell ref="I19:J19"/>
    <mergeCell ref="K19:L19"/>
    <mergeCell ref="M19:N19"/>
    <mergeCell ref="B11:C11"/>
    <mergeCell ref="I11:J11"/>
    <mergeCell ref="K11:L11"/>
    <mergeCell ref="M11:N11"/>
    <mergeCell ref="I14:J14"/>
    <mergeCell ref="K14:L14"/>
    <mergeCell ref="M14:N14"/>
    <mergeCell ref="I15:J15"/>
    <mergeCell ref="K15:L15"/>
    <mergeCell ref="M15:N15"/>
    <mergeCell ref="I12:J12"/>
    <mergeCell ref="K12:L12"/>
    <mergeCell ref="M12:N12"/>
    <mergeCell ref="I13:J13"/>
    <mergeCell ref="K13:L13"/>
    <mergeCell ref="I105:J105"/>
    <mergeCell ref="K105:L105"/>
    <mergeCell ref="M105:N105"/>
    <mergeCell ref="I106:J106"/>
    <mergeCell ref="K106:L106"/>
    <mergeCell ref="M106:N106"/>
    <mergeCell ref="K108:L108"/>
    <mergeCell ref="M108:N108"/>
    <mergeCell ref="K109:L109"/>
    <mergeCell ref="M109:N109"/>
  </mergeCells>
  <phoneticPr fontId="92" type="noConversion"/>
  <conditionalFormatting sqref="B12:N29 B77:N94">
    <cfRule type="expression" dxfId="5" priority="1">
      <formula>$B12&lt;&gt;""</formula>
    </cfRule>
  </conditionalFormatting>
  <hyperlinks>
    <hyperlink ref="P4" location="Índice!A1" display="Índice" xr:uid="{00000000-0004-0000-3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Folha55"/>
  <dimension ref="B1:O109"/>
  <sheetViews>
    <sheetView showGridLines="0" view="pageBreakPreview" topLeftCell="A3" zoomScale="65" zoomScaleNormal="100" zoomScaleSheetLayoutView="65" workbookViewId="0"/>
  </sheetViews>
  <sheetFormatPr defaultColWidth="9.140625" defaultRowHeight="12.75" x14ac:dyDescent="0.2"/>
  <cols>
    <col min="1" max="1" width="9.140625" style="20"/>
    <col min="2" max="3" width="5.85546875" style="20" customWidth="1"/>
    <col min="4" max="4" width="25.85546875" style="20" customWidth="1"/>
    <col min="5" max="6" width="22.85546875" style="20" customWidth="1"/>
    <col min="7" max="8" width="20.85546875" style="20" customWidth="1"/>
    <col min="9" max="9" width="18.85546875" style="20" customWidth="1"/>
    <col min="10" max="10" width="15.85546875" style="20" customWidth="1"/>
    <col min="11" max="12" width="19.85546875" style="20" customWidth="1"/>
    <col min="13" max="13" width="9.140625" style="20"/>
    <col min="14" max="14" width="12.140625" style="20" bestFit="1" customWidth="1"/>
    <col min="15" max="15" width="16.5703125" style="20" customWidth="1"/>
    <col min="16" max="16384" width="9.140625" style="20"/>
  </cols>
  <sheetData>
    <row r="1" spans="2:15" ht="26.25" customHeight="1" x14ac:dyDescent="0.2">
      <c r="B1" s="1352" t="s">
        <v>17</v>
      </c>
      <c r="C1" s="1352"/>
      <c r="D1" s="1352"/>
      <c r="E1" s="1352"/>
      <c r="F1" s="1352"/>
      <c r="G1" s="1352"/>
      <c r="H1" s="1352"/>
      <c r="I1" s="1352"/>
      <c r="J1" s="1352"/>
      <c r="K1" s="1352"/>
      <c r="L1" s="1352"/>
      <c r="M1" s="129"/>
      <c r="N1" s="129"/>
      <c r="O1" s="129"/>
    </row>
    <row r="2" spans="2:15" ht="4.3499999999999996" customHeight="1" x14ac:dyDescent="0.2">
      <c r="B2" s="1326"/>
      <c r="C2" s="1326"/>
      <c r="D2" s="1326"/>
      <c r="E2" s="1326"/>
      <c r="F2" s="1326"/>
      <c r="G2" s="1326"/>
      <c r="H2" s="1326"/>
      <c r="I2" s="1326"/>
      <c r="J2" s="1326"/>
      <c r="K2" s="1326"/>
      <c r="L2" s="1326"/>
      <c r="M2" s="129"/>
      <c r="N2" s="129"/>
      <c r="O2" s="129"/>
    </row>
    <row r="3" spans="2:15" ht="18" customHeight="1" x14ac:dyDescent="0.2">
      <c r="B3" s="129"/>
      <c r="C3" s="129"/>
      <c r="D3" s="129"/>
      <c r="E3" s="129"/>
      <c r="F3" s="129"/>
      <c r="G3" s="129"/>
      <c r="H3" s="129"/>
      <c r="I3" s="129"/>
      <c r="J3" s="129"/>
      <c r="K3" s="129"/>
      <c r="L3" s="129"/>
      <c r="M3" s="129"/>
      <c r="N3" s="129"/>
      <c r="O3" s="129"/>
    </row>
    <row r="4" spans="2:15" ht="18" customHeight="1" x14ac:dyDescent="0.25">
      <c r="B4" s="129"/>
      <c r="C4" s="129"/>
      <c r="D4" s="129"/>
      <c r="E4" s="129"/>
      <c r="F4" s="129"/>
      <c r="G4" s="129"/>
      <c r="H4" s="129"/>
      <c r="I4" s="129"/>
      <c r="J4" s="129"/>
      <c r="K4" s="129"/>
      <c r="M4" s="129"/>
      <c r="N4" s="764" t="s">
        <v>0</v>
      </c>
      <c r="O4" s="129"/>
    </row>
    <row r="5" spans="2:15" ht="18" customHeight="1" x14ac:dyDescent="0.25">
      <c r="B5" s="36" t="s">
        <v>741</v>
      </c>
      <c r="C5" s="664"/>
      <c r="D5" s="129"/>
      <c r="E5" s="129"/>
      <c r="F5" s="129"/>
      <c r="G5" s="129"/>
      <c r="H5" s="129"/>
      <c r="I5" s="129"/>
      <c r="J5" s="129"/>
      <c r="K5" s="129"/>
      <c r="L5" s="129"/>
      <c r="M5" s="129"/>
      <c r="N5" s="129"/>
      <c r="O5" s="129"/>
    </row>
    <row r="6" spans="2:15" ht="18" customHeight="1" x14ac:dyDescent="0.2">
      <c r="B6" s="72" t="s">
        <v>714</v>
      </c>
      <c r="C6" s="40"/>
      <c r="D6" s="129"/>
      <c r="E6" s="129"/>
      <c r="F6" s="129"/>
      <c r="G6" s="129"/>
      <c r="H6" s="129"/>
      <c r="I6" s="129"/>
      <c r="J6" s="129"/>
      <c r="K6" s="129"/>
      <c r="L6" s="129"/>
      <c r="M6" s="129"/>
      <c r="N6" s="129"/>
      <c r="O6" s="129"/>
    </row>
    <row r="7" spans="2:15" ht="36" customHeight="1" x14ac:dyDescent="0.2">
      <c r="B7" s="1742"/>
      <c r="C7" s="2022"/>
      <c r="D7" s="2200" t="s">
        <v>742</v>
      </c>
      <c r="E7" s="1882" t="s">
        <v>743</v>
      </c>
      <c r="F7" s="700"/>
      <c r="G7" s="700"/>
      <c r="H7" s="700"/>
      <c r="I7" s="700"/>
      <c r="J7" s="700"/>
      <c r="K7" s="1882" t="s">
        <v>744</v>
      </c>
      <c r="L7" s="700"/>
      <c r="M7" s="129"/>
      <c r="N7" s="666"/>
      <c r="O7" s="129"/>
    </row>
    <row r="8" spans="2:15" ht="36" customHeight="1" x14ac:dyDescent="0.2">
      <c r="B8" s="1742"/>
      <c r="C8" s="2022"/>
      <c r="D8" s="2200"/>
      <c r="E8" s="2304"/>
      <c r="F8" s="701" t="s">
        <v>717</v>
      </c>
      <c r="G8" s="386" t="s">
        <v>745</v>
      </c>
      <c r="H8" s="514" t="s">
        <v>267</v>
      </c>
      <c r="I8" s="514" t="s">
        <v>746</v>
      </c>
      <c r="J8" s="514" t="s">
        <v>738</v>
      </c>
      <c r="K8" s="2304"/>
      <c r="L8" s="515" t="s">
        <v>747</v>
      </c>
      <c r="M8" s="129"/>
      <c r="N8" s="666"/>
      <c r="O8" s="129"/>
    </row>
    <row r="9" spans="2:15" ht="24" customHeight="1" x14ac:dyDescent="0.2">
      <c r="B9" s="1217">
        <v>2022</v>
      </c>
      <c r="C9" s="1217"/>
      <c r="D9" s="696">
        <v>3.0470165836548269</v>
      </c>
      <c r="E9" s="696">
        <v>1.9308894940682331</v>
      </c>
      <c r="F9" s="696">
        <v>1.6998583451378835</v>
      </c>
      <c r="G9" s="696">
        <v>2.4831264061328184</v>
      </c>
      <c r="H9" s="696">
        <v>-0.26834381551362751</v>
      </c>
      <c r="I9" s="656">
        <v>3.436812584613036</v>
      </c>
      <c r="J9" s="656">
        <v>7.903888713256535E-3</v>
      </c>
      <c r="K9" s="656">
        <v>4.134961290550021</v>
      </c>
      <c r="L9" s="680">
        <v>3.6845220479431839</v>
      </c>
      <c r="M9" s="129"/>
      <c r="O9" s="508"/>
    </row>
    <row r="10" spans="2:15" ht="24" customHeight="1" x14ac:dyDescent="0.2">
      <c r="B10" s="1217">
        <v>2023</v>
      </c>
      <c r="C10" s="1217"/>
      <c r="D10" s="696">
        <v>1.0438861400842603</v>
      </c>
      <c r="E10" s="696">
        <v>-0.98080047644292234</v>
      </c>
      <c r="F10" s="696">
        <v>-1.5895124948791528</v>
      </c>
      <c r="G10" s="696">
        <v>-1.3578339702415065</v>
      </c>
      <c r="H10" s="696">
        <v>-1.9086857815521885</v>
      </c>
      <c r="I10" s="656">
        <v>0.1594250249258744</v>
      </c>
      <c r="J10" s="656">
        <v>-1.3830712084090813</v>
      </c>
      <c r="K10" s="656">
        <v>2.9756775955263937</v>
      </c>
      <c r="L10" s="680">
        <v>4.3527900670757624</v>
      </c>
      <c r="M10" s="129"/>
      <c r="O10" s="508"/>
    </row>
    <row r="11" spans="2:15" ht="24" customHeight="1" x14ac:dyDescent="0.2">
      <c r="B11" s="1217">
        <v>2024</v>
      </c>
      <c r="C11" s="1217"/>
      <c r="D11" s="696">
        <v>1.7329485009271783</v>
      </c>
      <c r="E11" s="696">
        <v>-0.64608916728816634</v>
      </c>
      <c r="F11" s="696">
        <v>-3.0388810257264032</v>
      </c>
      <c r="G11" s="696">
        <v>-2.4398285525881858</v>
      </c>
      <c r="H11" s="696">
        <v>-4.6116920966912218</v>
      </c>
      <c r="I11" s="656">
        <v>-0.31251840291197652</v>
      </c>
      <c r="J11" s="656">
        <v>-3.0293316236576162</v>
      </c>
      <c r="K11" s="656">
        <v>3.9156206149723483</v>
      </c>
      <c r="L11" s="680">
        <v>5.6345733041575752</v>
      </c>
      <c r="M11" s="129"/>
      <c r="O11" s="508"/>
    </row>
    <row r="12" spans="2:15" ht="24" customHeight="1" x14ac:dyDescent="0.2">
      <c r="B12" s="1255"/>
      <c r="C12" s="1255"/>
      <c r="D12" s="699"/>
      <c r="E12" s="699"/>
      <c r="F12" s="699"/>
      <c r="G12" s="699"/>
      <c r="H12" s="699"/>
      <c r="I12" s="657"/>
      <c r="J12" s="657"/>
      <c r="K12" s="657"/>
      <c r="L12" s="516"/>
      <c r="M12" s="129"/>
      <c r="O12" s="508"/>
    </row>
    <row r="13" spans="2:15" ht="24" customHeight="1" x14ac:dyDescent="0.2">
      <c r="B13" s="50" t="s">
        <v>989</v>
      </c>
      <c r="C13" s="51" t="s">
        <v>990</v>
      </c>
      <c r="D13" s="699">
        <v>1.448806711551498</v>
      </c>
      <c r="E13" s="699">
        <v>-1.5185763376362904</v>
      </c>
      <c r="F13" s="699">
        <v>-5.7971014492753659</v>
      </c>
      <c r="G13" s="699">
        <v>-4.7984644913627639</v>
      </c>
      <c r="H13" s="699">
        <v>-6.3054187192118309</v>
      </c>
      <c r="I13" s="657">
        <v>-7.1595121804113315E-2</v>
      </c>
      <c r="J13" s="657">
        <v>-6.2200956937799035</v>
      </c>
      <c r="K13" s="657">
        <v>4.2290326992364458</v>
      </c>
      <c r="L13" s="516">
        <v>6.3651591289778819</v>
      </c>
      <c r="M13" s="129"/>
      <c r="O13" s="950"/>
    </row>
    <row r="14" spans="2:15" ht="24" customHeight="1" x14ac:dyDescent="0.2">
      <c r="B14" s="50" t="s">
        <v>991</v>
      </c>
      <c r="C14" s="51" t="s">
        <v>992</v>
      </c>
      <c r="D14" s="699">
        <v>0.94882144968559956</v>
      </c>
      <c r="E14" s="699">
        <v>-1.0524808470099623</v>
      </c>
      <c r="F14" s="699">
        <v>-3.5820895522387985</v>
      </c>
      <c r="G14" s="699">
        <v>-3.0571992110453694</v>
      </c>
      <c r="H14" s="699">
        <v>-5.3481331987890961</v>
      </c>
      <c r="I14" s="657">
        <v>-0.28760590696040866</v>
      </c>
      <c r="J14" s="657">
        <v>-3.3365109628217371</v>
      </c>
      <c r="K14" s="657">
        <v>2.798979295729831</v>
      </c>
      <c r="L14" s="516">
        <v>4.3117744610284614</v>
      </c>
      <c r="M14" s="129"/>
      <c r="O14" s="950"/>
    </row>
    <row r="15" spans="2:15" ht="24" customHeight="1" x14ac:dyDescent="0.2">
      <c r="B15" s="50" t="s">
        <v>991</v>
      </c>
      <c r="C15" s="51" t="s">
        <v>993</v>
      </c>
      <c r="D15" s="699">
        <v>2.0396376353245982</v>
      </c>
      <c r="E15" s="699">
        <v>-0.80003921856045546</v>
      </c>
      <c r="F15" s="699">
        <v>-3.2673267326732591</v>
      </c>
      <c r="G15" s="699">
        <v>-2.2615535889872196</v>
      </c>
      <c r="H15" s="699">
        <v>-4.0774719673802196</v>
      </c>
      <c r="I15" s="657">
        <v>-0.84021076473420608</v>
      </c>
      <c r="J15" s="657">
        <v>-4.1825095057034245</v>
      </c>
      <c r="K15" s="657">
        <v>4.6999153031781482</v>
      </c>
      <c r="L15" s="516">
        <v>7.070707070707849</v>
      </c>
      <c r="M15" s="129"/>
      <c r="O15" s="950"/>
    </row>
    <row r="16" spans="2:15" ht="24" customHeight="1" x14ac:dyDescent="0.2">
      <c r="B16" s="50" t="s">
        <v>991</v>
      </c>
      <c r="C16" s="51" t="s">
        <v>994</v>
      </c>
      <c r="D16" s="699">
        <v>1.8124475019465569</v>
      </c>
      <c r="E16" s="699">
        <v>-0.69336039568665964</v>
      </c>
      <c r="F16" s="699">
        <v>-5.024630541871911</v>
      </c>
      <c r="G16" s="699">
        <v>-4.39453125</v>
      </c>
      <c r="H16" s="699">
        <v>-7.8234704112337017</v>
      </c>
      <c r="I16" s="657">
        <v>-1.1652646267568123E-3</v>
      </c>
      <c r="J16" s="657">
        <v>-2.113352545629188</v>
      </c>
      <c r="K16" s="657">
        <v>4.1307584486822035</v>
      </c>
      <c r="L16" s="516">
        <v>6.1666666666660541</v>
      </c>
      <c r="M16" s="129"/>
      <c r="O16" s="950"/>
    </row>
    <row r="17" spans="2:15" ht="24" customHeight="1" x14ac:dyDescent="0.2">
      <c r="B17" s="50" t="s">
        <v>991</v>
      </c>
      <c r="C17" s="51" t="s">
        <v>995</v>
      </c>
      <c r="D17" s="699">
        <v>1.492641499343117</v>
      </c>
      <c r="E17" s="699">
        <v>-0.53650343239851628</v>
      </c>
      <c r="F17" s="699">
        <v>-4.1338582677165281</v>
      </c>
      <c r="G17" s="699">
        <v>-3.5190615835777095</v>
      </c>
      <c r="H17" s="699">
        <v>-3.8026721479958892</v>
      </c>
      <c r="I17" s="657">
        <v>0.85220973833985969</v>
      </c>
      <c r="J17" s="657">
        <v>-4.0952380952380967</v>
      </c>
      <c r="K17" s="657">
        <v>3.3589317465793078</v>
      </c>
      <c r="L17" s="516">
        <v>5.2805280528052556</v>
      </c>
      <c r="M17" s="129"/>
      <c r="O17" s="950"/>
    </row>
    <row r="18" spans="2:15" ht="24" customHeight="1" x14ac:dyDescent="0.2">
      <c r="B18" s="50" t="s">
        <v>991</v>
      </c>
      <c r="C18" s="51" t="s">
        <v>996</v>
      </c>
      <c r="D18" s="699">
        <v>2.0616472895773397</v>
      </c>
      <c r="E18" s="699">
        <v>-0.26536232430166562</v>
      </c>
      <c r="F18" s="699">
        <v>-1.9250253292806496</v>
      </c>
      <c r="G18" s="699">
        <v>-1.4028056112224352</v>
      </c>
      <c r="H18" s="699">
        <v>-5.2849740932642391</v>
      </c>
      <c r="I18" s="657">
        <v>-0.53651712100837301</v>
      </c>
      <c r="J18" s="657">
        <v>-0.96618357487923134</v>
      </c>
      <c r="K18" s="657">
        <v>4.1919671769936162</v>
      </c>
      <c r="L18" s="516">
        <v>5.4276315789476337</v>
      </c>
      <c r="M18" s="129"/>
      <c r="O18" s="950"/>
    </row>
    <row r="19" spans="2:15" ht="24" customHeight="1" x14ac:dyDescent="0.2">
      <c r="B19" s="50" t="s">
        <v>991</v>
      </c>
      <c r="C19" s="51" t="s">
        <v>997</v>
      </c>
      <c r="D19" s="699">
        <v>1.8337311388229471</v>
      </c>
      <c r="E19" s="699">
        <v>6.4183797768202488E-2</v>
      </c>
      <c r="F19" s="699">
        <v>-1.0172939979654072</v>
      </c>
      <c r="G19" s="699">
        <v>-0.70351758793970598</v>
      </c>
      <c r="H19" s="699">
        <v>-3.125</v>
      </c>
      <c r="I19" s="657">
        <v>-7.3233354446533561E-2</v>
      </c>
      <c r="J19" s="657">
        <v>-2.5218234723569322</v>
      </c>
      <c r="K19" s="657">
        <v>3.4414165845529032</v>
      </c>
      <c r="L19" s="516">
        <v>4.7154471544716969</v>
      </c>
      <c r="M19" s="129"/>
      <c r="O19" s="950"/>
    </row>
    <row r="20" spans="2:15" ht="24" customHeight="1" x14ac:dyDescent="0.2">
      <c r="B20" s="50" t="s">
        <v>991</v>
      </c>
      <c r="C20" s="51" t="s">
        <v>998</v>
      </c>
      <c r="D20" s="699">
        <v>1.6241478382674757</v>
      </c>
      <c r="E20" s="699">
        <v>-0.55303608140693239</v>
      </c>
      <c r="F20" s="699">
        <v>-1.8311291963377441</v>
      </c>
      <c r="G20" s="699">
        <v>-1.4084507042253613</v>
      </c>
      <c r="H20" s="699">
        <v>-4.088050314465419</v>
      </c>
      <c r="I20" s="657">
        <v>-0.6898781412106092</v>
      </c>
      <c r="J20" s="657">
        <v>-1.9379844961240345</v>
      </c>
      <c r="K20" s="657">
        <v>3.5961619672869372</v>
      </c>
      <c r="L20" s="516">
        <v>5.1696284329563635</v>
      </c>
      <c r="M20" s="129"/>
      <c r="O20" s="950"/>
    </row>
    <row r="21" spans="2:15" ht="24" customHeight="1" x14ac:dyDescent="0.2">
      <c r="B21" s="50" t="s">
        <v>991</v>
      </c>
      <c r="C21" s="51" t="s">
        <v>999</v>
      </c>
      <c r="D21" s="699">
        <v>1.9893304550044899</v>
      </c>
      <c r="E21" s="699">
        <v>-0.16037945251589081</v>
      </c>
      <c r="F21" s="699">
        <v>-1.0224948875255602</v>
      </c>
      <c r="G21" s="699">
        <v>-0.50403225806451291</v>
      </c>
      <c r="H21" s="699">
        <v>-4.2016806722689033</v>
      </c>
      <c r="I21" s="657">
        <v>-0.35514403171826858</v>
      </c>
      <c r="J21" s="657">
        <v>-1.3409961685823757</v>
      </c>
      <c r="K21" s="657">
        <v>3.931300515504188</v>
      </c>
      <c r="L21" s="516">
        <v>5.3140096618359722</v>
      </c>
      <c r="M21" s="129"/>
      <c r="O21" s="950"/>
    </row>
    <row r="22" spans="2:15" ht="24" customHeight="1" x14ac:dyDescent="0.2">
      <c r="B22" s="50" t="s">
        <v>991</v>
      </c>
      <c r="C22" s="51" t="s">
        <v>1000</v>
      </c>
      <c r="D22" s="699">
        <v>1.7141798988341339</v>
      </c>
      <c r="E22" s="699">
        <v>-0.77955468704675734</v>
      </c>
      <c r="F22" s="699">
        <v>-1.7189079878665359</v>
      </c>
      <c r="G22" s="699">
        <v>-1.3986013986013957</v>
      </c>
      <c r="H22" s="699">
        <v>-2.9442691903259655</v>
      </c>
      <c r="I22" s="657">
        <v>-0.91022366328818993</v>
      </c>
      <c r="J22" s="657">
        <v>-2.4084778420038533</v>
      </c>
      <c r="K22" s="657">
        <v>3.9655551586407212</v>
      </c>
      <c r="L22" s="516">
        <v>5.4313099041538582</v>
      </c>
      <c r="M22" s="129"/>
      <c r="O22" s="950"/>
    </row>
    <row r="23" spans="2:15" ht="24" customHeight="1" x14ac:dyDescent="0.2">
      <c r="B23" s="50" t="s">
        <v>991</v>
      </c>
      <c r="C23" s="51" t="s">
        <v>1001</v>
      </c>
      <c r="D23" s="699">
        <v>2.3503250002267384</v>
      </c>
      <c r="E23" s="699">
        <v>-5.5303461767886031E-2</v>
      </c>
      <c r="F23" s="699">
        <v>-1.926977687626763</v>
      </c>
      <c r="G23" s="699">
        <v>-1.5000000000000013</v>
      </c>
      <c r="H23" s="699">
        <v>-2.9946524064171087</v>
      </c>
      <c r="I23" s="657">
        <v>0.40319241086261837</v>
      </c>
      <c r="J23" s="657">
        <v>-3.8095238095238071</v>
      </c>
      <c r="K23" s="657">
        <v>4.5174032223224136</v>
      </c>
      <c r="L23" s="516">
        <v>6.0509554140124155</v>
      </c>
      <c r="M23" s="129"/>
      <c r="O23" s="950"/>
    </row>
    <row r="24" spans="2:15" ht="24" customHeight="1" x14ac:dyDescent="0.2">
      <c r="B24" s="50" t="s">
        <v>1002</v>
      </c>
      <c r="C24" s="51" t="s">
        <v>1003</v>
      </c>
      <c r="D24" s="699">
        <v>2.5483176240453487</v>
      </c>
      <c r="E24" s="699">
        <v>0.88767106358156322</v>
      </c>
      <c r="F24" s="699">
        <v>-0.20533880903490509</v>
      </c>
      <c r="G24" s="699">
        <v>-0.5050505050505083</v>
      </c>
      <c r="H24" s="699">
        <v>-2.6539278131634814</v>
      </c>
      <c r="I24" s="657">
        <v>1.3770779342352935</v>
      </c>
      <c r="J24" s="657">
        <v>2.2517911975435068</v>
      </c>
      <c r="K24" s="657">
        <v>4.0129813181060126</v>
      </c>
      <c r="L24" s="516">
        <v>5.6872037914693196</v>
      </c>
      <c r="M24" s="129"/>
      <c r="O24" s="950"/>
    </row>
    <row r="25" spans="2:15" ht="24" customHeight="1" x14ac:dyDescent="0.2">
      <c r="B25" s="50" t="s">
        <v>991</v>
      </c>
      <c r="C25" s="51" t="s">
        <v>990</v>
      </c>
      <c r="D25" s="699">
        <v>2.8340857342846082</v>
      </c>
      <c r="E25" s="699">
        <v>1.3978559969945792</v>
      </c>
      <c r="F25" s="699">
        <v>0.92307692307693756</v>
      </c>
      <c r="G25" s="699">
        <v>0.40322580645160144</v>
      </c>
      <c r="H25" s="699">
        <v>-3.9957939011566745</v>
      </c>
      <c r="I25" s="657">
        <v>1.1134398359920139</v>
      </c>
      <c r="J25" s="657">
        <v>4.2857142857142927</v>
      </c>
      <c r="K25" s="657">
        <v>4.1055261503475826</v>
      </c>
      <c r="L25" s="516">
        <v>5.8267716535427505</v>
      </c>
      <c r="M25" s="129"/>
      <c r="O25" s="950"/>
    </row>
    <row r="26" spans="2:15" ht="24" customHeight="1" x14ac:dyDescent="0.2">
      <c r="B26" s="50" t="s">
        <v>991</v>
      </c>
      <c r="C26" s="51" t="s">
        <v>992</v>
      </c>
      <c r="D26" s="699">
        <v>3.6082775991871374</v>
      </c>
      <c r="E26" s="699">
        <v>2.0705929532633505</v>
      </c>
      <c r="F26" s="699">
        <v>3.8183694530443679</v>
      </c>
      <c r="G26" s="699">
        <v>3.1536113936927901</v>
      </c>
      <c r="H26" s="699">
        <v>-0.10660980810234255</v>
      </c>
      <c r="I26" s="657">
        <v>1.0909239884274502</v>
      </c>
      <c r="J26" s="657">
        <v>0.98619329388560661</v>
      </c>
      <c r="K26" s="657">
        <v>4.9765717588803327</v>
      </c>
      <c r="L26" s="516">
        <v>7.6311605723365261</v>
      </c>
      <c r="M26" s="129"/>
      <c r="O26" s="950"/>
    </row>
    <row r="27" spans="2:15" ht="24" customHeight="1" x14ac:dyDescent="0.2">
      <c r="B27" s="50" t="s">
        <v>991</v>
      </c>
      <c r="C27" s="51" t="s">
        <v>993</v>
      </c>
      <c r="D27" s="699">
        <v>3.0219119055768351</v>
      </c>
      <c r="E27" s="699">
        <v>1.2087017691820634</v>
      </c>
      <c r="F27" s="699">
        <v>0.40941658137154668</v>
      </c>
      <c r="G27" s="699">
        <v>0.2012072434607548</v>
      </c>
      <c r="H27" s="699">
        <v>-2.3379383634431372</v>
      </c>
      <c r="I27" s="657">
        <v>1.282572335203902</v>
      </c>
      <c r="J27" s="657">
        <v>0.49603174603174427</v>
      </c>
      <c r="K27" s="657">
        <v>4.631339174819793</v>
      </c>
      <c r="L27" s="516">
        <v>6.289308176099917</v>
      </c>
      <c r="M27" s="129"/>
      <c r="O27" s="950"/>
    </row>
    <row r="28" spans="2:15" ht="24" customHeight="1" x14ac:dyDescent="0.2">
      <c r="B28" s="50" t="s">
        <v>991</v>
      </c>
      <c r="C28" s="51" t="s">
        <v>994</v>
      </c>
      <c r="D28" s="699">
        <v>2.815073066958651</v>
      </c>
      <c r="E28" s="699">
        <v>1.2947700235888426</v>
      </c>
      <c r="F28" s="699">
        <v>2.9045643153526868</v>
      </c>
      <c r="G28" s="699">
        <v>2.5536261491317713</v>
      </c>
      <c r="H28" s="699">
        <v>0.43525571273121955</v>
      </c>
      <c r="I28" s="657">
        <v>0.74645779702213755</v>
      </c>
      <c r="J28" s="657">
        <v>-0.68694798822375169</v>
      </c>
      <c r="K28" s="657">
        <v>4.1564577152922499</v>
      </c>
      <c r="L28" s="516">
        <v>6.1224489795917991</v>
      </c>
      <c r="M28" s="129"/>
      <c r="O28" s="950"/>
    </row>
    <row r="29" spans="2:15" ht="24" customHeight="1" x14ac:dyDescent="0.2">
      <c r="B29" s="51" t="s">
        <v>991</v>
      </c>
      <c r="C29" s="51" t="s">
        <v>995</v>
      </c>
      <c r="D29" s="699">
        <v>3.1872604083346356</v>
      </c>
      <c r="E29" s="699">
        <v>1.1284486068397381</v>
      </c>
      <c r="F29" s="699">
        <v>0.51334702258727383</v>
      </c>
      <c r="G29" s="699">
        <v>0.70921985815604049</v>
      </c>
      <c r="H29" s="699">
        <v>-3.6324786324786196</v>
      </c>
      <c r="I29" s="657">
        <v>0.83319290212233721</v>
      </c>
      <c r="J29" s="657">
        <v>2.581926514399191</v>
      </c>
      <c r="K29" s="657">
        <v>5.0094706294860236</v>
      </c>
      <c r="L29" s="516">
        <v>6.8965517241382335</v>
      </c>
      <c r="M29" s="129"/>
      <c r="O29" s="950"/>
    </row>
    <row r="30" spans="2:15" ht="24" customHeight="1" x14ac:dyDescent="0.2">
      <c r="B30" s="50" t="s">
        <v>991</v>
      </c>
      <c r="C30" s="51" t="s">
        <v>996</v>
      </c>
      <c r="D30" s="699" t="s">
        <v>219</v>
      </c>
      <c r="E30" s="699" t="s">
        <v>219</v>
      </c>
      <c r="F30" s="699" t="s">
        <v>219</v>
      </c>
      <c r="G30" s="699" t="s">
        <v>219</v>
      </c>
      <c r="H30" s="699" t="s">
        <v>219</v>
      </c>
      <c r="I30" s="657">
        <v>1.4314391840747787</v>
      </c>
      <c r="J30" s="657">
        <v>-0.87804878048780566</v>
      </c>
      <c r="K30" s="657" t="s">
        <v>219</v>
      </c>
      <c r="L30" s="516" t="s">
        <v>219</v>
      </c>
      <c r="M30" s="129"/>
      <c r="O30" s="950"/>
    </row>
    <row r="31" spans="2:15" ht="27.75" hidden="1" customHeight="1" x14ac:dyDescent="0.2">
      <c r="B31" s="541"/>
      <c r="C31" s="541"/>
      <c r="D31" s="699" t="e">
        <v>#N/A</v>
      </c>
      <c r="E31" s="699"/>
      <c r="F31" s="699"/>
      <c r="G31" s="699"/>
      <c r="H31" s="699"/>
      <c r="I31" s="657"/>
      <c r="J31" s="661"/>
      <c r="K31" s="657"/>
      <c r="L31" s="516"/>
      <c r="M31" s="129"/>
      <c r="O31" s="508"/>
    </row>
    <row r="32" spans="2:15" s="545" customFormat="1" ht="18" customHeight="1" x14ac:dyDescent="0.2">
      <c r="B32" s="662" t="s">
        <v>748</v>
      </c>
      <c r="C32" s="662"/>
      <c r="D32" s="546"/>
      <c r="E32" s="546"/>
      <c r="F32" s="546"/>
      <c r="G32" s="546"/>
      <c r="H32" s="546"/>
      <c r="I32" s="546"/>
      <c r="J32" s="546"/>
      <c r="K32" s="546"/>
      <c r="L32" s="546"/>
    </row>
    <row r="33" spans="2:12" ht="18" customHeight="1" x14ac:dyDescent="0.2">
      <c r="B33" s="663"/>
      <c r="C33" s="663"/>
      <c r="D33" s="129"/>
      <c r="E33" s="129"/>
      <c r="F33" s="129"/>
      <c r="G33" s="129"/>
      <c r="H33" s="129"/>
      <c r="I33" s="129"/>
      <c r="J33" s="129"/>
      <c r="K33" s="129"/>
      <c r="L33" s="129"/>
    </row>
    <row r="34" spans="2:12" ht="18" customHeight="1" x14ac:dyDescent="0.2">
      <c r="B34" s="663"/>
      <c r="C34" s="663"/>
      <c r="D34" s="129"/>
      <c r="E34" s="129"/>
      <c r="F34" s="129"/>
      <c r="G34" s="129"/>
      <c r="H34" s="129"/>
      <c r="I34" s="129"/>
      <c r="J34" s="129"/>
      <c r="K34" s="129"/>
      <c r="L34" s="129"/>
    </row>
    <row r="35" spans="2:12" ht="10.35" customHeight="1" x14ac:dyDescent="0.2">
      <c r="B35" s="129"/>
      <c r="C35" s="129"/>
      <c r="D35" s="129"/>
      <c r="E35" s="129"/>
      <c r="F35" s="129"/>
      <c r="G35" s="129"/>
      <c r="H35" s="129"/>
      <c r="I35" s="129"/>
      <c r="J35" s="129"/>
      <c r="K35" s="129"/>
      <c r="L35" s="129"/>
    </row>
    <row r="36" spans="2:12" ht="10.35" customHeight="1" x14ac:dyDescent="0.2">
      <c r="B36" s="129"/>
      <c r="C36" s="129"/>
      <c r="D36" s="129"/>
      <c r="E36" s="129"/>
      <c r="F36" s="129"/>
      <c r="G36" s="129"/>
      <c r="H36" s="129"/>
      <c r="I36" s="129"/>
      <c r="J36" s="129"/>
      <c r="K36" s="129"/>
      <c r="L36" s="129"/>
    </row>
    <row r="37" spans="2:12" ht="7.35" customHeight="1" x14ac:dyDescent="0.2">
      <c r="B37" s="129"/>
      <c r="C37" s="129"/>
      <c r="D37" s="129"/>
      <c r="E37" s="129"/>
      <c r="F37" s="129"/>
      <c r="G37" s="129"/>
      <c r="H37" s="129"/>
      <c r="I37" s="129"/>
      <c r="J37" s="129"/>
      <c r="K37" s="129"/>
      <c r="L37" s="129"/>
    </row>
    <row r="38" spans="2:12" ht="7.35" customHeight="1" x14ac:dyDescent="0.2">
      <c r="B38" s="129"/>
      <c r="C38" s="129"/>
      <c r="D38" s="129"/>
      <c r="E38" s="129"/>
      <c r="F38" s="129"/>
      <c r="G38" s="129"/>
      <c r="H38" s="129"/>
      <c r="I38" s="129"/>
      <c r="J38" s="129"/>
      <c r="K38" s="129"/>
      <c r="L38" s="129"/>
    </row>
    <row r="39" spans="2:12" ht="7.35" customHeight="1" x14ac:dyDescent="0.2">
      <c r="B39" s="129"/>
      <c r="C39" s="129"/>
      <c r="D39" s="129"/>
      <c r="E39" s="129"/>
      <c r="F39" s="129"/>
      <c r="G39" s="129"/>
      <c r="H39" s="129"/>
      <c r="I39" s="129"/>
      <c r="J39" s="129"/>
      <c r="K39" s="129"/>
      <c r="L39" s="129"/>
    </row>
    <row r="40" spans="2:12" ht="7.35" customHeight="1" x14ac:dyDescent="0.2">
      <c r="B40" s="129"/>
      <c r="C40" s="129"/>
      <c r="D40" s="129"/>
      <c r="E40" s="129"/>
      <c r="F40" s="129"/>
      <c r="G40" s="129"/>
      <c r="H40" s="129"/>
      <c r="I40" s="129"/>
      <c r="J40" s="129"/>
      <c r="K40" s="129"/>
      <c r="L40" s="129"/>
    </row>
    <row r="41" spans="2:12" ht="7.35" customHeight="1" x14ac:dyDescent="0.2">
      <c r="B41" s="129"/>
      <c r="C41" s="129"/>
      <c r="D41" s="129"/>
      <c r="E41" s="129"/>
      <c r="F41" s="129"/>
      <c r="G41" s="129"/>
      <c r="H41" s="129"/>
      <c r="I41" s="129"/>
      <c r="J41" s="129"/>
      <c r="K41" s="129"/>
      <c r="L41" s="129"/>
    </row>
    <row r="42" spans="2:12" ht="7.35" customHeight="1" x14ac:dyDescent="0.2">
      <c r="B42" s="129"/>
      <c r="C42" s="129"/>
      <c r="D42" s="129"/>
      <c r="E42" s="129"/>
      <c r="F42" s="129"/>
      <c r="G42" s="129"/>
      <c r="H42" s="129"/>
      <c r="I42" s="129"/>
      <c r="J42" s="129"/>
      <c r="K42" s="129"/>
      <c r="L42" s="129"/>
    </row>
    <row r="43" spans="2:12" ht="7.35" customHeight="1" x14ac:dyDescent="0.2">
      <c r="B43" s="129"/>
      <c r="C43" s="129"/>
      <c r="D43" s="129"/>
      <c r="E43" s="129"/>
      <c r="F43" s="129"/>
      <c r="G43" s="129"/>
      <c r="H43" s="129"/>
      <c r="I43" s="129"/>
      <c r="J43" s="129"/>
      <c r="K43" s="129"/>
      <c r="L43" s="129"/>
    </row>
    <row r="44" spans="2:12" ht="7.35" customHeight="1" x14ac:dyDescent="0.2">
      <c r="B44" s="129"/>
      <c r="C44" s="129"/>
      <c r="D44" s="129"/>
      <c r="E44" s="129"/>
      <c r="F44" s="129"/>
      <c r="G44" s="129"/>
      <c r="H44" s="129"/>
      <c r="I44" s="129"/>
      <c r="J44" s="129"/>
      <c r="K44" s="129"/>
      <c r="L44" s="129"/>
    </row>
    <row r="45" spans="2:12" ht="7.35" customHeight="1" x14ac:dyDescent="0.2">
      <c r="B45" s="129"/>
      <c r="C45" s="129"/>
      <c r="D45" s="129"/>
      <c r="E45" s="129"/>
      <c r="F45" s="129"/>
      <c r="G45" s="129"/>
      <c r="H45" s="129"/>
      <c r="I45" s="129"/>
      <c r="J45" s="129"/>
      <c r="K45" s="129"/>
      <c r="L45" s="129"/>
    </row>
    <row r="46" spans="2:12" ht="7.35" customHeight="1" x14ac:dyDescent="0.2">
      <c r="B46" s="129"/>
      <c r="C46" s="129"/>
      <c r="D46" s="129"/>
      <c r="E46" s="129"/>
      <c r="F46" s="129"/>
      <c r="G46" s="129"/>
      <c r="H46" s="129"/>
      <c r="I46" s="129"/>
      <c r="J46" s="129"/>
      <c r="K46" s="129"/>
      <c r="L46" s="129"/>
    </row>
    <row r="47" spans="2:12" ht="7.35" customHeight="1" x14ac:dyDescent="0.2">
      <c r="B47" s="129"/>
      <c r="C47" s="129"/>
      <c r="D47" s="129"/>
      <c r="E47" s="129"/>
      <c r="F47" s="129"/>
      <c r="G47" s="129"/>
      <c r="H47" s="129"/>
      <c r="I47" s="129"/>
      <c r="J47" s="129"/>
      <c r="K47" s="129"/>
      <c r="L47" s="129"/>
    </row>
    <row r="48" spans="2:12" ht="7.35" customHeight="1" x14ac:dyDescent="0.2">
      <c r="B48" s="129"/>
      <c r="C48" s="129"/>
      <c r="D48" s="129"/>
      <c r="E48" s="129"/>
      <c r="F48" s="129"/>
      <c r="G48" s="129"/>
      <c r="H48" s="129"/>
      <c r="I48" s="129"/>
      <c r="J48" s="129"/>
      <c r="K48" s="129"/>
      <c r="L48" s="129"/>
    </row>
    <row r="49" spans="2:12" ht="7.35" customHeight="1" x14ac:dyDescent="0.2">
      <c r="B49" s="129"/>
      <c r="C49" s="129"/>
      <c r="D49" s="129"/>
      <c r="E49" s="129"/>
      <c r="F49" s="129"/>
      <c r="G49" s="129"/>
      <c r="H49" s="129"/>
      <c r="I49" s="129"/>
      <c r="J49" s="129"/>
      <c r="K49" s="129"/>
      <c r="L49" s="129"/>
    </row>
    <row r="50" spans="2:12" ht="7.35" customHeight="1" x14ac:dyDescent="0.2">
      <c r="B50" s="129"/>
      <c r="C50" s="129"/>
      <c r="D50" s="129"/>
      <c r="E50" s="129"/>
      <c r="F50" s="129"/>
      <c r="G50" s="129"/>
      <c r="H50" s="129"/>
      <c r="I50" s="129"/>
      <c r="J50" s="129"/>
      <c r="K50" s="129"/>
      <c r="L50" s="129"/>
    </row>
    <row r="51" spans="2:12" ht="7.35" customHeight="1" x14ac:dyDescent="0.2">
      <c r="B51" s="129"/>
      <c r="C51" s="129"/>
      <c r="D51" s="129"/>
      <c r="E51" s="129"/>
      <c r="F51" s="129"/>
      <c r="G51" s="129"/>
      <c r="H51" s="129"/>
      <c r="I51" s="129"/>
      <c r="J51" s="129"/>
      <c r="K51" s="129"/>
      <c r="L51" s="129"/>
    </row>
    <row r="52" spans="2:12" ht="7.35" customHeight="1" x14ac:dyDescent="0.2">
      <c r="B52" s="129"/>
      <c r="C52" s="129"/>
      <c r="D52" s="129"/>
      <c r="E52" s="129"/>
      <c r="F52" s="129"/>
      <c r="G52" s="129"/>
      <c r="H52" s="129"/>
      <c r="I52" s="129"/>
      <c r="J52" s="129"/>
      <c r="K52" s="129"/>
      <c r="L52" s="129"/>
    </row>
    <row r="53" spans="2:12" ht="17.100000000000001" customHeight="1" x14ac:dyDescent="0.2">
      <c r="B53" s="129"/>
      <c r="C53" s="129"/>
      <c r="D53" s="129"/>
      <c r="E53" s="129"/>
      <c r="F53" s="129"/>
      <c r="G53" s="129"/>
      <c r="H53" s="129"/>
      <c r="I53" s="129"/>
      <c r="J53" s="129"/>
      <c r="K53" s="129"/>
      <c r="L53" s="129"/>
    </row>
    <row r="54" spans="2:12" ht="7.35" customHeight="1" x14ac:dyDescent="0.2">
      <c r="B54" s="129"/>
      <c r="C54" s="129"/>
      <c r="D54" s="129"/>
      <c r="E54" s="129"/>
      <c r="F54" s="129"/>
      <c r="G54" s="129"/>
      <c r="H54" s="129"/>
      <c r="I54" s="129"/>
      <c r="J54" s="129"/>
      <c r="K54" s="129"/>
      <c r="L54" s="129"/>
    </row>
    <row r="55" spans="2:12" ht="7.35" customHeight="1" x14ac:dyDescent="0.2">
      <c r="B55" s="129"/>
      <c r="C55" s="129"/>
      <c r="D55" s="129"/>
      <c r="E55" s="129"/>
      <c r="F55" s="129"/>
      <c r="G55" s="129"/>
      <c r="H55" s="129"/>
      <c r="I55" s="129"/>
      <c r="J55" s="129"/>
      <c r="K55" s="129"/>
      <c r="L55" s="129"/>
    </row>
    <row r="56" spans="2:12" ht="7.35" customHeight="1" x14ac:dyDescent="0.2">
      <c r="B56" s="129"/>
      <c r="C56" s="129"/>
      <c r="D56" s="129"/>
      <c r="E56" s="129"/>
      <c r="F56" s="129"/>
      <c r="G56" s="129"/>
      <c r="H56" s="129"/>
      <c r="I56" s="129"/>
      <c r="J56" s="129"/>
      <c r="K56" s="129"/>
      <c r="L56" s="129"/>
    </row>
    <row r="57" spans="2:12" ht="7.35" customHeight="1" x14ac:dyDescent="0.2">
      <c r="B57" s="129"/>
      <c r="C57" s="129"/>
      <c r="D57" s="129"/>
      <c r="E57" s="129"/>
      <c r="F57" s="129"/>
      <c r="G57" s="129"/>
      <c r="H57" s="129"/>
      <c r="I57" s="129"/>
      <c r="J57" s="129"/>
      <c r="K57" s="129"/>
      <c r="L57" s="129"/>
    </row>
    <row r="58" spans="2:12" ht="7.35" customHeight="1" x14ac:dyDescent="0.2">
      <c r="B58" s="129"/>
      <c r="C58" s="129"/>
      <c r="D58" s="129"/>
      <c r="E58" s="129"/>
      <c r="F58" s="129"/>
      <c r="G58" s="129"/>
      <c r="H58" s="129"/>
      <c r="I58" s="129"/>
      <c r="J58" s="129"/>
      <c r="K58" s="129"/>
      <c r="L58" s="129"/>
    </row>
    <row r="59" spans="2:12" ht="7.35" customHeight="1" x14ac:dyDescent="0.2">
      <c r="B59" s="129"/>
      <c r="C59" s="129"/>
      <c r="D59" s="129"/>
      <c r="E59" s="129"/>
      <c r="F59" s="129"/>
      <c r="G59" s="129"/>
      <c r="H59" s="129"/>
      <c r="I59" s="129"/>
      <c r="J59" s="129"/>
      <c r="K59" s="129"/>
      <c r="L59" s="129"/>
    </row>
    <row r="60" spans="2:12" ht="7.35" customHeight="1" x14ac:dyDescent="0.2">
      <c r="B60" s="129"/>
      <c r="C60" s="129"/>
      <c r="D60" s="129"/>
      <c r="E60" s="129"/>
      <c r="F60" s="129"/>
      <c r="G60" s="129"/>
      <c r="H60" s="129"/>
      <c r="I60" s="129"/>
      <c r="J60" s="129"/>
      <c r="K60" s="129"/>
      <c r="L60" s="129"/>
    </row>
    <row r="61" spans="2:12" ht="7.35" customHeight="1" x14ac:dyDescent="0.2">
      <c r="B61" s="129"/>
      <c r="C61" s="129"/>
      <c r="D61" s="129"/>
      <c r="E61" s="129"/>
      <c r="F61" s="129"/>
      <c r="G61" s="129"/>
      <c r="H61" s="129"/>
      <c r="I61" s="129"/>
      <c r="J61" s="129"/>
      <c r="K61" s="129"/>
      <c r="L61" s="129"/>
    </row>
    <row r="62" spans="2:12" ht="7.35" customHeight="1" x14ac:dyDescent="0.25">
      <c r="B62" s="129"/>
      <c r="C62" s="129"/>
      <c r="D62" s="129"/>
      <c r="E62" s="702"/>
      <c r="F62" s="129"/>
      <c r="G62" s="129"/>
      <c r="H62" s="129"/>
      <c r="I62" s="129"/>
      <c r="J62" s="129"/>
      <c r="K62" s="129"/>
      <c r="L62" s="129"/>
    </row>
    <row r="63" spans="2:12" ht="7.35" customHeight="1" x14ac:dyDescent="0.2">
      <c r="B63" s="129"/>
      <c r="C63" s="129"/>
      <c r="D63" s="129"/>
      <c r="E63" s="129"/>
      <c r="F63" s="129"/>
      <c r="G63" s="129"/>
      <c r="H63" s="129"/>
      <c r="I63" s="129"/>
      <c r="J63" s="129"/>
      <c r="K63" s="129"/>
      <c r="L63" s="129"/>
    </row>
    <row r="64" spans="2:12" ht="7.35" customHeight="1" x14ac:dyDescent="0.2">
      <c r="B64" s="129"/>
      <c r="C64" s="129"/>
      <c r="D64" s="129"/>
      <c r="E64" s="129"/>
      <c r="F64" s="129"/>
      <c r="G64" s="129"/>
      <c r="H64" s="129"/>
      <c r="I64" s="129"/>
      <c r="J64" s="129"/>
      <c r="K64" s="129"/>
      <c r="L64" s="129"/>
    </row>
    <row r="65" spans="2:15" ht="7.35" customHeight="1" x14ac:dyDescent="0.2">
      <c r="B65" s="129"/>
      <c r="C65" s="129"/>
      <c r="D65" s="129"/>
      <c r="E65" s="129"/>
      <c r="F65" s="129"/>
      <c r="G65" s="129"/>
      <c r="H65" s="129"/>
      <c r="I65" s="129"/>
      <c r="J65" s="129"/>
      <c r="K65" s="129"/>
      <c r="L65" s="129"/>
      <c r="M65" s="129"/>
      <c r="O65" s="129"/>
    </row>
    <row r="66" spans="2:15" ht="7.35" customHeight="1" x14ac:dyDescent="0.2">
      <c r="B66" s="129"/>
      <c r="C66" s="129"/>
      <c r="D66" s="129"/>
      <c r="E66" s="129"/>
      <c r="F66" s="129"/>
      <c r="G66" s="129"/>
      <c r="H66" s="129"/>
      <c r="I66" s="129"/>
      <c r="J66" s="129"/>
      <c r="K66" s="129"/>
      <c r="L66" s="129"/>
      <c r="M66" s="129"/>
      <c r="O66" s="129"/>
    </row>
    <row r="67" spans="2:15" ht="7.35" customHeight="1" x14ac:dyDescent="0.2">
      <c r="B67" s="129"/>
      <c r="C67" s="129"/>
      <c r="D67" s="129"/>
      <c r="E67" s="129"/>
      <c r="F67" s="129"/>
      <c r="G67" s="129"/>
      <c r="H67" s="129"/>
      <c r="I67" s="129"/>
      <c r="J67" s="129"/>
      <c r="K67" s="129"/>
      <c r="L67" s="129"/>
      <c r="M67" s="129"/>
      <c r="O67" s="129"/>
    </row>
    <row r="68" spans="2:15" ht="7.35" customHeight="1" x14ac:dyDescent="0.2"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  <c r="M68" s="129"/>
      <c r="O68" s="129"/>
    </row>
    <row r="69" spans="2:15" ht="18" customHeight="1" x14ac:dyDescent="0.25">
      <c r="B69" s="36" t="s">
        <v>749</v>
      </c>
      <c r="C69" s="664"/>
      <c r="D69" s="129"/>
      <c r="E69" s="129"/>
      <c r="F69" s="129"/>
      <c r="G69" s="129"/>
      <c r="H69" s="129"/>
      <c r="I69" s="129"/>
      <c r="J69" s="129"/>
      <c r="K69" s="129"/>
      <c r="L69" s="129"/>
      <c r="M69" s="129"/>
      <c r="O69" s="129"/>
    </row>
    <row r="70" spans="2:15" ht="18" customHeight="1" x14ac:dyDescent="0.2">
      <c r="B70" s="72" t="s">
        <v>750</v>
      </c>
      <c r="C70" s="40"/>
      <c r="D70" s="129"/>
      <c r="E70" s="129"/>
      <c r="F70" s="129"/>
      <c r="G70" s="129"/>
      <c r="H70" s="129"/>
      <c r="I70" s="129"/>
      <c r="J70" s="129"/>
      <c r="K70" s="129"/>
      <c r="L70" s="129"/>
      <c r="M70" s="129"/>
      <c r="O70" s="129"/>
    </row>
    <row r="71" spans="2:15" s="678" customFormat="1" ht="36" customHeight="1" x14ac:dyDescent="0.2">
      <c r="B71" s="1742"/>
      <c r="C71" s="2022"/>
      <c r="D71" s="1882" t="s">
        <v>751</v>
      </c>
      <c r="E71" s="1882" t="s">
        <v>752</v>
      </c>
      <c r="F71" s="1803" t="s">
        <v>753</v>
      </c>
      <c r="G71" s="703"/>
      <c r="H71" s="700"/>
      <c r="I71" s="700"/>
      <c r="J71" s="1803" t="s">
        <v>744</v>
      </c>
      <c r="K71" s="1981"/>
      <c r="L71" s="704"/>
      <c r="M71" s="677"/>
      <c r="O71" s="677"/>
    </row>
    <row r="72" spans="2:15" s="678" customFormat="1" ht="36" customHeight="1" x14ac:dyDescent="0.2">
      <c r="B72" s="1742"/>
      <c r="C72" s="2022"/>
      <c r="D72" s="1882"/>
      <c r="E72" s="1882"/>
      <c r="F72" s="1803"/>
      <c r="G72" s="643" t="s">
        <v>717</v>
      </c>
      <c r="H72" s="386" t="s">
        <v>22</v>
      </c>
      <c r="I72" s="526" t="s">
        <v>754</v>
      </c>
      <c r="J72" s="1803"/>
      <c r="K72" s="1981"/>
      <c r="L72" s="509" t="s">
        <v>747</v>
      </c>
      <c r="M72" s="677"/>
      <c r="O72" s="677"/>
    </row>
    <row r="73" spans="2:15" ht="24" customHeight="1" x14ac:dyDescent="0.2">
      <c r="B73" s="1217">
        <v>2022</v>
      </c>
      <c r="C73" s="1217"/>
      <c r="D73" s="696">
        <v>3.2431968637655295</v>
      </c>
      <c r="E73" s="696">
        <v>3.7010837745129477</v>
      </c>
      <c r="F73" s="696">
        <v>4.9863481087196071</v>
      </c>
      <c r="G73" s="696">
        <v>5.4494768513415615</v>
      </c>
      <c r="H73" s="656">
        <v>5.6258209141080151</v>
      </c>
      <c r="I73" s="656">
        <v>6.0602936743489266</v>
      </c>
      <c r="J73" s="2282">
        <v>1.1049544616448026</v>
      </c>
      <c r="K73" s="2282" t="e">
        <v>#N/A</v>
      </c>
      <c r="L73" s="680">
        <v>-4.8919477022130735</v>
      </c>
      <c r="M73" s="129"/>
      <c r="O73" s="129"/>
    </row>
    <row r="74" spans="2:15" ht="24" customHeight="1" x14ac:dyDescent="0.2">
      <c r="B74" s="1217">
        <v>2023</v>
      </c>
      <c r="C74" s="1217"/>
      <c r="D74" s="696">
        <v>-0.73698699794851885</v>
      </c>
      <c r="E74" s="696">
        <v>-1.0919771701755732</v>
      </c>
      <c r="F74" s="696">
        <v>-4.130909088709533</v>
      </c>
      <c r="G74" s="696">
        <v>-5.5913674045617645</v>
      </c>
      <c r="H74" s="656">
        <v>-1.9742278893030929</v>
      </c>
      <c r="I74" s="656">
        <v>-4.1153033265089896</v>
      </c>
      <c r="J74" s="2303">
        <v>5.2820693195247737</v>
      </c>
      <c r="K74" s="2303" t="e">
        <v>#N/A</v>
      </c>
      <c r="L74" s="680">
        <v>2.7217682008757516</v>
      </c>
      <c r="M74" s="129"/>
      <c r="O74" s="129"/>
    </row>
    <row r="75" spans="2:15" ht="24" customHeight="1" x14ac:dyDescent="0.2">
      <c r="B75" s="1217">
        <v>2024</v>
      </c>
      <c r="C75" s="1217"/>
      <c r="D75" s="696">
        <v>2.4938520618867033</v>
      </c>
      <c r="E75" s="696">
        <v>2.3349654213377091</v>
      </c>
      <c r="F75" s="696">
        <v>0.46081799398101086</v>
      </c>
      <c r="G75" s="696">
        <v>-3.5324902688315785</v>
      </c>
      <c r="H75" s="656">
        <v>5.3980176073681996</v>
      </c>
      <c r="I75" s="656">
        <v>-1.2420213960398052</v>
      </c>
      <c r="J75" s="2303">
        <v>5.9144640791066072</v>
      </c>
      <c r="K75" s="2303" t="e">
        <v>#N/A</v>
      </c>
      <c r="L75" s="680">
        <v>1.5630532756702342</v>
      </c>
      <c r="M75" s="129"/>
      <c r="O75" s="129"/>
    </row>
    <row r="76" spans="2:15" ht="24" customHeight="1" x14ac:dyDescent="0.2">
      <c r="B76" s="1255"/>
      <c r="C76" s="1255"/>
      <c r="D76" s="699"/>
      <c r="E76" s="699"/>
      <c r="F76" s="699"/>
      <c r="G76" s="699"/>
      <c r="H76" s="657"/>
      <c r="I76" s="657"/>
      <c r="J76" s="2276"/>
      <c r="K76" s="2276"/>
      <c r="L76" s="516"/>
      <c r="M76" s="129"/>
      <c r="O76" s="129"/>
    </row>
    <row r="77" spans="2:15" ht="24" customHeight="1" x14ac:dyDescent="0.2">
      <c r="B77" s="50" t="s">
        <v>989</v>
      </c>
      <c r="C77" s="51" t="s">
        <v>1003</v>
      </c>
      <c r="D77" s="699">
        <v>1.2955671305802552</v>
      </c>
      <c r="E77" s="699">
        <v>-0.34491807208634206</v>
      </c>
      <c r="F77" s="699">
        <v>-5.2183813771544463</v>
      </c>
      <c r="G77" s="699">
        <v>-8.3969743121291245</v>
      </c>
      <c r="H77" s="657">
        <v>-0.18458516179008511</v>
      </c>
      <c r="I77" s="657">
        <v>-11.213898386612907</v>
      </c>
      <c r="J77" s="2276">
        <v>9.7032423405871491</v>
      </c>
      <c r="K77" s="2276" t="e">
        <v>#N/A</v>
      </c>
      <c r="L77" s="516">
        <v>5.8310512608584553</v>
      </c>
      <c r="M77" s="129"/>
      <c r="O77" s="949"/>
    </row>
    <row r="78" spans="2:15" ht="24" customHeight="1" x14ac:dyDescent="0.2">
      <c r="B78" s="50" t="s">
        <v>991</v>
      </c>
      <c r="C78" s="51" t="s">
        <v>990</v>
      </c>
      <c r="D78" s="699">
        <v>2.699194533572169</v>
      </c>
      <c r="E78" s="699">
        <v>2.1087628729778762</v>
      </c>
      <c r="F78" s="699">
        <v>-0.97584999676536555</v>
      </c>
      <c r="G78" s="699">
        <v>-4.0104584605550775</v>
      </c>
      <c r="H78" s="657">
        <v>3.3021976395296582</v>
      </c>
      <c r="I78" s="657">
        <v>-3.0637478122402584</v>
      </c>
      <c r="J78" s="2276">
        <v>8.2038497251739173</v>
      </c>
      <c r="K78" s="2276" t="e">
        <v>#N/A</v>
      </c>
      <c r="L78" s="516">
        <v>3.481758897650078</v>
      </c>
      <c r="M78" s="129"/>
      <c r="O78" s="949"/>
    </row>
    <row r="79" spans="2:15" ht="24" customHeight="1" x14ac:dyDescent="0.2">
      <c r="B79" s="50" t="s">
        <v>991</v>
      </c>
      <c r="C79" s="51" t="s">
        <v>992</v>
      </c>
      <c r="D79" s="699">
        <v>1.9749288850423596E-2</v>
      </c>
      <c r="E79" s="699">
        <v>1.6786063809236973</v>
      </c>
      <c r="F79" s="699">
        <v>-0.54022651997858162</v>
      </c>
      <c r="G79" s="699">
        <v>-3.19182799549379</v>
      </c>
      <c r="H79" s="657">
        <v>3.0370099829407193</v>
      </c>
      <c r="I79" s="657">
        <v>-1.9934966735770998</v>
      </c>
      <c r="J79" s="2276">
        <v>5.9361277114895694</v>
      </c>
      <c r="K79" s="2276" t="e">
        <v>#N/A</v>
      </c>
      <c r="L79" s="516">
        <v>3.9392690214922421</v>
      </c>
      <c r="M79" s="129"/>
      <c r="O79" s="949"/>
    </row>
    <row r="80" spans="2:15" ht="24" customHeight="1" x14ac:dyDescent="0.2">
      <c r="B80" s="50" t="s">
        <v>991</v>
      </c>
      <c r="C80" s="51" t="s">
        <v>993</v>
      </c>
      <c r="D80" s="699">
        <v>2.8845894811824202</v>
      </c>
      <c r="E80" s="699">
        <v>3.1784371082365093</v>
      </c>
      <c r="F80" s="699">
        <v>0.51754980015583651</v>
      </c>
      <c r="G80" s="699">
        <v>-3.056389190183062</v>
      </c>
      <c r="H80" s="657">
        <v>2.8784721191130069</v>
      </c>
      <c r="I80" s="657">
        <v>-3.1161861516649014</v>
      </c>
      <c r="J80" s="2276">
        <v>8.4692523517144522</v>
      </c>
      <c r="K80" s="2276" t="e">
        <v>#N/A</v>
      </c>
      <c r="L80" s="516">
        <v>5.2041854625072048</v>
      </c>
      <c r="M80" s="129"/>
      <c r="O80" s="949"/>
    </row>
    <row r="81" spans="2:15" ht="24" customHeight="1" x14ac:dyDescent="0.2">
      <c r="B81" s="50" t="s">
        <v>991</v>
      </c>
      <c r="C81" s="51" t="s">
        <v>994</v>
      </c>
      <c r="D81" s="699">
        <v>1.5070127431269453</v>
      </c>
      <c r="E81" s="699">
        <v>0.53019371131195481</v>
      </c>
      <c r="F81" s="699">
        <v>-1.6772153761757225</v>
      </c>
      <c r="G81" s="699">
        <v>-6.3197308766347549</v>
      </c>
      <c r="H81" s="657">
        <v>4.6021751306094316</v>
      </c>
      <c r="I81" s="657">
        <v>-0.32156203081582513</v>
      </c>
      <c r="J81" s="2276">
        <v>4.8091666526891785</v>
      </c>
      <c r="K81" s="2276" t="e">
        <v>#N/A</v>
      </c>
      <c r="L81" s="516">
        <v>1.5695887750958759</v>
      </c>
      <c r="M81" s="129"/>
      <c r="O81" s="949"/>
    </row>
    <row r="82" spans="2:15" ht="24" customHeight="1" x14ac:dyDescent="0.2">
      <c r="B82" s="50" t="s">
        <v>991</v>
      </c>
      <c r="C82" s="51" t="s">
        <v>995</v>
      </c>
      <c r="D82" s="699">
        <v>3.1259490553444236</v>
      </c>
      <c r="E82" s="699">
        <v>2.9478720305347705</v>
      </c>
      <c r="F82" s="699">
        <v>0.80760382969207178</v>
      </c>
      <c r="G82" s="699">
        <v>-5.1739550638942644</v>
      </c>
      <c r="H82" s="657">
        <v>5.9812450628108138</v>
      </c>
      <c r="I82" s="657">
        <v>0.96918650710655641</v>
      </c>
      <c r="J82" s="2276">
        <v>7.0647778995917676</v>
      </c>
      <c r="K82" s="2276" t="e">
        <v>#N/A</v>
      </c>
      <c r="L82" s="516">
        <v>0.13542852677084216</v>
      </c>
      <c r="M82" s="129"/>
      <c r="O82" s="949"/>
    </row>
    <row r="83" spans="2:15" ht="24" customHeight="1" x14ac:dyDescent="0.2">
      <c r="B83" s="50" t="s">
        <v>991</v>
      </c>
      <c r="C83" s="51" t="s">
        <v>996</v>
      </c>
      <c r="D83" s="699">
        <v>2.4433251849259818</v>
      </c>
      <c r="E83" s="699">
        <v>1.9390193734855288</v>
      </c>
      <c r="F83" s="699">
        <v>0.24471273893542644</v>
      </c>
      <c r="G83" s="699">
        <v>-5.1933186418346882</v>
      </c>
      <c r="H83" s="657">
        <v>6.9124556717146568</v>
      </c>
      <c r="I83" s="657">
        <v>0.97445167586165393</v>
      </c>
      <c r="J83" s="2276">
        <v>5.1840173825412394</v>
      </c>
      <c r="K83" s="2276" t="e">
        <v>#N/A</v>
      </c>
      <c r="L83" s="516">
        <v>0.53283382423376935</v>
      </c>
      <c r="M83" s="129"/>
      <c r="O83" s="949"/>
    </row>
    <row r="84" spans="2:15" ht="24" customHeight="1" x14ac:dyDescent="0.2">
      <c r="B84" s="50" t="s">
        <v>991</v>
      </c>
      <c r="C84" s="51" t="s">
        <v>997</v>
      </c>
      <c r="D84" s="699">
        <v>3.8345682096741385</v>
      </c>
      <c r="E84" s="699">
        <v>3.8676226744142062</v>
      </c>
      <c r="F84" s="699">
        <v>1.9954415287195992</v>
      </c>
      <c r="G84" s="699">
        <v>-2.1987224782852643</v>
      </c>
      <c r="H84" s="657">
        <v>6.580965211838441</v>
      </c>
      <c r="I84" s="657">
        <v>3.9895303627463408</v>
      </c>
      <c r="J84" s="2276">
        <v>7.4069975691246626</v>
      </c>
      <c r="K84" s="2276" t="e">
        <v>#N/A</v>
      </c>
      <c r="L84" s="516">
        <v>0.95889519859186922</v>
      </c>
      <c r="M84" s="129"/>
      <c r="O84" s="949"/>
    </row>
    <row r="85" spans="2:15" ht="24" customHeight="1" x14ac:dyDescent="0.2">
      <c r="B85" s="50" t="s">
        <v>991</v>
      </c>
      <c r="C85" s="51" t="s">
        <v>998</v>
      </c>
      <c r="D85" s="699">
        <v>2.8337265804182721</v>
      </c>
      <c r="E85" s="699">
        <v>3.3651621357537298</v>
      </c>
      <c r="F85" s="699">
        <v>3.0675050541977278</v>
      </c>
      <c r="G85" s="699">
        <v>9.828340367856736E-2</v>
      </c>
      <c r="H85" s="657">
        <v>9.5435262121320363</v>
      </c>
      <c r="I85" s="657">
        <v>3.484653199561305</v>
      </c>
      <c r="J85" s="2276">
        <v>3.9130364037919696</v>
      </c>
      <c r="K85" s="2276" t="e">
        <v>#N/A</v>
      </c>
      <c r="L85" s="516">
        <v>-0.1881948342539852</v>
      </c>
      <c r="M85" s="129"/>
      <c r="O85" s="949"/>
    </row>
    <row r="86" spans="2:15" ht="24" customHeight="1" x14ac:dyDescent="0.2">
      <c r="B86" s="50" t="s">
        <v>991</v>
      </c>
      <c r="C86" s="51" t="s">
        <v>999</v>
      </c>
      <c r="D86" s="699">
        <v>2.6088304142380947</v>
      </c>
      <c r="E86" s="699">
        <v>2.1851371077792558</v>
      </c>
      <c r="F86" s="699">
        <v>1.3392809750290446</v>
      </c>
      <c r="G86" s="699">
        <v>-0.24630622968673244</v>
      </c>
      <c r="H86" s="657">
        <v>2.9728273369210578</v>
      </c>
      <c r="I86" s="657">
        <v>-0.6437560161764333</v>
      </c>
      <c r="J86" s="2276">
        <v>3.7487186958294449</v>
      </c>
      <c r="K86" s="2276" t="e">
        <v>#N/A</v>
      </c>
      <c r="L86" s="516">
        <v>-4.0537112454218427</v>
      </c>
      <c r="M86" s="129"/>
      <c r="O86" s="949"/>
    </row>
    <row r="87" spans="2:15" ht="24" customHeight="1" x14ac:dyDescent="0.2">
      <c r="B87" s="50" t="s">
        <v>991</v>
      </c>
      <c r="C87" s="51" t="s">
        <v>1000</v>
      </c>
      <c r="D87" s="699">
        <v>3.6319731063782612</v>
      </c>
      <c r="E87" s="699">
        <v>3.9209897453132525</v>
      </c>
      <c r="F87" s="699">
        <v>3.4686305424419306</v>
      </c>
      <c r="G87" s="699">
        <v>-0.70459827536655251</v>
      </c>
      <c r="H87" s="657">
        <v>8.6839646207672594</v>
      </c>
      <c r="I87" s="657">
        <v>-1.0771054861833496</v>
      </c>
      <c r="J87" s="2276">
        <v>4.7485020749150397</v>
      </c>
      <c r="K87" s="2276" t="e">
        <v>#N/A</v>
      </c>
      <c r="L87" s="516">
        <v>1.2817096007947226</v>
      </c>
      <c r="M87" s="129"/>
      <c r="O87" s="949"/>
    </row>
    <row r="88" spans="2:15" ht="24" customHeight="1" x14ac:dyDescent="0.2">
      <c r="B88" s="50" t="s">
        <v>991</v>
      </c>
      <c r="C88" s="51" t="s">
        <v>1001</v>
      </c>
      <c r="D88" s="699">
        <v>3.0555447570253635</v>
      </c>
      <c r="E88" s="699">
        <v>2.6774362333826796</v>
      </c>
      <c r="F88" s="699">
        <v>2.8009565430137551</v>
      </c>
      <c r="G88" s="699">
        <v>-3.448059809137749</v>
      </c>
      <c r="H88" s="657">
        <v>10.579098952032574</v>
      </c>
      <c r="I88" s="657">
        <v>-2.3455993357682559</v>
      </c>
      <c r="J88" s="2276">
        <v>2.4537438350792806</v>
      </c>
      <c r="K88" s="2276" t="e">
        <v>#N/A</v>
      </c>
      <c r="L88" s="516">
        <v>0.7995620081634236</v>
      </c>
      <c r="M88" s="129"/>
      <c r="O88" s="949"/>
    </row>
    <row r="89" spans="2:15" ht="24" customHeight="1" x14ac:dyDescent="0.2">
      <c r="B89" s="50" t="s">
        <v>1002</v>
      </c>
      <c r="C89" s="51" t="s">
        <v>1003</v>
      </c>
      <c r="D89" s="699">
        <v>4.0532223422918623</v>
      </c>
      <c r="E89" s="699">
        <v>5.56582505013683</v>
      </c>
      <c r="F89" s="699">
        <v>8.330723717996058</v>
      </c>
      <c r="G89" s="699">
        <v>1.5159061610028557</v>
      </c>
      <c r="H89" s="657">
        <v>23.888686821011838</v>
      </c>
      <c r="I89" s="657">
        <v>14.123014658303322</v>
      </c>
      <c r="J89" s="2276">
        <v>0.64052451117189158</v>
      </c>
      <c r="K89" s="2276" t="e">
        <v>#N/A</v>
      </c>
      <c r="L89" s="516">
        <v>-5.6639055460430354</v>
      </c>
      <c r="M89" s="129"/>
      <c r="O89" s="949"/>
    </row>
    <row r="90" spans="2:15" ht="24" customHeight="1" x14ac:dyDescent="0.2">
      <c r="B90" s="50" t="s">
        <v>991</v>
      </c>
      <c r="C90" s="51" t="s">
        <v>990</v>
      </c>
      <c r="D90" s="699">
        <v>3.0111740410308396</v>
      </c>
      <c r="E90" s="699">
        <v>3.7075429683302685</v>
      </c>
      <c r="F90" s="699">
        <v>6.0611758892486378</v>
      </c>
      <c r="G90" s="699">
        <v>-0.82853342389632711</v>
      </c>
      <c r="H90" s="657">
        <v>20.926381572028774</v>
      </c>
      <c r="I90" s="657">
        <v>6.2043676902014289</v>
      </c>
      <c r="J90" s="2276">
        <v>-0.54860161700657217</v>
      </c>
      <c r="K90" s="2276" t="e">
        <v>#N/A</v>
      </c>
      <c r="L90" s="516">
        <v>-4.2868898923189791</v>
      </c>
      <c r="M90" s="129"/>
      <c r="O90" s="949"/>
    </row>
    <row r="91" spans="2:15" ht="24" customHeight="1" x14ac:dyDescent="0.2">
      <c r="B91" s="50" t="s">
        <v>991</v>
      </c>
      <c r="C91" s="51" t="s">
        <v>992</v>
      </c>
      <c r="D91" s="699">
        <v>6.6941812886471164</v>
      </c>
      <c r="E91" s="699">
        <v>6.7118527266787797</v>
      </c>
      <c r="F91" s="699">
        <v>9.8977405824957501</v>
      </c>
      <c r="G91" s="699">
        <v>0.56687394750589704</v>
      </c>
      <c r="H91" s="657">
        <v>30.348615634745734</v>
      </c>
      <c r="I91" s="657">
        <v>3.691122375243161</v>
      </c>
      <c r="J91" s="2276">
        <v>0.97245803595473745</v>
      </c>
      <c r="K91" s="2276" t="e">
        <v>#N/A</v>
      </c>
      <c r="L91" s="516">
        <v>-2.9576467475214141</v>
      </c>
      <c r="M91" s="129"/>
      <c r="O91" s="949"/>
    </row>
    <row r="92" spans="2:15" ht="24" customHeight="1" x14ac:dyDescent="0.2">
      <c r="B92" s="50" t="s">
        <v>991</v>
      </c>
      <c r="C92" s="51" t="s">
        <v>993</v>
      </c>
      <c r="D92" s="699">
        <v>4.4627840444794176</v>
      </c>
      <c r="E92" s="699">
        <v>3.4377219524873937</v>
      </c>
      <c r="F92" s="699">
        <v>2.8787007389225128</v>
      </c>
      <c r="G92" s="699">
        <v>-1.5998358150507652</v>
      </c>
      <c r="H92" s="657">
        <v>2.4932730075145404</v>
      </c>
      <c r="I92" s="657">
        <v>6.0805600371136581</v>
      </c>
      <c r="J92" s="2276">
        <v>4.4677751387143472</v>
      </c>
      <c r="K92" s="2276" t="e">
        <v>#N/A</v>
      </c>
      <c r="L92" s="516">
        <v>-0.9190452419858719</v>
      </c>
      <c r="M92" s="129"/>
      <c r="O92" s="949"/>
    </row>
    <row r="93" spans="2:15" ht="24" customHeight="1" x14ac:dyDescent="0.2">
      <c r="B93" s="50" t="s">
        <v>991</v>
      </c>
      <c r="C93" s="51" t="s">
        <v>994</v>
      </c>
      <c r="D93" s="699">
        <v>4.1290052768562679</v>
      </c>
      <c r="E93" s="699">
        <v>3.9297581721613906</v>
      </c>
      <c r="F93" s="699">
        <v>4.3441334974611001</v>
      </c>
      <c r="G93" s="699">
        <v>0.74801465257241517</v>
      </c>
      <c r="H93" s="657">
        <v>3.0055087114967183</v>
      </c>
      <c r="I93" s="657">
        <v>5.3764060746010811</v>
      </c>
      <c r="J93" s="2276">
        <v>3.176219574382988</v>
      </c>
      <c r="K93" s="2276" t="e">
        <v>#N/A</v>
      </c>
      <c r="L93" s="516">
        <v>0.16631272091034432</v>
      </c>
      <c r="M93" s="129"/>
      <c r="O93" s="949"/>
    </row>
    <row r="94" spans="2:15" ht="24" customHeight="1" x14ac:dyDescent="0.2">
      <c r="B94" s="50" t="s">
        <v>991</v>
      </c>
      <c r="C94" s="51" t="s">
        <v>995</v>
      </c>
      <c r="D94" s="699">
        <v>3.0745287479758465</v>
      </c>
      <c r="E94" s="699">
        <v>2.7054296068183437</v>
      </c>
      <c r="F94" s="699">
        <v>3.3708661503964787</v>
      </c>
      <c r="G94" s="699">
        <v>4.019367639636684</v>
      </c>
      <c r="H94" s="657">
        <v>-2.4324729999553485</v>
      </c>
      <c r="I94" s="657">
        <v>7.6036664082808736</v>
      </c>
      <c r="J94" s="2276">
        <v>1.500238115717889</v>
      </c>
      <c r="K94" s="2276" t="e">
        <v>#N/A</v>
      </c>
      <c r="L94" s="516">
        <v>-1.3824929115826778</v>
      </c>
      <c r="M94" s="129"/>
      <c r="O94" s="949"/>
    </row>
    <row r="95" spans="2:15" ht="2.1" customHeight="1" x14ac:dyDescent="0.2">
      <c r="B95" s="541"/>
      <c r="C95" s="541"/>
      <c r="D95" s="699"/>
      <c r="E95" s="699"/>
      <c r="F95" s="699"/>
      <c r="G95" s="699"/>
      <c r="H95" s="657"/>
      <c r="I95" s="657"/>
      <c r="J95" s="2302"/>
      <c r="K95" s="2302"/>
      <c r="L95" s="541"/>
      <c r="M95" s="129"/>
      <c r="N95" s="129"/>
      <c r="O95" s="129"/>
    </row>
    <row r="96" spans="2:15" ht="18" customHeight="1" x14ac:dyDescent="0.2">
      <c r="B96" s="662" t="s">
        <v>755</v>
      </c>
      <c r="C96" s="705"/>
      <c r="D96" s="706"/>
      <c r="E96" s="706"/>
      <c r="F96" s="706"/>
      <c r="G96" s="706"/>
      <c r="H96" s="706"/>
      <c r="I96" s="706"/>
      <c r="J96" s="706"/>
      <c r="K96" s="706"/>
      <c r="L96" s="706"/>
      <c r="M96" s="129"/>
      <c r="N96" s="129"/>
      <c r="O96" s="129"/>
    </row>
    <row r="97" spans="2:12" ht="18" customHeight="1" x14ac:dyDescent="0.2">
      <c r="B97" s="129"/>
      <c r="C97" s="129"/>
      <c r="E97" s="129"/>
      <c r="G97" s="129"/>
      <c r="H97" s="129"/>
      <c r="I97" s="129"/>
      <c r="J97" s="129"/>
      <c r="K97" s="129"/>
      <c r="L97" s="129"/>
    </row>
    <row r="98" spans="2:12" ht="18" customHeight="1" x14ac:dyDescent="0.2">
      <c r="B98" s="129"/>
      <c r="C98" s="129"/>
      <c r="D98" s="129"/>
      <c r="E98" s="129"/>
      <c r="F98" s="129"/>
      <c r="G98" s="129"/>
      <c r="H98" s="129"/>
      <c r="I98" s="129"/>
      <c r="J98" s="129"/>
      <c r="K98" s="129"/>
      <c r="L98" s="129"/>
    </row>
    <row r="99" spans="2:12" ht="18" customHeight="1" x14ac:dyDescent="0.2">
      <c r="B99" s="129"/>
      <c r="C99" s="129"/>
      <c r="D99" s="129"/>
      <c r="E99" s="129"/>
      <c r="F99" s="129"/>
      <c r="G99" s="129"/>
      <c r="H99" s="129"/>
      <c r="I99" s="129"/>
      <c r="J99" s="129"/>
      <c r="K99" s="129"/>
      <c r="L99" s="129"/>
    </row>
    <row r="100" spans="2:12" ht="4.3499999999999996" customHeight="1" x14ac:dyDescent="0.2">
      <c r="B100" s="1326"/>
      <c r="C100" s="1326"/>
      <c r="D100" s="1326"/>
      <c r="E100" s="1326"/>
      <c r="F100" s="1326"/>
      <c r="G100" s="1326"/>
      <c r="H100" s="1326"/>
      <c r="I100" s="1326"/>
      <c r="J100" s="1326"/>
      <c r="K100" s="1326"/>
      <c r="L100" s="1326"/>
    </row>
    <row r="101" spans="2:12" ht="18" customHeight="1" x14ac:dyDescent="0.3">
      <c r="B101" s="108" t="s">
        <v>819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111" t="s">
        <v>1004</v>
      </c>
    </row>
    <row r="102" spans="2:12" ht="18" customHeight="1" x14ac:dyDescent="0.2">
      <c r="B102" s="129"/>
      <c r="C102" s="129"/>
      <c r="D102" s="129"/>
      <c r="E102" s="129"/>
      <c r="F102" s="129"/>
      <c r="G102" s="129"/>
      <c r="H102" s="129"/>
      <c r="I102" s="129"/>
      <c r="J102" s="129"/>
      <c r="K102" s="129"/>
      <c r="L102" s="129"/>
    </row>
    <row r="103" spans="2:12" ht="18" customHeight="1" x14ac:dyDescent="0.2">
      <c r="B103" s="129"/>
      <c r="C103" s="129"/>
      <c r="D103" s="129"/>
      <c r="E103" s="129"/>
      <c r="F103" s="129"/>
      <c r="G103" s="129"/>
      <c r="H103" s="129"/>
      <c r="I103" s="129"/>
      <c r="J103" s="129"/>
      <c r="K103" s="129"/>
      <c r="L103" s="129"/>
    </row>
    <row r="104" spans="2:12" ht="18" customHeight="1" x14ac:dyDescent="0.2">
      <c r="B104" s="129"/>
      <c r="C104" s="129"/>
      <c r="D104" s="129"/>
      <c r="E104" s="129"/>
      <c r="F104" s="129"/>
      <c r="G104" s="129"/>
      <c r="H104" s="129"/>
      <c r="I104" s="129"/>
      <c r="J104" s="129"/>
      <c r="K104" s="129"/>
      <c r="L104" s="129"/>
    </row>
    <row r="105" spans="2:12" s="954" customFormat="1" ht="18" customHeight="1" x14ac:dyDescent="0.2">
      <c r="B105" s="508"/>
      <c r="C105" s="459"/>
      <c r="D105" s="535"/>
      <c r="E105" s="535"/>
      <c r="F105" s="535"/>
      <c r="G105" s="535"/>
      <c r="H105" s="535"/>
      <c r="I105" s="535"/>
      <c r="J105" s="535"/>
      <c r="K105" s="535"/>
      <c r="L105" s="535"/>
    </row>
    <row r="106" spans="2:12" s="954" customFormat="1" ht="18" customHeight="1" x14ac:dyDescent="0.2">
      <c r="B106" s="508"/>
      <c r="C106" s="459"/>
      <c r="D106" s="535"/>
      <c r="E106" s="535"/>
      <c r="F106" s="535"/>
      <c r="G106" s="535"/>
      <c r="H106" s="535"/>
      <c r="I106" s="535"/>
      <c r="J106" s="535"/>
      <c r="K106" s="535"/>
      <c r="L106" s="535"/>
    </row>
    <row r="107" spans="2:12" s="954" customFormat="1" ht="18" customHeight="1" x14ac:dyDescent="0.2">
      <c r="B107" s="508"/>
      <c r="C107" s="459"/>
      <c r="D107" s="508"/>
      <c r="E107" s="508"/>
      <c r="F107" s="508"/>
      <c r="G107" s="508"/>
      <c r="H107" s="508"/>
      <c r="I107" s="508"/>
      <c r="J107" s="508"/>
      <c r="K107" s="508"/>
      <c r="L107" s="508"/>
    </row>
    <row r="108" spans="2:12" s="954" customFormat="1" ht="18" customHeight="1" x14ac:dyDescent="0.2">
      <c r="B108" s="508"/>
      <c r="C108" s="459"/>
      <c r="D108" s="535"/>
      <c r="E108" s="535"/>
      <c r="F108" s="535"/>
      <c r="G108" s="535"/>
      <c r="H108" s="535"/>
      <c r="I108" s="535"/>
      <c r="J108" s="2084"/>
      <c r="K108" s="2084"/>
      <c r="L108" s="535"/>
    </row>
    <row r="109" spans="2:12" s="954" customFormat="1" ht="18" customHeight="1" x14ac:dyDescent="0.2">
      <c r="B109" s="508"/>
      <c r="C109" s="459"/>
      <c r="D109" s="535"/>
      <c r="E109" s="535"/>
      <c r="F109" s="535"/>
      <c r="G109" s="535"/>
      <c r="H109" s="535"/>
      <c r="I109" s="535"/>
      <c r="J109" s="2084"/>
      <c r="K109" s="2084"/>
      <c r="L109" s="535"/>
    </row>
  </sheetData>
  <mergeCells count="45">
    <mergeCell ref="J93:K93"/>
    <mergeCell ref="J90:K90"/>
    <mergeCell ref="J94:K94"/>
    <mergeCell ref="B73:C73"/>
    <mergeCell ref="J73:K73"/>
    <mergeCell ref="B76:C76"/>
    <mergeCell ref="J76:K76"/>
    <mergeCell ref="B74:C74"/>
    <mergeCell ref="J74:K74"/>
    <mergeCell ref="B75:C75"/>
    <mergeCell ref="B9:C9"/>
    <mergeCell ref="B10:C10"/>
    <mergeCell ref="B12:C12"/>
    <mergeCell ref="B71:C72"/>
    <mergeCell ref="B11:C11"/>
    <mergeCell ref="B1:L1"/>
    <mergeCell ref="B2:L2"/>
    <mergeCell ref="B7:C8"/>
    <mergeCell ref="D7:D8"/>
    <mergeCell ref="E7:E8"/>
    <mergeCell ref="K7:K8"/>
    <mergeCell ref="D71:D72"/>
    <mergeCell ref="E71:E72"/>
    <mergeCell ref="F71:F72"/>
    <mergeCell ref="J71:K72"/>
    <mergeCell ref="J79:K79"/>
    <mergeCell ref="J77:K77"/>
    <mergeCell ref="J78:K78"/>
    <mergeCell ref="J75:K75"/>
    <mergeCell ref="J108:K108"/>
    <mergeCell ref="J109:K109"/>
    <mergeCell ref="J80:K80"/>
    <mergeCell ref="J81:K81"/>
    <mergeCell ref="J92:K92"/>
    <mergeCell ref="J86:K86"/>
    <mergeCell ref="J82:K82"/>
    <mergeCell ref="J83:K83"/>
    <mergeCell ref="J84:K84"/>
    <mergeCell ref="J85:K85"/>
    <mergeCell ref="B100:L100"/>
    <mergeCell ref="J95:K95"/>
    <mergeCell ref="J89:K89"/>
    <mergeCell ref="J88:K88"/>
    <mergeCell ref="J87:K87"/>
    <mergeCell ref="J91:K91"/>
  </mergeCells>
  <phoneticPr fontId="92" type="noConversion"/>
  <conditionalFormatting sqref="B13:L29 B77:L94 B30:C30 E30:L30 D30:D31">
    <cfRule type="expression" dxfId="4" priority="1">
      <formula>$B13&lt;&gt;""</formula>
    </cfRule>
  </conditionalFormatting>
  <hyperlinks>
    <hyperlink ref="N4" location="Índice!A1" display="Índice" xr:uid="{00000000-0004-0000-3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Folha56"/>
  <dimension ref="B1:R109"/>
  <sheetViews>
    <sheetView showGridLines="0" view="pageBreakPreview" zoomScale="65" zoomScaleNormal="100" zoomScaleSheetLayoutView="65" workbookViewId="0"/>
  </sheetViews>
  <sheetFormatPr defaultColWidth="9.140625" defaultRowHeight="12.75" x14ac:dyDescent="0.2"/>
  <cols>
    <col min="1" max="1" width="9.140625" style="20"/>
    <col min="2" max="3" width="5.85546875" style="20" customWidth="1"/>
    <col min="4" max="6" width="22.85546875" style="20" customWidth="1"/>
    <col min="7" max="7" width="5.85546875" style="20" customWidth="1"/>
    <col min="8" max="8" width="11.85546875" style="20" customWidth="1"/>
    <col min="9" max="10" width="10.85546875" style="20" customWidth="1"/>
    <col min="11" max="11" width="21.85546875" style="20" customWidth="1"/>
    <col min="12" max="12" width="7.85546875" style="20" customWidth="1"/>
    <col min="13" max="13" width="10.85546875" style="20" customWidth="1"/>
    <col min="14" max="14" width="15.85546875" style="20" customWidth="1"/>
    <col min="15" max="15" width="20.85546875" style="20" customWidth="1"/>
    <col min="16" max="16" width="9.140625" style="20"/>
    <col min="17" max="17" width="12.140625" style="20" bestFit="1" customWidth="1"/>
    <col min="18" max="18" width="13.85546875" style="20" customWidth="1"/>
    <col min="19" max="16384" width="9.140625" style="20"/>
  </cols>
  <sheetData>
    <row r="1" spans="2:18" s="9" customFormat="1" ht="26.25" customHeight="1" x14ac:dyDescent="0.2">
      <c r="B1" s="1190" t="s">
        <v>17</v>
      </c>
      <c r="C1" s="1190"/>
      <c r="D1" s="1190"/>
      <c r="E1" s="1190"/>
      <c r="F1" s="1190"/>
      <c r="G1" s="1190"/>
      <c r="H1" s="1190"/>
      <c r="I1" s="1190"/>
      <c r="J1" s="1190"/>
      <c r="K1" s="1190"/>
      <c r="L1" s="1190"/>
      <c r="M1" s="1190"/>
      <c r="N1" s="1190"/>
      <c r="O1" s="1190"/>
      <c r="P1" s="152"/>
    </row>
    <row r="2" spans="2:18" s="9" customFormat="1" ht="4.3499999999999996" customHeight="1" x14ac:dyDescent="0.2">
      <c r="B2" s="1266"/>
      <c r="C2" s="1266"/>
      <c r="D2" s="1266"/>
      <c r="E2" s="1266"/>
      <c r="F2" s="1266"/>
      <c r="G2" s="1266"/>
      <c r="H2" s="1266"/>
      <c r="I2" s="1266"/>
      <c r="J2" s="1266"/>
      <c r="K2" s="1266"/>
      <c r="L2" s="1266"/>
      <c r="M2" s="1266"/>
      <c r="N2" s="1266"/>
      <c r="O2" s="1266"/>
      <c r="P2" s="1266"/>
    </row>
    <row r="3" spans="2:18" s="9" customFormat="1" ht="18" customHeight="1" x14ac:dyDescent="0.2">
      <c r="I3" s="20"/>
      <c r="J3" s="20"/>
      <c r="K3" s="1191"/>
      <c r="L3" s="1191"/>
      <c r="M3" s="1191"/>
      <c r="N3" s="1191"/>
      <c r="O3" s="1191"/>
      <c r="P3" s="185"/>
    </row>
    <row r="4" spans="2:18" ht="18" customHeight="1" x14ac:dyDescent="0.25">
      <c r="B4" s="129"/>
      <c r="C4" s="129"/>
      <c r="D4" s="129"/>
      <c r="E4" s="129"/>
      <c r="F4" s="129"/>
      <c r="G4" s="129"/>
      <c r="H4" s="129"/>
      <c r="I4" s="129"/>
      <c r="J4" s="129"/>
      <c r="K4" s="129"/>
      <c r="L4" s="129"/>
      <c r="M4" s="129"/>
      <c r="N4" s="129"/>
      <c r="P4" s="129"/>
      <c r="Q4" s="764" t="s">
        <v>0</v>
      </c>
      <c r="R4" s="129"/>
    </row>
    <row r="5" spans="2:18" ht="18" customHeight="1" x14ac:dyDescent="0.25">
      <c r="B5" s="36" t="s">
        <v>756</v>
      </c>
      <c r="C5" s="664"/>
      <c r="D5" s="129"/>
      <c r="E5" s="129"/>
      <c r="F5" s="129"/>
      <c r="G5" s="129"/>
      <c r="H5" s="129"/>
      <c r="I5" s="129"/>
      <c r="J5" s="129"/>
      <c r="K5" s="129"/>
      <c r="L5" s="129"/>
      <c r="M5" s="129"/>
      <c r="N5" s="129"/>
      <c r="O5" s="129"/>
      <c r="P5" s="129"/>
      <c r="Q5" s="129"/>
      <c r="R5" s="129"/>
    </row>
    <row r="6" spans="2:18" ht="18" customHeight="1" x14ac:dyDescent="0.2">
      <c r="B6" s="72" t="s">
        <v>750</v>
      </c>
      <c r="C6" s="40"/>
      <c r="D6" s="129"/>
      <c r="E6" s="129"/>
      <c r="F6" s="129"/>
      <c r="G6" s="129"/>
      <c r="H6" s="129"/>
      <c r="I6" s="129"/>
      <c r="J6" s="129"/>
      <c r="K6" s="129"/>
      <c r="L6" s="129"/>
      <c r="M6" s="129"/>
      <c r="N6" s="129"/>
      <c r="O6" s="129"/>
      <c r="P6" s="129"/>
      <c r="Q6" s="129"/>
      <c r="R6" s="129"/>
    </row>
    <row r="7" spans="2:18" s="678" customFormat="1" ht="36" customHeight="1" x14ac:dyDescent="0.2">
      <c r="B7" s="2314"/>
      <c r="C7" s="2315"/>
      <c r="D7" s="2200" t="s">
        <v>757</v>
      </c>
      <c r="E7" s="1882" t="s">
        <v>753</v>
      </c>
      <c r="F7" s="700"/>
      <c r="G7" s="700"/>
      <c r="H7" s="700"/>
      <c r="I7" s="700"/>
      <c r="J7" s="700"/>
      <c r="K7" s="700"/>
      <c r="L7" s="700"/>
      <c r="M7" s="1803" t="s">
        <v>744</v>
      </c>
      <c r="N7" s="1981"/>
      <c r="O7" s="700"/>
      <c r="P7" s="677"/>
      <c r="Q7" s="707"/>
      <c r="R7" s="677"/>
    </row>
    <row r="8" spans="2:18" s="678" customFormat="1" ht="36" customHeight="1" x14ac:dyDescent="0.2">
      <c r="B8" s="512"/>
      <c r="C8" s="512"/>
      <c r="D8" s="2200"/>
      <c r="E8" s="2304"/>
      <c r="F8" s="2316" t="s">
        <v>717</v>
      </c>
      <c r="G8" s="2317"/>
      <c r="H8" s="1750" t="s">
        <v>22</v>
      </c>
      <c r="I8" s="2318"/>
      <c r="J8" s="2225"/>
      <c r="K8" s="1514" t="s">
        <v>738</v>
      </c>
      <c r="L8" s="1515"/>
      <c r="M8" s="1803"/>
      <c r="N8" s="1981"/>
      <c r="O8" s="515" t="s">
        <v>747</v>
      </c>
      <c r="P8" s="677"/>
      <c r="Q8" s="707"/>
      <c r="R8" s="677"/>
    </row>
    <row r="9" spans="2:18" ht="24" customHeight="1" x14ac:dyDescent="0.2">
      <c r="B9" s="1217">
        <v>2022</v>
      </c>
      <c r="C9" s="1217"/>
      <c r="D9" s="696">
        <v>2.7853099530184888</v>
      </c>
      <c r="E9" s="696">
        <v>2.9052302158729004</v>
      </c>
      <c r="F9" s="1860">
        <v>2.3057591989487092</v>
      </c>
      <c r="G9" s="2305" t="e">
        <v>#N/A</v>
      </c>
      <c r="H9" s="2288">
        <v>4.4071141161069693</v>
      </c>
      <c r="I9" s="2288" t="e">
        <v>#N/A</v>
      </c>
      <c r="J9" s="2288" t="e">
        <v>#N/A</v>
      </c>
      <c r="K9" s="2292">
        <v>1.1528686095186425</v>
      </c>
      <c r="L9" s="2306" t="e">
        <v>#N/A</v>
      </c>
      <c r="M9" s="1861">
        <v>2.5837825846958706</v>
      </c>
      <c r="N9" s="1861" t="e">
        <v>#N/A</v>
      </c>
      <c r="O9" s="655">
        <v>-0.66099616533092931</v>
      </c>
      <c r="P9" s="129"/>
      <c r="R9" s="508"/>
    </row>
    <row r="10" spans="2:18" ht="24" customHeight="1" x14ac:dyDescent="0.2">
      <c r="B10" s="1217">
        <v>2023</v>
      </c>
      <c r="C10" s="1217"/>
      <c r="D10" s="696">
        <v>-0.37883401279900086</v>
      </c>
      <c r="E10" s="696">
        <v>-1.7595324172736349</v>
      </c>
      <c r="F10" s="1860">
        <v>-3.1353853713676827</v>
      </c>
      <c r="G10" s="2305" t="e">
        <v>#N/A</v>
      </c>
      <c r="H10" s="2288">
        <v>3.006673201661858</v>
      </c>
      <c r="I10" s="2288" t="e">
        <v>#N/A</v>
      </c>
      <c r="J10" s="2288" t="e">
        <v>#N/A</v>
      </c>
      <c r="K10" s="2292">
        <v>-1.3873273610455095</v>
      </c>
      <c r="L10" s="2306" t="e">
        <v>#N/A</v>
      </c>
      <c r="M10" s="1861">
        <v>1.9487160161931527</v>
      </c>
      <c r="N10" s="1861" t="e">
        <v>#N/A</v>
      </c>
      <c r="O10" s="655">
        <v>3.5008377694369486</v>
      </c>
      <c r="P10" s="129"/>
      <c r="R10" s="508"/>
    </row>
    <row r="11" spans="2:18" ht="24" customHeight="1" x14ac:dyDescent="0.2">
      <c r="B11" s="1217">
        <v>2024</v>
      </c>
      <c r="C11" s="1217"/>
      <c r="D11" s="696">
        <v>2.6530067836913807</v>
      </c>
      <c r="E11" s="696">
        <v>0.32899704376121441</v>
      </c>
      <c r="F11" s="1860">
        <v>-2.6154989990701982</v>
      </c>
      <c r="G11" s="2305" t="e">
        <v>#N/A</v>
      </c>
      <c r="H11" s="2288">
        <v>2.3499903271608114</v>
      </c>
      <c r="I11" s="2288" t="e">
        <v>#N/A</v>
      </c>
      <c r="J11" s="2288" t="e">
        <v>#N/A</v>
      </c>
      <c r="K11" s="2292">
        <v>0.31329872779688461</v>
      </c>
      <c r="L11" s="2306" t="e">
        <v>#N/A</v>
      </c>
      <c r="M11" s="1861">
        <v>6.4282662555926962</v>
      </c>
      <c r="N11" s="1861" t="e">
        <v>#N/A</v>
      </c>
      <c r="O11" s="655">
        <v>11.759444004056775</v>
      </c>
      <c r="P11" s="129"/>
      <c r="R11" s="508"/>
    </row>
    <row r="12" spans="2:18" ht="24" customHeight="1" x14ac:dyDescent="0.2">
      <c r="B12" s="1255"/>
      <c r="C12" s="1792"/>
      <c r="D12" s="951"/>
      <c r="E12" s="699"/>
      <c r="F12" s="1827"/>
      <c r="G12" s="1829"/>
      <c r="H12" s="2311"/>
      <c r="I12" s="2310"/>
      <c r="J12" s="2312"/>
      <c r="K12" s="2311"/>
      <c r="L12" s="2312"/>
      <c r="M12" s="1827"/>
      <c r="N12" s="1829"/>
      <c r="O12" s="952"/>
      <c r="P12" s="129"/>
      <c r="R12" s="508"/>
    </row>
    <row r="13" spans="2:18" ht="24" customHeight="1" x14ac:dyDescent="0.2">
      <c r="B13" s="50" t="s">
        <v>989</v>
      </c>
      <c r="C13" s="51" t="s">
        <v>1003</v>
      </c>
      <c r="D13" s="699">
        <v>2.9617169314948288</v>
      </c>
      <c r="E13" s="699">
        <v>-0.67070327055351875</v>
      </c>
      <c r="F13" s="1827">
        <v>-2.4948315386573161</v>
      </c>
      <c r="G13" s="1829" t="e">
        <v>#N/A</v>
      </c>
      <c r="H13" s="2310">
        <v>-0.55552229790885033</v>
      </c>
      <c r="I13" s="2310" t="e">
        <v>#N/A</v>
      </c>
      <c r="J13" s="2310" t="e">
        <v>#N/A</v>
      </c>
      <c r="K13" s="2311">
        <v>1.7632733325201322</v>
      </c>
      <c r="L13" s="2312" t="e">
        <v>#N/A</v>
      </c>
      <c r="M13" s="1828">
        <v>9.1947288349342404</v>
      </c>
      <c r="N13" s="1828" t="e">
        <v>#N/A</v>
      </c>
      <c r="O13" s="554">
        <v>15.823397338774893</v>
      </c>
      <c r="P13" s="129"/>
      <c r="R13" s="950"/>
    </row>
    <row r="14" spans="2:18" ht="24" customHeight="1" x14ac:dyDescent="0.2">
      <c r="B14" s="50" t="s">
        <v>991</v>
      </c>
      <c r="C14" s="51" t="s">
        <v>990</v>
      </c>
      <c r="D14" s="699">
        <v>3.2965461764894677</v>
      </c>
      <c r="E14" s="699">
        <v>1.37018561673663</v>
      </c>
      <c r="F14" s="1827">
        <v>-2.6399181638924296</v>
      </c>
      <c r="G14" s="1829" t="e">
        <v>#N/A</v>
      </c>
      <c r="H14" s="2310">
        <v>5.9822709452351353</v>
      </c>
      <c r="I14" s="2310" t="e">
        <v>#N/A</v>
      </c>
      <c r="J14" s="2310" t="e">
        <v>#N/A</v>
      </c>
      <c r="K14" s="2311">
        <v>-2.806268771156184</v>
      </c>
      <c r="L14" s="2312" t="e">
        <v>#N/A</v>
      </c>
      <c r="M14" s="1828">
        <v>6.4700210320789209</v>
      </c>
      <c r="N14" s="1828" t="e">
        <v>#N/A</v>
      </c>
      <c r="O14" s="554">
        <v>17.118999622720366</v>
      </c>
      <c r="P14" s="129"/>
      <c r="R14" s="950"/>
    </row>
    <row r="15" spans="2:18" ht="24" customHeight="1" x14ac:dyDescent="0.2">
      <c r="B15" s="50" t="s">
        <v>991</v>
      </c>
      <c r="C15" s="51" t="s">
        <v>992</v>
      </c>
      <c r="D15" s="699">
        <v>-1.5986232499081598</v>
      </c>
      <c r="E15" s="699">
        <v>-1.1656118435428242</v>
      </c>
      <c r="F15" s="1827">
        <v>-3.9166731333500793</v>
      </c>
      <c r="G15" s="1829" t="e">
        <v>#N/A</v>
      </c>
      <c r="H15" s="2310">
        <v>0.40643459331775045</v>
      </c>
      <c r="I15" s="2310" t="e">
        <v>#N/A</v>
      </c>
      <c r="J15" s="2310" t="e">
        <v>#N/A</v>
      </c>
      <c r="K15" s="2311">
        <v>0.45814408416398056</v>
      </c>
      <c r="L15" s="2312" t="e">
        <v>#N/A</v>
      </c>
      <c r="M15" s="1828">
        <v>-2.2774552320065533</v>
      </c>
      <c r="N15" s="1828" t="e">
        <v>#N/A</v>
      </c>
      <c r="O15" s="554">
        <v>-1.6479044356106032</v>
      </c>
      <c r="P15" s="129"/>
      <c r="R15" s="950"/>
    </row>
    <row r="16" spans="2:18" ht="24" customHeight="1" x14ac:dyDescent="0.2">
      <c r="B16" s="50" t="s">
        <v>991</v>
      </c>
      <c r="C16" s="51" t="s">
        <v>993</v>
      </c>
      <c r="D16" s="699">
        <v>2.591837369459471</v>
      </c>
      <c r="E16" s="699">
        <v>2.0867228623782097</v>
      </c>
      <c r="F16" s="1827">
        <v>0.29716212579167234</v>
      </c>
      <c r="G16" s="1829" t="e">
        <v>#N/A</v>
      </c>
      <c r="H16" s="2310">
        <v>5.1057511036693759</v>
      </c>
      <c r="I16" s="2310" t="e">
        <v>#N/A</v>
      </c>
      <c r="J16" s="2310" t="e">
        <v>#N/A</v>
      </c>
      <c r="K16" s="2311">
        <v>-1.1789838970375333</v>
      </c>
      <c r="L16" s="2312" t="e">
        <v>#N/A</v>
      </c>
      <c r="M16" s="1828">
        <v>3.3992507430776753</v>
      </c>
      <c r="N16" s="1828" t="e">
        <v>#N/A</v>
      </c>
      <c r="O16" s="554">
        <v>6.2522828242967288</v>
      </c>
      <c r="P16" s="129"/>
      <c r="R16" s="950"/>
    </row>
    <row r="17" spans="2:18" ht="24" customHeight="1" x14ac:dyDescent="0.2">
      <c r="B17" s="50" t="s">
        <v>991</v>
      </c>
      <c r="C17" s="51" t="s">
        <v>994</v>
      </c>
      <c r="D17" s="699">
        <v>2.4976917657882458</v>
      </c>
      <c r="E17" s="699">
        <v>-0.85555446518966738</v>
      </c>
      <c r="F17" s="1827">
        <v>-4.671729981500472</v>
      </c>
      <c r="G17" s="1829" t="e">
        <v>#N/A</v>
      </c>
      <c r="H17" s="2310">
        <v>2.7217827425636498</v>
      </c>
      <c r="I17" s="2310" t="e">
        <v>#N/A</v>
      </c>
      <c r="J17" s="2310" t="e">
        <v>#N/A</v>
      </c>
      <c r="K17" s="2311">
        <v>-0.32296245312664063</v>
      </c>
      <c r="L17" s="2312" t="e">
        <v>#N/A</v>
      </c>
      <c r="M17" s="1828">
        <v>8.0189379446778286</v>
      </c>
      <c r="N17" s="1828" t="e">
        <v>#N/A</v>
      </c>
      <c r="O17" s="554">
        <v>15.783771184311156</v>
      </c>
      <c r="P17" s="129"/>
      <c r="R17" s="950"/>
    </row>
    <row r="18" spans="2:18" ht="24" customHeight="1" x14ac:dyDescent="0.2">
      <c r="B18" s="50" t="s">
        <v>991</v>
      </c>
      <c r="C18" s="51" t="s">
        <v>995</v>
      </c>
      <c r="D18" s="699">
        <v>3.3038324844711475</v>
      </c>
      <c r="E18" s="699">
        <v>0.42724447762370055</v>
      </c>
      <c r="F18" s="1827">
        <v>-3.7496044859913868</v>
      </c>
      <c r="G18" s="1829" t="e">
        <v>#N/A</v>
      </c>
      <c r="H18" s="2310">
        <v>4.8901533969496036</v>
      </c>
      <c r="I18" s="2310" t="e">
        <v>#N/A</v>
      </c>
      <c r="J18" s="2310" t="e">
        <v>#N/A</v>
      </c>
      <c r="K18" s="2311">
        <v>-2.5274689342780543</v>
      </c>
      <c r="L18" s="2312" t="e">
        <v>#N/A</v>
      </c>
      <c r="M18" s="1828">
        <v>7.9971510570186144</v>
      </c>
      <c r="N18" s="1828" t="e">
        <v>#N/A</v>
      </c>
      <c r="O18" s="554">
        <v>16.118023829745809</v>
      </c>
      <c r="P18" s="129"/>
      <c r="R18" s="950"/>
    </row>
    <row r="19" spans="2:18" ht="24" customHeight="1" x14ac:dyDescent="0.2">
      <c r="B19" s="50" t="s">
        <v>991</v>
      </c>
      <c r="C19" s="51" t="s">
        <v>996</v>
      </c>
      <c r="D19" s="699">
        <v>2.952517326987647</v>
      </c>
      <c r="E19" s="699">
        <v>0.51680100819631036</v>
      </c>
      <c r="F19" s="1827">
        <v>-2.7303208091972953</v>
      </c>
      <c r="G19" s="1829" t="e">
        <v>#N/A</v>
      </c>
      <c r="H19" s="2310">
        <v>3.2819512919821658</v>
      </c>
      <c r="I19" s="2310" t="e">
        <v>#N/A</v>
      </c>
      <c r="J19" s="2310" t="e">
        <v>#N/A</v>
      </c>
      <c r="K19" s="2311">
        <v>-1.8377368971735031</v>
      </c>
      <c r="L19" s="2312" t="e">
        <v>#N/A</v>
      </c>
      <c r="M19" s="1828">
        <v>6.910307324411824</v>
      </c>
      <c r="N19" s="1828" t="e">
        <v>#N/A</v>
      </c>
      <c r="O19" s="554">
        <v>11.314450876442606</v>
      </c>
      <c r="P19" s="129"/>
      <c r="R19" s="950"/>
    </row>
    <row r="20" spans="2:18" ht="24" customHeight="1" x14ac:dyDescent="0.2">
      <c r="B20" s="50" t="s">
        <v>991</v>
      </c>
      <c r="C20" s="51" t="s">
        <v>997</v>
      </c>
      <c r="D20" s="699">
        <v>3.8016242863109673</v>
      </c>
      <c r="E20" s="699">
        <v>1.6294068456847333</v>
      </c>
      <c r="F20" s="1827">
        <v>-2.7990345584242182</v>
      </c>
      <c r="G20" s="1829" t="e">
        <v>#N/A</v>
      </c>
      <c r="H20" s="2310">
        <v>4.8304547831126809</v>
      </c>
      <c r="I20" s="2310" t="e">
        <v>#N/A</v>
      </c>
      <c r="J20" s="2310" t="e">
        <v>#N/A</v>
      </c>
      <c r="K20" s="2311">
        <v>3.5102870330843805</v>
      </c>
      <c r="L20" s="2312" t="e">
        <v>#N/A</v>
      </c>
      <c r="M20" s="1828">
        <v>7.3047859134900861</v>
      </c>
      <c r="N20" s="1828" t="e">
        <v>#N/A</v>
      </c>
      <c r="O20" s="554">
        <v>14.364873177910287</v>
      </c>
      <c r="P20" s="129"/>
      <c r="R20" s="950"/>
    </row>
    <row r="21" spans="2:18" ht="24" customHeight="1" x14ac:dyDescent="0.2">
      <c r="B21" s="50" t="s">
        <v>991</v>
      </c>
      <c r="C21" s="51" t="s">
        <v>998</v>
      </c>
      <c r="D21" s="699">
        <v>2.3050712936344864</v>
      </c>
      <c r="E21" s="699">
        <v>1.2590432130210383</v>
      </c>
      <c r="F21" s="1827">
        <v>-0.25774209994693376</v>
      </c>
      <c r="G21" s="1829" t="e">
        <v>#N/A</v>
      </c>
      <c r="H21" s="2310">
        <v>2.6340062473823922</v>
      </c>
      <c r="I21" s="2310" t="e">
        <v>#N/A</v>
      </c>
      <c r="J21" s="2310" t="e">
        <v>#N/A</v>
      </c>
      <c r="K21" s="2311">
        <v>4.6483534033584295</v>
      </c>
      <c r="L21" s="2312" t="e">
        <v>#N/A</v>
      </c>
      <c r="M21" s="1828">
        <v>3.9694508611896273</v>
      </c>
      <c r="N21" s="1828" t="e">
        <v>#N/A</v>
      </c>
      <c r="O21" s="554">
        <v>5.0026596904398923</v>
      </c>
      <c r="P21" s="129"/>
      <c r="R21" s="950"/>
    </row>
    <row r="22" spans="2:18" ht="24" customHeight="1" x14ac:dyDescent="0.2">
      <c r="B22" s="50" t="s">
        <v>991</v>
      </c>
      <c r="C22" s="51" t="s">
        <v>999</v>
      </c>
      <c r="D22" s="699">
        <v>3.0348903855067944</v>
      </c>
      <c r="E22" s="699">
        <v>-0.70020718294020456</v>
      </c>
      <c r="F22" s="1827">
        <v>-2.3075682852706447</v>
      </c>
      <c r="G22" s="1829" t="e">
        <v>#N/A</v>
      </c>
      <c r="H22" s="2310">
        <v>-1.7685123691307036</v>
      </c>
      <c r="I22" s="2310" t="e">
        <v>#N/A</v>
      </c>
      <c r="J22" s="2310" t="e">
        <v>#N/A</v>
      </c>
      <c r="K22" s="2311">
        <v>-0.39186774314469153</v>
      </c>
      <c r="L22" s="2312" t="e">
        <v>#N/A</v>
      </c>
      <c r="M22" s="1828">
        <v>9.1205084837941985</v>
      </c>
      <c r="N22" s="1828" t="e">
        <v>#N/A</v>
      </c>
      <c r="O22" s="554">
        <v>14.504656804143989</v>
      </c>
      <c r="P22" s="129"/>
      <c r="R22" s="950"/>
    </row>
    <row r="23" spans="2:18" ht="24" customHeight="1" x14ac:dyDescent="0.2">
      <c r="B23" s="50" t="s">
        <v>991</v>
      </c>
      <c r="C23" s="51" t="s">
        <v>1000</v>
      </c>
      <c r="D23" s="699">
        <v>3.3449683107627637</v>
      </c>
      <c r="E23" s="699">
        <v>2.1431449824671489E-2</v>
      </c>
      <c r="F23" s="1827">
        <v>-2.887786644326451</v>
      </c>
      <c r="G23" s="1829" t="e">
        <v>#N/A</v>
      </c>
      <c r="H23" s="2310">
        <v>4.1565198990663577</v>
      </c>
      <c r="I23" s="2310" t="e">
        <v>#N/A</v>
      </c>
      <c r="J23" s="2310" t="e">
        <v>#N/A</v>
      </c>
      <c r="K23" s="2311">
        <v>0.14674692569693892</v>
      </c>
      <c r="L23" s="2312" t="e">
        <v>#N/A</v>
      </c>
      <c r="M23" s="1828">
        <v>8.7247335046686469</v>
      </c>
      <c r="N23" s="1828" t="e">
        <v>#N/A</v>
      </c>
      <c r="O23" s="554">
        <v>12.810597418020242</v>
      </c>
      <c r="P23" s="129"/>
      <c r="R23" s="950"/>
    </row>
    <row r="24" spans="2:18" ht="24" customHeight="1" x14ac:dyDescent="0.2">
      <c r="B24" s="50" t="s">
        <v>991</v>
      </c>
      <c r="C24" s="51" t="s">
        <v>1001</v>
      </c>
      <c r="D24" s="699">
        <v>3.4370903584188373</v>
      </c>
      <c r="E24" s="699">
        <v>8.9643681962314758E-2</v>
      </c>
      <c r="F24" s="1827">
        <v>-3.0982989315071485</v>
      </c>
      <c r="G24" s="1829" t="e">
        <v>#N/A</v>
      </c>
      <c r="H24" s="2310">
        <v>-2.932002160431979</v>
      </c>
      <c r="I24" s="2310" t="e">
        <v>#N/A</v>
      </c>
      <c r="J24" s="2310" t="e">
        <v>#N/A</v>
      </c>
      <c r="K24" s="2311">
        <v>2.3762194203749143</v>
      </c>
      <c r="L24" s="2312" t="e">
        <v>#N/A</v>
      </c>
      <c r="M24" s="1828">
        <v>8.8522175367714784</v>
      </c>
      <c r="N24" s="1828" t="e">
        <v>#N/A</v>
      </c>
      <c r="O24" s="554">
        <v>15.63934010777286</v>
      </c>
      <c r="P24" s="129"/>
      <c r="R24" s="950"/>
    </row>
    <row r="25" spans="2:18" ht="24" customHeight="1" x14ac:dyDescent="0.2">
      <c r="B25" s="50" t="s">
        <v>1002</v>
      </c>
      <c r="C25" s="51" t="s">
        <v>1003</v>
      </c>
      <c r="D25" s="699">
        <v>2.5662931897995733</v>
      </c>
      <c r="E25" s="699">
        <v>1.3577084607696133</v>
      </c>
      <c r="F25" s="1827">
        <v>-1.8317509570752732</v>
      </c>
      <c r="G25" s="1829" t="e">
        <v>#N/A</v>
      </c>
      <c r="H25" s="2310">
        <v>-0.54597025840051883</v>
      </c>
      <c r="I25" s="2310" t="e">
        <v>#N/A</v>
      </c>
      <c r="J25" s="2310" t="e">
        <v>#N/A</v>
      </c>
      <c r="K25" s="2311">
        <v>1.2296928894963699</v>
      </c>
      <c r="L25" s="2312" t="e">
        <v>#N/A</v>
      </c>
      <c r="M25" s="1828">
        <v>4.4527838647947515</v>
      </c>
      <c r="N25" s="1828" t="e">
        <v>#N/A</v>
      </c>
      <c r="O25" s="554">
        <v>7.495576706454421</v>
      </c>
      <c r="P25" s="129"/>
      <c r="R25" s="950"/>
    </row>
    <row r="26" spans="2:18" ht="24" customHeight="1" x14ac:dyDescent="0.2">
      <c r="B26" s="50" t="s">
        <v>991</v>
      </c>
      <c r="C26" s="51" t="s">
        <v>990</v>
      </c>
      <c r="D26" s="699">
        <v>2.3147447594209503</v>
      </c>
      <c r="E26" s="699">
        <v>1.1997168626544763</v>
      </c>
      <c r="F26" s="1827">
        <v>-1.4362488485683444</v>
      </c>
      <c r="G26" s="1829" t="e">
        <v>#N/A</v>
      </c>
      <c r="H26" s="2310">
        <v>-0.38275112757303331</v>
      </c>
      <c r="I26" s="2310" t="e">
        <v>#N/A</v>
      </c>
      <c r="J26" s="2310" t="e">
        <v>#N/A</v>
      </c>
      <c r="K26" s="2311">
        <v>14.218419626235622</v>
      </c>
      <c r="L26" s="2312" t="e">
        <v>#N/A</v>
      </c>
      <c r="M26" s="1828">
        <v>4.06364935374115</v>
      </c>
      <c r="N26" s="1828" t="e">
        <v>#N/A</v>
      </c>
      <c r="O26" s="554">
        <v>4.458600864519191</v>
      </c>
      <c r="P26" s="129"/>
      <c r="R26" s="950"/>
    </row>
    <row r="27" spans="2:18" ht="24" customHeight="1" x14ac:dyDescent="0.2">
      <c r="B27" s="50" t="s">
        <v>991</v>
      </c>
      <c r="C27" s="51" t="s">
        <v>992</v>
      </c>
      <c r="D27" s="699">
        <v>6.676366944863843</v>
      </c>
      <c r="E27" s="699">
        <v>4.1802807786748053</v>
      </c>
      <c r="F27" s="1827">
        <v>1.14850973904006</v>
      </c>
      <c r="G27" s="1829" t="e">
        <v>#N/A</v>
      </c>
      <c r="H27" s="2310">
        <v>4.6783446566381004</v>
      </c>
      <c r="I27" s="2310" t="e">
        <v>#N/A</v>
      </c>
      <c r="J27" s="2310" t="e">
        <v>#N/A</v>
      </c>
      <c r="K27" s="2311">
        <v>6.5464660270943442</v>
      </c>
      <c r="L27" s="2312" t="e">
        <v>#N/A</v>
      </c>
      <c r="M27" s="1828">
        <v>10.634002892968653</v>
      </c>
      <c r="N27" s="1828" t="e">
        <v>#N/A</v>
      </c>
      <c r="O27" s="554">
        <v>17.559504361915913</v>
      </c>
      <c r="P27" s="129"/>
      <c r="R27" s="950"/>
    </row>
    <row r="28" spans="2:18" ht="24" customHeight="1" x14ac:dyDescent="0.2">
      <c r="B28" s="50" t="s">
        <v>991</v>
      </c>
      <c r="C28" s="51" t="s">
        <v>993</v>
      </c>
      <c r="D28" s="699">
        <v>5.4898637758962643</v>
      </c>
      <c r="E28" s="699">
        <v>3.234458875515922</v>
      </c>
      <c r="F28" s="1827">
        <v>-3.1632137559440054</v>
      </c>
      <c r="G28" s="1829" t="e">
        <v>#N/A</v>
      </c>
      <c r="H28" s="2310">
        <v>8.5226759694083665</v>
      </c>
      <c r="I28" s="2310" t="e">
        <v>#N/A</v>
      </c>
      <c r="J28" s="2310" t="e">
        <v>#N/A</v>
      </c>
      <c r="K28" s="2311">
        <v>5.1630631799572724</v>
      </c>
      <c r="L28" s="2312" t="e">
        <v>#N/A</v>
      </c>
      <c r="M28" s="1828">
        <v>9.0493104199039998</v>
      </c>
      <c r="N28" s="1828" t="e">
        <v>#N/A</v>
      </c>
      <c r="O28" s="554">
        <v>11.844316962610169</v>
      </c>
      <c r="P28" s="129"/>
      <c r="R28" s="950"/>
    </row>
    <row r="29" spans="2:18" ht="24" customHeight="1" x14ac:dyDescent="0.2">
      <c r="B29" s="50" t="s">
        <v>991</v>
      </c>
      <c r="C29" s="51" t="s">
        <v>994</v>
      </c>
      <c r="D29" s="699">
        <v>4.3272005569877869</v>
      </c>
      <c r="E29" s="699">
        <v>3.7925045509947797</v>
      </c>
      <c r="F29" s="1827">
        <v>0.16698846540235124</v>
      </c>
      <c r="G29" s="1829" t="e">
        <v>#N/A</v>
      </c>
      <c r="H29" s="2310">
        <v>4.3412591580093363</v>
      </c>
      <c r="I29" s="2310" t="e">
        <v>#N/A</v>
      </c>
      <c r="J29" s="2310" t="e">
        <v>#N/A</v>
      </c>
      <c r="K29" s="2311">
        <v>5.8337073948425688</v>
      </c>
      <c r="L29" s="2312" t="e">
        <v>#N/A</v>
      </c>
      <c r="M29" s="1828">
        <v>5.1352670373620679</v>
      </c>
      <c r="N29" s="1828" t="e">
        <v>#N/A</v>
      </c>
      <c r="O29" s="554">
        <v>6.9623545541978027</v>
      </c>
      <c r="P29" s="129"/>
      <c r="R29" s="950"/>
    </row>
    <row r="30" spans="2:18" ht="24" customHeight="1" x14ac:dyDescent="0.2">
      <c r="B30" s="50" t="s">
        <v>991</v>
      </c>
      <c r="C30" s="51" t="s">
        <v>995</v>
      </c>
      <c r="D30" s="699">
        <v>3.4419561793180842</v>
      </c>
      <c r="E30" s="699">
        <v>3.0854601220977163</v>
      </c>
      <c r="F30" s="1827">
        <v>-0.51349383578428442</v>
      </c>
      <c r="G30" s="1829" t="e">
        <v>#N/A</v>
      </c>
      <c r="H30" s="2310">
        <v>0.87443982687493982</v>
      </c>
      <c r="I30" s="2310" t="e">
        <v>#N/A</v>
      </c>
      <c r="J30" s="2310" t="e">
        <v>#N/A</v>
      </c>
      <c r="K30" s="2311">
        <v>8.3640947754556336</v>
      </c>
      <c r="L30" s="2312" t="e">
        <v>#N/A</v>
      </c>
      <c r="M30" s="1828">
        <v>3.9828304808889659</v>
      </c>
      <c r="N30" s="1828" t="e">
        <v>#N/A</v>
      </c>
      <c r="O30" s="554">
        <v>3.7340150160481755</v>
      </c>
      <c r="P30" s="129"/>
      <c r="R30" s="950"/>
    </row>
    <row r="31" spans="2:18" ht="2.1" customHeight="1" x14ac:dyDescent="0.2">
      <c r="B31" s="541"/>
      <c r="C31" s="474"/>
      <c r="D31" s="689"/>
      <c r="E31" s="689"/>
      <c r="F31" s="2284"/>
      <c r="G31" s="2283"/>
      <c r="H31" s="2284"/>
      <c r="I31" s="2313"/>
      <c r="J31" s="2283"/>
      <c r="K31" s="2284"/>
      <c r="L31" s="2283"/>
      <c r="M31" s="2284"/>
      <c r="N31" s="2283"/>
      <c r="O31" s="710"/>
      <c r="P31" s="129"/>
      <c r="R31" s="508"/>
    </row>
    <row r="32" spans="2:18" ht="18" customHeight="1" x14ac:dyDescent="0.2">
      <c r="B32" s="690" t="s">
        <v>755</v>
      </c>
      <c r="C32" s="663"/>
      <c r="D32" s="129"/>
      <c r="E32" s="129"/>
      <c r="F32" s="129"/>
      <c r="G32" s="129"/>
      <c r="H32" s="129"/>
      <c r="I32" s="129"/>
      <c r="J32" s="129"/>
      <c r="K32" s="129"/>
      <c r="L32" s="129"/>
      <c r="M32" s="129"/>
      <c r="N32" s="129"/>
      <c r="O32" s="129"/>
      <c r="P32" s="129"/>
      <c r="R32" s="129"/>
    </row>
    <row r="33" spans="2:15" ht="18" customHeight="1" x14ac:dyDescent="0.2">
      <c r="B33" s="663"/>
      <c r="C33" s="663"/>
      <c r="D33" s="129"/>
      <c r="E33" s="129"/>
      <c r="F33" s="129"/>
      <c r="G33" s="129"/>
      <c r="H33" s="129"/>
      <c r="I33" s="129"/>
      <c r="J33" s="129"/>
      <c r="K33" s="129"/>
      <c r="L33" s="129"/>
      <c r="M33" s="129"/>
      <c r="N33" s="129"/>
      <c r="O33" s="129"/>
    </row>
    <row r="34" spans="2:15" ht="24" customHeight="1" x14ac:dyDescent="0.2">
      <c r="B34" s="663"/>
      <c r="C34" s="663"/>
      <c r="D34" s="129"/>
      <c r="E34" s="129"/>
      <c r="F34" s="129"/>
      <c r="G34" s="129"/>
      <c r="H34" s="129"/>
      <c r="I34" s="129"/>
      <c r="J34" s="129"/>
      <c r="K34" s="129"/>
      <c r="L34" s="129"/>
      <c r="M34" s="129"/>
      <c r="N34" s="129"/>
      <c r="O34" s="129"/>
    </row>
    <row r="35" spans="2:15" ht="10.35" customHeight="1" x14ac:dyDescent="0.2">
      <c r="B35" s="129"/>
      <c r="C35" s="129"/>
      <c r="D35" s="129"/>
      <c r="E35" s="129"/>
      <c r="F35" s="129"/>
      <c r="G35" s="129"/>
      <c r="H35" s="129"/>
      <c r="I35" s="129"/>
      <c r="J35" s="129"/>
      <c r="K35" s="129"/>
      <c r="L35" s="129"/>
      <c r="M35" s="129"/>
      <c r="N35" s="129"/>
      <c r="O35" s="129"/>
    </row>
    <row r="36" spans="2:15" ht="10.35" customHeight="1" x14ac:dyDescent="0.2">
      <c r="B36" s="129"/>
      <c r="C36" s="129"/>
      <c r="D36" s="129"/>
      <c r="E36" s="129"/>
      <c r="F36" s="129"/>
      <c r="G36" s="129"/>
      <c r="H36" s="129"/>
      <c r="I36" s="129"/>
      <c r="J36" s="129"/>
      <c r="K36" s="129"/>
      <c r="L36" s="129"/>
      <c r="M36" s="129"/>
      <c r="N36" s="129"/>
      <c r="O36" s="129"/>
    </row>
    <row r="37" spans="2:15" ht="7.35" customHeight="1" x14ac:dyDescent="0.2">
      <c r="B37" s="129"/>
      <c r="C37" s="129"/>
      <c r="D37" s="129"/>
      <c r="E37" s="129"/>
      <c r="F37" s="129"/>
      <c r="G37" s="129"/>
      <c r="H37" s="129"/>
      <c r="I37" s="129"/>
      <c r="J37" s="129"/>
      <c r="K37" s="129"/>
      <c r="L37" s="129"/>
      <c r="M37" s="129"/>
      <c r="N37" s="129"/>
      <c r="O37" s="129"/>
    </row>
    <row r="38" spans="2:15" ht="7.35" customHeight="1" x14ac:dyDescent="0.2">
      <c r="B38" s="129"/>
      <c r="C38" s="129"/>
      <c r="D38" s="129"/>
      <c r="E38" s="129"/>
      <c r="F38" s="129"/>
      <c r="G38" s="129"/>
      <c r="H38" s="129"/>
      <c r="I38" s="129"/>
      <c r="J38" s="129"/>
      <c r="K38" s="129"/>
      <c r="L38" s="129"/>
      <c r="M38" s="129"/>
      <c r="N38" s="129"/>
      <c r="O38" s="129"/>
    </row>
    <row r="39" spans="2:15" ht="7.35" customHeight="1" x14ac:dyDescent="0.2">
      <c r="B39" s="129"/>
      <c r="C39" s="129"/>
      <c r="D39" s="129"/>
      <c r="E39" s="129"/>
      <c r="F39" s="129"/>
      <c r="G39" s="129"/>
      <c r="H39" s="129"/>
      <c r="I39" s="129"/>
      <c r="J39" s="129"/>
      <c r="K39" s="129"/>
      <c r="L39" s="129"/>
      <c r="M39" s="129"/>
      <c r="N39" s="129"/>
      <c r="O39" s="129"/>
    </row>
    <row r="40" spans="2:15" ht="7.35" customHeight="1" x14ac:dyDescent="0.2">
      <c r="B40" s="129"/>
      <c r="C40" s="129"/>
      <c r="D40" s="129"/>
      <c r="E40" s="129"/>
      <c r="F40" s="129"/>
      <c r="G40" s="129"/>
      <c r="H40" s="129"/>
      <c r="I40" s="129"/>
      <c r="J40" s="129"/>
      <c r="K40" s="129"/>
      <c r="L40" s="129"/>
      <c r="M40" s="129"/>
      <c r="N40" s="129"/>
      <c r="O40" s="129"/>
    </row>
    <row r="41" spans="2:15" ht="7.35" customHeight="1" x14ac:dyDescent="0.2">
      <c r="B41" s="129"/>
      <c r="C41" s="129"/>
      <c r="D41" s="129"/>
      <c r="E41" s="129"/>
      <c r="F41" s="129"/>
      <c r="G41" s="129"/>
      <c r="H41" s="129"/>
      <c r="I41" s="129"/>
      <c r="J41" s="129"/>
      <c r="K41" s="129"/>
      <c r="L41" s="129"/>
      <c r="M41" s="129"/>
      <c r="N41" s="129"/>
      <c r="O41" s="129"/>
    </row>
    <row r="42" spans="2:15" ht="7.35" customHeight="1" x14ac:dyDescent="0.2">
      <c r="B42" s="129"/>
      <c r="C42" s="129"/>
      <c r="D42" s="129"/>
      <c r="E42" s="129"/>
      <c r="F42" s="129"/>
      <c r="G42" s="129"/>
      <c r="H42" s="129"/>
      <c r="I42" s="129"/>
      <c r="J42" s="129"/>
      <c r="K42" s="129"/>
      <c r="L42" s="129"/>
      <c r="M42" s="129"/>
      <c r="N42" s="129"/>
      <c r="O42" s="129"/>
    </row>
    <row r="43" spans="2:15" ht="7.35" customHeight="1" x14ac:dyDescent="0.2">
      <c r="B43" s="129"/>
      <c r="C43" s="129"/>
      <c r="D43" s="129"/>
      <c r="E43" s="129"/>
      <c r="F43" s="129"/>
      <c r="G43" s="129"/>
      <c r="H43" s="129"/>
      <c r="I43" s="129"/>
      <c r="J43" s="129"/>
      <c r="K43" s="129"/>
      <c r="L43" s="129"/>
      <c r="M43" s="129"/>
      <c r="N43" s="129"/>
      <c r="O43" s="129"/>
    </row>
    <row r="44" spans="2:15" ht="7.35" customHeight="1" x14ac:dyDescent="0.2">
      <c r="B44" s="129"/>
      <c r="C44" s="129"/>
      <c r="D44" s="129"/>
      <c r="E44" s="129"/>
      <c r="F44" s="129"/>
      <c r="G44" s="129"/>
      <c r="H44" s="129"/>
      <c r="I44" s="129"/>
      <c r="J44" s="129"/>
      <c r="K44" s="129"/>
      <c r="L44" s="129"/>
      <c r="M44" s="129"/>
      <c r="N44" s="129"/>
      <c r="O44" s="129"/>
    </row>
    <row r="45" spans="2:15" ht="7.35" customHeight="1" x14ac:dyDescent="0.2">
      <c r="B45" s="129"/>
      <c r="C45" s="129"/>
      <c r="D45" s="129"/>
      <c r="E45" s="129"/>
      <c r="F45" s="129"/>
      <c r="G45" s="129"/>
      <c r="H45" s="129"/>
      <c r="I45" s="129"/>
      <c r="J45" s="129"/>
      <c r="K45" s="129"/>
      <c r="L45" s="129"/>
      <c r="M45" s="129"/>
      <c r="N45" s="129"/>
      <c r="O45" s="129"/>
    </row>
    <row r="46" spans="2:15" ht="7.35" customHeight="1" x14ac:dyDescent="0.2">
      <c r="B46" s="129"/>
      <c r="C46" s="129"/>
      <c r="D46" s="129"/>
      <c r="E46" s="129"/>
      <c r="F46" s="129"/>
      <c r="G46" s="129"/>
      <c r="H46" s="129"/>
      <c r="I46" s="129"/>
      <c r="J46" s="129"/>
      <c r="K46" s="129"/>
      <c r="L46" s="129"/>
      <c r="M46" s="129"/>
      <c r="N46" s="129"/>
      <c r="O46" s="129"/>
    </row>
    <row r="47" spans="2:15" ht="7.35" customHeight="1" x14ac:dyDescent="0.2">
      <c r="B47" s="129"/>
      <c r="C47" s="129"/>
      <c r="D47" s="129"/>
      <c r="E47" s="129"/>
      <c r="F47" s="129"/>
      <c r="G47" s="129"/>
      <c r="H47" s="129"/>
      <c r="I47" s="129"/>
      <c r="J47" s="129"/>
      <c r="K47" s="129"/>
      <c r="L47" s="129"/>
      <c r="M47" s="129"/>
      <c r="N47" s="129"/>
      <c r="O47" s="129"/>
    </row>
    <row r="48" spans="2:15" ht="7.35" customHeight="1" x14ac:dyDescent="0.2">
      <c r="B48" s="129"/>
      <c r="C48" s="129"/>
      <c r="D48" s="129"/>
      <c r="E48" s="129"/>
      <c r="F48" s="129"/>
      <c r="G48" s="129"/>
      <c r="H48" s="129"/>
      <c r="I48" s="129"/>
      <c r="J48" s="129"/>
      <c r="K48" s="129"/>
      <c r="L48" s="129"/>
      <c r="M48" s="129"/>
      <c r="N48" s="129"/>
      <c r="O48" s="129"/>
    </row>
    <row r="49" spans="2:15" ht="7.35" customHeight="1" x14ac:dyDescent="0.2">
      <c r="B49" s="129"/>
      <c r="C49" s="129"/>
      <c r="D49" s="129"/>
      <c r="E49" s="129"/>
      <c r="F49" s="129"/>
      <c r="G49" s="129"/>
      <c r="H49" s="129"/>
      <c r="I49" s="129"/>
      <c r="J49" s="129"/>
      <c r="K49" s="129"/>
      <c r="L49" s="129"/>
      <c r="M49" s="129"/>
      <c r="N49" s="129"/>
      <c r="O49" s="129"/>
    </row>
    <row r="50" spans="2:15" ht="7.35" customHeight="1" x14ac:dyDescent="0.2">
      <c r="B50" s="129"/>
      <c r="C50" s="129"/>
      <c r="D50" s="129"/>
      <c r="E50" s="129"/>
      <c r="F50" s="129"/>
      <c r="G50" s="129"/>
      <c r="H50" s="129"/>
      <c r="I50" s="129"/>
      <c r="J50" s="129"/>
      <c r="K50" s="129"/>
      <c r="L50" s="129"/>
      <c r="M50" s="129"/>
      <c r="N50" s="129"/>
      <c r="O50" s="129"/>
    </row>
    <row r="51" spans="2:15" ht="7.35" customHeight="1" x14ac:dyDescent="0.2">
      <c r="B51" s="129"/>
      <c r="C51" s="129"/>
      <c r="D51" s="129"/>
      <c r="E51" s="129"/>
      <c r="F51" s="129"/>
      <c r="G51" s="129"/>
      <c r="H51" s="129"/>
      <c r="I51" s="129"/>
      <c r="J51" s="129"/>
      <c r="K51" s="129"/>
      <c r="L51" s="129"/>
      <c r="M51" s="129"/>
      <c r="N51" s="129"/>
      <c r="O51" s="129"/>
    </row>
    <row r="52" spans="2:15" ht="7.35" customHeight="1" x14ac:dyDescent="0.2">
      <c r="B52" s="129"/>
      <c r="C52" s="129"/>
      <c r="D52" s="129"/>
      <c r="E52" s="129"/>
      <c r="F52" s="129"/>
      <c r="G52" s="129"/>
      <c r="H52" s="129"/>
      <c r="I52" s="129"/>
      <c r="J52" s="129"/>
      <c r="K52" s="129"/>
      <c r="L52" s="129"/>
      <c r="M52" s="129"/>
      <c r="N52" s="129"/>
      <c r="O52" s="129"/>
    </row>
    <row r="53" spans="2:15" ht="29.1" customHeight="1" x14ac:dyDescent="0.2">
      <c r="B53" s="129"/>
      <c r="C53" s="129"/>
      <c r="D53" s="129"/>
      <c r="E53" s="129"/>
      <c r="F53" s="129"/>
      <c r="G53" s="129"/>
      <c r="H53" s="129"/>
      <c r="I53" s="129"/>
      <c r="J53" s="129"/>
      <c r="K53" s="129"/>
      <c r="L53" s="129"/>
      <c r="M53" s="129"/>
      <c r="N53" s="129"/>
      <c r="O53" s="129"/>
    </row>
    <row r="54" spans="2:15" ht="7.35" customHeight="1" x14ac:dyDescent="0.2">
      <c r="B54" s="129"/>
      <c r="C54" s="129"/>
      <c r="D54" s="129"/>
      <c r="E54" s="129"/>
      <c r="F54" s="129"/>
      <c r="G54" s="129"/>
      <c r="H54" s="129"/>
      <c r="I54" s="129"/>
      <c r="J54" s="129"/>
      <c r="K54" s="129"/>
      <c r="L54" s="129"/>
      <c r="M54" s="129"/>
      <c r="N54" s="129"/>
      <c r="O54" s="129"/>
    </row>
    <row r="55" spans="2:15" ht="7.35" customHeight="1" x14ac:dyDescent="0.2">
      <c r="B55" s="129"/>
      <c r="C55" s="129"/>
      <c r="D55" s="129"/>
      <c r="E55" s="129"/>
      <c r="F55" s="129"/>
      <c r="G55" s="129"/>
      <c r="H55" s="129"/>
      <c r="I55" s="129"/>
      <c r="J55" s="129"/>
      <c r="K55" s="129"/>
      <c r="L55" s="129"/>
      <c r="M55" s="129"/>
      <c r="N55" s="129"/>
      <c r="O55" s="129"/>
    </row>
    <row r="56" spans="2:15" ht="7.35" customHeight="1" x14ac:dyDescent="0.2">
      <c r="B56" s="129"/>
      <c r="C56" s="129"/>
      <c r="D56" s="129"/>
      <c r="E56" s="129"/>
      <c r="F56" s="129"/>
      <c r="G56" s="129"/>
      <c r="H56" s="129"/>
      <c r="I56" s="129"/>
      <c r="J56" s="129"/>
      <c r="K56" s="129"/>
      <c r="L56" s="129"/>
      <c r="M56" s="129"/>
      <c r="N56" s="129"/>
      <c r="O56" s="129"/>
    </row>
    <row r="57" spans="2:15" ht="7.35" customHeight="1" x14ac:dyDescent="0.2">
      <c r="B57" s="129"/>
      <c r="C57" s="129"/>
      <c r="D57" s="129"/>
      <c r="E57" s="129"/>
      <c r="F57" s="129"/>
      <c r="G57" s="129"/>
      <c r="H57" s="129"/>
      <c r="I57" s="129"/>
      <c r="J57" s="129"/>
      <c r="K57" s="129"/>
      <c r="L57" s="129"/>
      <c r="M57" s="129"/>
      <c r="N57" s="129"/>
      <c r="O57" s="129"/>
    </row>
    <row r="58" spans="2:15" ht="7.35" customHeight="1" x14ac:dyDescent="0.2">
      <c r="B58" s="129"/>
      <c r="C58" s="129"/>
      <c r="D58" s="129"/>
      <c r="E58" s="129"/>
      <c r="F58" s="129"/>
      <c r="G58" s="129"/>
      <c r="H58" s="129"/>
      <c r="I58" s="129"/>
      <c r="J58" s="129"/>
      <c r="K58" s="129"/>
      <c r="L58" s="129"/>
      <c r="M58" s="129"/>
      <c r="N58" s="129"/>
      <c r="O58" s="129"/>
    </row>
    <row r="59" spans="2:15" ht="7.35" customHeight="1" x14ac:dyDescent="0.2">
      <c r="B59" s="129"/>
      <c r="C59" s="129"/>
      <c r="D59" s="129"/>
      <c r="E59" s="129"/>
      <c r="F59" s="129"/>
      <c r="G59" s="129"/>
      <c r="H59" s="129"/>
      <c r="I59" s="129"/>
      <c r="J59" s="129"/>
      <c r="K59" s="129"/>
      <c r="L59" s="129"/>
      <c r="M59" s="129"/>
      <c r="N59" s="129"/>
      <c r="O59" s="129"/>
    </row>
    <row r="60" spans="2:15" ht="7.35" customHeight="1" x14ac:dyDescent="0.2">
      <c r="B60" s="129"/>
      <c r="C60" s="129"/>
      <c r="D60" s="129"/>
      <c r="E60" s="129"/>
      <c r="F60" s="129"/>
      <c r="G60" s="129"/>
      <c r="H60" s="129"/>
      <c r="I60" s="129"/>
      <c r="J60" s="129"/>
      <c r="K60" s="129"/>
      <c r="L60" s="129"/>
      <c r="M60" s="129"/>
      <c r="N60" s="129"/>
      <c r="O60" s="129"/>
    </row>
    <row r="61" spans="2:15" ht="7.35" customHeight="1" x14ac:dyDescent="0.2">
      <c r="B61" s="129"/>
      <c r="C61" s="129"/>
      <c r="D61" s="129"/>
      <c r="E61" s="129"/>
      <c r="F61" s="129"/>
      <c r="G61" s="129"/>
      <c r="H61" s="129"/>
      <c r="I61" s="129"/>
      <c r="J61" s="129"/>
      <c r="K61" s="129"/>
      <c r="L61" s="129"/>
      <c r="M61" s="129"/>
      <c r="N61" s="129"/>
      <c r="O61" s="129"/>
    </row>
    <row r="62" spans="2:15" ht="7.35" customHeight="1" x14ac:dyDescent="0.25">
      <c r="B62" s="129"/>
      <c r="C62" s="129"/>
      <c r="D62" s="129"/>
      <c r="E62" s="702"/>
      <c r="F62" s="129"/>
      <c r="G62" s="129"/>
      <c r="H62" s="129"/>
      <c r="I62" s="129"/>
      <c r="J62" s="129"/>
      <c r="K62" s="129"/>
      <c r="L62" s="129"/>
      <c r="M62" s="129"/>
      <c r="N62" s="129"/>
      <c r="O62" s="129"/>
    </row>
    <row r="63" spans="2:15" ht="7.35" customHeight="1" x14ac:dyDescent="0.2">
      <c r="B63" s="129"/>
      <c r="C63" s="129"/>
      <c r="D63" s="129"/>
      <c r="E63" s="129"/>
      <c r="F63" s="129"/>
      <c r="G63" s="129"/>
      <c r="H63" s="129"/>
      <c r="I63" s="129"/>
      <c r="J63" s="129"/>
      <c r="K63" s="129"/>
      <c r="L63" s="129"/>
      <c r="M63" s="129"/>
      <c r="N63" s="129"/>
      <c r="O63" s="129"/>
    </row>
    <row r="64" spans="2:15" ht="7.35" customHeight="1" x14ac:dyDescent="0.2">
      <c r="B64" s="129"/>
      <c r="C64" s="129"/>
      <c r="D64" s="129"/>
      <c r="E64" s="129"/>
      <c r="F64" s="129"/>
      <c r="G64" s="129"/>
      <c r="H64" s="129"/>
      <c r="I64" s="129"/>
      <c r="J64" s="129"/>
      <c r="K64" s="129"/>
      <c r="L64" s="129"/>
      <c r="M64" s="129"/>
      <c r="N64" s="129"/>
      <c r="O64" s="129"/>
    </row>
    <row r="65" spans="2:18" ht="7.35" customHeight="1" x14ac:dyDescent="0.2">
      <c r="B65" s="129"/>
      <c r="C65" s="129"/>
      <c r="D65" s="129"/>
      <c r="E65" s="129"/>
      <c r="F65" s="129"/>
      <c r="G65" s="129"/>
      <c r="H65" s="129"/>
      <c r="I65" s="129"/>
      <c r="J65" s="129"/>
      <c r="K65" s="129"/>
      <c r="L65" s="129"/>
      <c r="M65" s="129"/>
      <c r="N65" s="129"/>
      <c r="O65" s="129"/>
      <c r="P65" s="129"/>
      <c r="R65" s="129"/>
    </row>
    <row r="66" spans="2:18" ht="7.35" customHeight="1" x14ac:dyDescent="0.2">
      <c r="B66" s="129"/>
      <c r="C66" s="129"/>
      <c r="D66" s="129"/>
      <c r="E66" s="129"/>
      <c r="F66" s="129"/>
      <c r="G66" s="129"/>
      <c r="H66" s="129"/>
      <c r="I66" s="129"/>
      <c r="J66" s="129"/>
      <c r="K66" s="129"/>
      <c r="L66" s="129"/>
      <c r="M66" s="129"/>
      <c r="N66" s="129"/>
      <c r="O66" s="129"/>
      <c r="P66" s="129"/>
      <c r="R66" s="129"/>
    </row>
    <row r="67" spans="2:18" ht="7.35" customHeight="1" x14ac:dyDescent="0.2">
      <c r="B67" s="129"/>
      <c r="C67" s="129"/>
      <c r="D67" s="129"/>
      <c r="E67" s="129"/>
      <c r="F67" s="129"/>
      <c r="G67" s="129"/>
      <c r="H67" s="129"/>
      <c r="I67" s="129"/>
      <c r="J67" s="129"/>
      <c r="K67" s="129"/>
      <c r="L67" s="129"/>
      <c r="M67" s="129"/>
      <c r="N67" s="129"/>
      <c r="O67" s="129"/>
      <c r="P67" s="129"/>
      <c r="R67" s="129"/>
    </row>
    <row r="68" spans="2:18" ht="7.35" customHeight="1" x14ac:dyDescent="0.2"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  <c r="M68" s="129"/>
      <c r="N68" s="129"/>
      <c r="O68" s="129"/>
      <c r="P68" s="129"/>
      <c r="R68" s="129"/>
    </row>
    <row r="69" spans="2:18" ht="18" customHeight="1" x14ac:dyDescent="0.2">
      <c r="B69" s="129"/>
      <c r="C69" s="129"/>
      <c r="D69" s="129"/>
      <c r="E69" s="129"/>
      <c r="F69" s="129"/>
      <c r="G69" s="129"/>
      <c r="H69" s="129"/>
      <c r="I69" s="129"/>
      <c r="J69" s="129"/>
      <c r="K69" s="129"/>
      <c r="L69" s="129"/>
      <c r="M69" s="129"/>
      <c r="N69" s="129"/>
      <c r="O69" s="129"/>
      <c r="P69" s="129"/>
      <c r="R69" s="129"/>
    </row>
    <row r="70" spans="2:18" ht="18" customHeight="1" x14ac:dyDescent="0.25">
      <c r="B70" s="36" t="s">
        <v>758</v>
      </c>
      <c r="C70" s="664"/>
      <c r="D70" s="129"/>
      <c r="E70" s="129"/>
      <c r="F70" s="129"/>
      <c r="G70" s="129"/>
      <c r="H70" s="129"/>
      <c r="I70" s="129"/>
      <c r="J70" s="129"/>
      <c r="K70" s="129"/>
      <c r="L70" s="129"/>
      <c r="M70" s="129"/>
      <c r="N70" s="129"/>
      <c r="O70" s="129"/>
      <c r="P70" s="129"/>
      <c r="R70" s="129"/>
    </row>
    <row r="71" spans="2:18" ht="18" customHeight="1" x14ac:dyDescent="0.2">
      <c r="B71" s="72" t="s">
        <v>437</v>
      </c>
      <c r="C71" s="40"/>
      <c r="D71" s="129"/>
      <c r="E71" s="129"/>
      <c r="F71" s="129"/>
      <c r="G71" s="129"/>
      <c r="H71" s="129"/>
      <c r="I71" s="129"/>
      <c r="J71" s="129"/>
      <c r="K71" s="129"/>
      <c r="L71" s="129"/>
      <c r="M71" s="129"/>
      <c r="N71" s="129"/>
      <c r="O71" s="129"/>
      <c r="P71" s="129"/>
      <c r="R71" s="129"/>
    </row>
    <row r="72" spans="2:18" s="678" customFormat="1" ht="36" customHeight="1" x14ac:dyDescent="0.2">
      <c r="B72" s="1754"/>
      <c r="C72" s="1754"/>
      <c r="D72" s="386" t="s">
        <v>759</v>
      </c>
      <c r="E72" s="386" t="s">
        <v>760</v>
      </c>
      <c r="F72" s="386" t="s">
        <v>266</v>
      </c>
      <c r="G72" s="1755" t="s">
        <v>761</v>
      </c>
      <c r="H72" s="2321"/>
      <c r="I72" s="1755" t="s">
        <v>710</v>
      </c>
      <c r="J72" s="2321"/>
      <c r="K72" s="767" t="s">
        <v>717</v>
      </c>
      <c r="L72" s="2176" t="s">
        <v>976</v>
      </c>
      <c r="M72" s="1980"/>
      <c r="N72" s="386" t="s">
        <v>746</v>
      </c>
      <c r="O72" s="386" t="s">
        <v>754</v>
      </c>
      <c r="P72" s="677"/>
      <c r="R72" s="677"/>
    </row>
    <row r="73" spans="2:18" ht="24" customHeight="1" x14ac:dyDescent="0.2">
      <c r="B73" s="1217">
        <v>2022</v>
      </c>
      <c r="C73" s="1217"/>
      <c r="D73" s="696">
        <v>3.1416666666666671</v>
      </c>
      <c r="E73" s="696">
        <v>7.3000000000000007</v>
      </c>
      <c r="F73" s="696">
        <v>13.058333333333332</v>
      </c>
      <c r="G73" s="2307">
        <v>8.1166666666666671</v>
      </c>
      <c r="H73" s="2307" t="e">
        <v>#N/A</v>
      </c>
      <c r="I73" s="2308">
        <v>3.8119459031797924</v>
      </c>
      <c r="J73" s="2309" t="e">
        <v>#N/A</v>
      </c>
      <c r="K73" s="680">
        <v>6.8</v>
      </c>
      <c r="L73" s="2308">
        <v>6.2083333333333348</v>
      </c>
      <c r="M73" s="2309" t="e">
        <v>#N/A</v>
      </c>
      <c r="N73" s="680">
        <v>3.6416666666666671</v>
      </c>
      <c r="O73" s="655">
        <v>2.5916666666666668</v>
      </c>
      <c r="P73" s="129"/>
      <c r="R73" s="949"/>
    </row>
    <row r="74" spans="2:18" ht="24" customHeight="1" x14ac:dyDescent="0.2">
      <c r="B74" s="1217">
        <v>2023</v>
      </c>
      <c r="C74" s="1217"/>
      <c r="D74" s="696">
        <v>3.0666666666666669</v>
      </c>
      <c r="E74" s="696">
        <v>7.341666666666665</v>
      </c>
      <c r="F74" s="696">
        <v>12.191666666666668</v>
      </c>
      <c r="G74" s="2307">
        <v>7.6833333333333327</v>
      </c>
      <c r="H74" s="2307" t="e">
        <v>#N/A</v>
      </c>
      <c r="I74" s="2308">
        <v>4.04313679715424</v>
      </c>
      <c r="J74" s="2309" t="e">
        <v>#N/A</v>
      </c>
      <c r="K74" s="680">
        <v>6.5749999999999993</v>
      </c>
      <c r="L74" s="2308">
        <v>6.0750000000000002</v>
      </c>
      <c r="M74" s="2309" t="e">
        <v>#N/A</v>
      </c>
      <c r="N74" s="680">
        <v>3.6333333333333333</v>
      </c>
      <c r="O74" s="655">
        <v>2.5750000000000006</v>
      </c>
      <c r="P74" s="129"/>
      <c r="R74" s="949"/>
    </row>
    <row r="75" spans="2:18" ht="24" customHeight="1" x14ac:dyDescent="0.2">
      <c r="B75" s="1217">
        <v>2024</v>
      </c>
      <c r="C75" s="1217"/>
      <c r="D75" s="696">
        <v>3.3749999999999996</v>
      </c>
      <c r="E75" s="696">
        <v>7.3916666666666666</v>
      </c>
      <c r="F75" s="696">
        <v>11.375</v>
      </c>
      <c r="G75" s="2307">
        <v>6.5666666666666664</v>
      </c>
      <c r="H75" s="2307" t="e">
        <v>#N/A</v>
      </c>
      <c r="I75" s="2308">
        <v>4.2718062692186702</v>
      </c>
      <c r="J75" s="2309" t="e">
        <v>#N/A</v>
      </c>
      <c r="K75" s="680">
        <v>6.3916666666666657</v>
      </c>
      <c r="L75" s="2308">
        <v>5.9666666666666677</v>
      </c>
      <c r="M75" s="2309" t="e">
        <v>#N/A</v>
      </c>
      <c r="N75" s="680">
        <v>4.0333333333333341</v>
      </c>
      <c r="O75" s="655">
        <v>2.5333333333333332</v>
      </c>
      <c r="P75" s="129"/>
      <c r="R75" s="949"/>
    </row>
    <row r="76" spans="2:18" ht="24" customHeight="1" x14ac:dyDescent="0.2">
      <c r="B76" s="1255"/>
      <c r="C76" s="1255"/>
      <c r="D76" s="699"/>
      <c r="E76" s="699"/>
      <c r="F76" s="699"/>
      <c r="G76" s="1826"/>
      <c r="H76" s="1826"/>
      <c r="I76" s="1815"/>
      <c r="J76" s="1830"/>
      <c r="K76" s="516"/>
      <c r="L76" s="1815"/>
      <c r="M76" s="1830"/>
      <c r="N76" s="516"/>
      <c r="O76" s="554"/>
      <c r="P76" s="129"/>
      <c r="R76" s="949"/>
    </row>
    <row r="77" spans="2:18" ht="24" customHeight="1" x14ac:dyDescent="0.2">
      <c r="B77" s="50" t="s">
        <v>989</v>
      </c>
      <c r="C77" s="51" t="s">
        <v>990</v>
      </c>
      <c r="D77" s="699">
        <v>3.3</v>
      </c>
      <c r="E77" s="699">
        <v>7.4</v>
      </c>
      <c r="F77" s="699">
        <v>11.8</v>
      </c>
      <c r="G77" s="1826">
        <v>7.3</v>
      </c>
      <c r="H77" s="1826" t="e">
        <v>#N/A</v>
      </c>
      <c r="I77" s="1815">
        <v>4.1998246391203926</v>
      </c>
      <c r="J77" s="1830" t="e">
        <v>#N/A</v>
      </c>
      <c r="K77" s="516">
        <v>6.6</v>
      </c>
      <c r="L77" s="1815">
        <v>6.1</v>
      </c>
      <c r="M77" s="1830" t="e">
        <v>#N/A</v>
      </c>
      <c r="N77" s="516">
        <v>3.9</v>
      </c>
      <c r="O77" s="554">
        <v>2.6</v>
      </c>
      <c r="P77" s="129"/>
      <c r="R77" s="949"/>
    </row>
    <row r="78" spans="2:18" ht="24" customHeight="1" x14ac:dyDescent="0.2">
      <c r="B78" s="50" t="s">
        <v>991</v>
      </c>
      <c r="C78" s="51" t="s">
        <v>992</v>
      </c>
      <c r="D78" s="699">
        <v>3.3</v>
      </c>
      <c r="E78" s="699">
        <v>7.4</v>
      </c>
      <c r="F78" s="699">
        <v>11.7</v>
      </c>
      <c r="G78" s="1826">
        <v>6.9</v>
      </c>
      <c r="H78" s="1826" t="e">
        <v>#N/A</v>
      </c>
      <c r="I78" s="1815">
        <v>4.3428724324470567</v>
      </c>
      <c r="J78" s="1830" t="e">
        <v>#N/A</v>
      </c>
      <c r="K78" s="516">
        <v>6.5</v>
      </c>
      <c r="L78" s="1815">
        <v>6</v>
      </c>
      <c r="M78" s="1830" t="e">
        <v>#N/A</v>
      </c>
      <c r="N78" s="516">
        <v>3.9</v>
      </c>
      <c r="O78" s="554">
        <v>2.6</v>
      </c>
      <c r="P78" s="129"/>
      <c r="R78" s="949"/>
    </row>
    <row r="79" spans="2:18" ht="24" customHeight="1" x14ac:dyDescent="0.2">
      <c r="B79" s="50" t="s">
        <v>991</v>
      </c>
      <c r="C79" s="51" t="s">
        <v>993</v>
      </c>
      <c r="D79" s="699">
        <v>3.4</v>
      </c>
      <c r="E79" s="699">
        <v>7.3</v>
      </c>
      <c r="F79" s="699">
        <v>11.6</v>
      </c>
      <c r="G79" s="1826">
        <v>6.8</v>
      </c>
      <c r="H79" s="1826" t="e">
        <v>#N/A</v>
      </c>
      <c r="I79" s="1815">
        <v>4.371996513796061</v>
      </c>
      <c r="J79" s="1830" t="e">
        <v>#N/A</v>
      </c>
      <c r="K79" s="516">
        <v>6.4</v>
      </c>
      <c r="L79" s="1815">
        <v>6</v>
      </c>
      <c r="M79" s="1830" t="e">
        <v>#N/A</v>
      </c>
      <c r="N79" s="516">
        <v>3.9</v>
      </c>
      <c r="O79" s="554">
        <v>2.6</v>
      </c>
      <c r="P79" s="129"/>
      <c r="R79" s="949"/>
    </row>
    <row r="80" spans="2:18" ht="24" customHeight="1" x14ac:dyDescent="0.2">
      <c r="B80" s="50" t="s">
        <v>991</v>
      </c>
      <c r="C80" s="51" t="s">
        <v>994</v>
      </c>
      <c r="D80" s="699">
        <v>3.4</v>
      </c>
      <c r="E80" s="699">
        <v>7.4</v>
      </c>
      <c r="F80" s="699">
        <v>11.6</v>
      </c>
      <c r="G80" s="1826">
        <v>6.6</v>
      </c>
      <c r="H80" s="1826" t="e">
        <v>#N/A</v>
      </c>
      <c r="I80" s="1815">
        <v>4.4357695721693107</v>
      </c>
      <c r="J80" s="1830" t="e">
        <v>#N/A</v>
      </c>
      <c r="K80" s="516">
        <v>6.4</v>
      </c>
      <c r="L80" s="1815">
        <v>6</v>
      </c>
      <c r="M80" s="1830" t="e">
        <v>#N/A</v>
      </c>
      <c r="N80" s="516">
        <v>4</v>
      </c>
      <c r="O80" s="554">
        <v>2.6</v>
      </c>
      <c r="P80" s="129"/>
      <c r="R80" s="949"/>
    </row>
    <row r="81" spans="2:18" ht="24" customHeight="1" x14ac:dyDescent="0.2">
      <c r="B81" s="50" t="s">
        <v>991</v>
      </c>
      <c r="C81" s="51" t="s">
        <v>995</v>
      </c>
      <c r="D81" s="699">
        <v>3.4</v>
      </c>
      <c r="E81" s="699">
        <v>7.4</v>
      </c>
      <c r="F81" s="699">
        <v>11.5</v>
      </c>
      <c r="G81" s="1826">
        <v>6.7</v>
      </c>
      <c r="H81" s="1826" t="e">
        <v>#N/A</v>
      </c>
      <c r="I81" s="1815">
        <v>4.196185686056686</v>
      </c>
      <c r="J81" s="1830" t="e">
        <v>#N/A</v>
      </c>
      <c r="K81" s="516">
        <v>6.4</v>
      </c>
      <c r="L81" s="1815">
        <v>6</v>
      </c>
      <c r="M81" s="1830" t="e">
        <v>#N/A</v>
      </c>
      <c r="N81" s="516">
        <v>4.0999999999999996</v>
      </c>
      <c r="O81" s="554">
        <v>2.5</v>
      </c>
      <c r="P81" s="129"/>
      <c r="R81" s="949"/>
    </row>
    <row r="82" spans="2:18" ht="24" customHeight="1" x14ac:dyDescent="0.2">
      <c r="B82" s="50" t="s">
        <v>991</v>
      </c>
      <c r="C82" s="51" t="s">
        <v>996</v>
      </c>
      <c r="D82" s="699">
        <v>3.4</v>
      </c>
      <c r="E82" s="699">
        <v>7.4</v>
      </c>
      <c r="F82" s="699">
        <v>11.5</v>
      </c>
      <c r="G82" s="1826">
        <v>6.4</v>
      </c>
      <c r="H82" s="1826" t="e">
        <v>#N/A</v>
      </c>
      <c r="I82" s="1815">
        <v>4.2211368625185637</v>
      </c>
      <c r="J82" s="1830" t="e">
        <v>#N/A</v>
      </c>
      <c r="K82" s="516">
        <v>6.4</v>
      </c>
      <c r="L82" s="1815">
        <v>6</v>
      </c>
      <c r="M82" s="1830" t="e">
        <v>#N/A</v>
      </c>
      <c r="N82" s="516">
        <v>4.2</v>
      </c>
      <c r="O82" s="554">
        <v>2.6</v>
      </c>
      <c r="P82" s="129"/>
      <c r="R82" s="949"/>
    </row>
    <row r="83" spans="2:18" ht="24" customHeight="1" x14ac:dyDescent="0.2">
      <c r="B83" s="50" t="s">
        <v>991</v>
      </c>
      <c r="C83" s="51" t="s">
        <v>997</v>
      </c>
      <c r="D83" s="699">
        <v>3.4</v>
      </c>
      <c r="E83" s="699">
        <v>7.4</v>
      </c>
      <c r="F83" s="699">
        <v>11.3</v>
      </c>
      <c r="G83" s="1826">
        <v>6.2</v>
      </c>
      <c r="H83" s="1826" t="e">
        <v>#N/A</v>
      </c>
      <c r="I83" s="1815">
        <v>4.0914589466666396</v>
      </c>
      <c r="J83" s="1830" t="e">
        <v>#N/A</v>
      </c>
      <c r="K83" s="516">
        <v>6.3</v>
      </c>
      <c r="L83" s="1815">
        <v>5.9</v>
      </c>
      <c r="M83" s="1830" t="e">
        <v>#N/A</v>
      </c>
      <c r="N83" s="516">
        <v>4.2</v>
      </c>
      <c r="O83" s="554">
        <v>2.5</v>
      </c>
      <c r="P83" s="129"/>
      <c r="R83" s="949"/>
    </row>
    <row r="84" spans="2:18" ht="24" customHeight="1" x14ac:dyDescent="0.2">
      <c r="B84" s="50" t="s">
        <v>991</v>
      </c>
      <c r="C84" s="51" t="s">
        <v>998</v>
      </c>
      <c r="D84" s="699">
        <v>3.4</v>
      </c>
      <c r="E84" s="699">
        <v>7.4</v>
      </c>
      <c r="F84" s="699">
        <v>11.1</v>
      </c>
      <c r="G84" s="1826">
        <v>6.2</v>
      </c>
      <c r="H84" s="1826" t="e">
        <v>#N/A</v>
      </c>
      <c r="I84" s="1815">
        <v>4.2704924917390361</v>
      </c>
      <c r="J84" s="1830" t="e">
        <v>#N/A</v>
      </c>
      <c r="K84" s="516">
        <v>6.3</v>
      </c>
      <c r="L84" s="1815">
        <v>5.9</v>
      </c>
      <c r="M84" s="1830" t="e">
        <v>#N/A</v>
      </c>
      <c r="N84" s="516">
        <v>4.0999999999999996</v>
      </c>
      <c r="O84" s="554">
        <v>2.4</v>
      </c>
      <c r="P84" s="129"/>
      <c r="R84" s="949"/>
    </row>
    <row r="85" spans="2:18" ht="24" customHeight="1" x14ac:dyDescent="0.2">
      <c r="B85" s="50" t="s">
        <v>991</v>
      </c>
      <c r="C85" s="51" t="s">
        <v>999</v>
      </c>
      <c r="D85" s="699">
        <v>3.4</v>
      </c>
      <c r="E85" s="699">
        <v>7.4</v>
      </c>
      <c r="F85" s="699">
        <v>10.9</v>
      </c>
      <c r="G85" s="1826">
        <v>6.1</v>
      </c>
      <c r="H85" s="1826" t="e">
        <v>#N/A</v>
      </c>
      <c r="I85" s="1815">
        <v>4.2655424886210422</v>
      </c>
      <c r="J85" s="1830" t="e">
        <v>#N/A</v>
      </c>
      <c r="K85" s="516">
        <v>6.3</v>
      </c>
      <c r="L85" s="1815">
        <v>5.9</v>
      </c>
      <c r="M85" s="1830" t="e">
        <v>#N/A</v>
      </c>
      <c r="N85" s="516">
        <v>4.0999999999999996</v>
      </c>
      <c r="O85" s="554">
        <v>2.5</v>
      </c>
      <c r="P85" s="129"/>
      <c r="R85" s="949"/>
    </row>
    <row r="86" spans="2:18" ht="24" customHeight="1" x14ac:dyDescent="0.2">
      <c r="B86" s="50" t="s">
        <v>991</v>
      </c>
      <c r="C86" s="51" t="s">
        <v>1000</v>
      </c>
      <c r="D86" s="699">
        <v>3.4</v>
      </c>
      <c r="E86" s="699">
        <v>7.3</v>
      </c>
      <c r="F86" s="699">
        <v>10.8</v>
      </c>
      <c r="G86" s="1826">
        <v>6.1</v>
      </c>
      <c r="H86" s="1826" t="e">
        <v>#N/A</v>
      </c>
      <c r="I86" s="1815">
        <v>4.4133023671125011</v>
      </c>
      <c r="J86" s="1830" t="e">
        <v>#N/A</v>
      </c>
      <c r="K86" s="516">
        <v>6.2</v>
      </c>
      <c r="L86" s="1815">
        <v>5.8</v>
      </c>
      <c r="M86" s="1830" t="e">
        <v>#N/A</v>
      </c>
      <c r="N86" s="516">
        <v>4.2</v>
      </c>
      <c r="O86" s="554">
        <v>2.5</v>
      </c>
      <c r="P86" s="129"/>
      <c r="R86" s="949"/>
    </row>
    <row r="87" spans="2:18" ht="24" customHeight="1" x14ac:dyDescent="0.2">
      <c r="B87" s="50" t="s">
        <v>991</v>
      </c>
      <c r="C87" s="51" t="s">
        <v>1001</v>
      </c>
      <c r="D87" s="699">
        <v>3.5</v>
      </c>
      <c r="E87" s="699">
        <v>7.3</v>
      </c>
      <c r="F87" s="699">
        <v>10.8</v>
      </c>
      <c r="G87" s="1826">
        <v>6.4</v>
      </c>
      <c r="H87" s="1826" t="e">
        <v>#N/A</v>
      </c>
      <c r="I87" s="1815">
        <v>4.3820529120988132</v>
      </c>
      <c r="J87" s="1830" t="e">
        <v>#N/A</v>
      </c>
      <c r="K87" s="516">
        <v>6.3</v>
      </c>
      <c r="L87" s="1815">
        <v>5.9</v>
      </c>
      <c r="M87" s="1830" t="e">
        <v>#N/A</v>
      </c>
      <c r="N87" s="516">
        <v>4.0999999999999996</v>
      </c>
      <c r="O87" s="554">
        <v>2.5</v>
      </c>
      <c r="P87" s="129"/>
      <c r="R87" s="949"/>
    </row>
    <row r="88" spans="2:18" ht="24" customHeight="1" x14ac:dyDescent="0.2">
      <c r="B88" s="50" t="s">
        <v>1002</v>
      </c>
      <c r="C88" s="51" t="s">
        <v>1003</v>
      </c>
      <c r="D88" s="699">
        <v>3.5</v>
      </c>
      <c r="E88" s="699">
        <v>7.3</v>
      </c>
      <c r="F88" s="699">
        <v>10.8</v>
      </c>
      <c r="G88" s="1826">
        <v>6.4</v>
      </c>
      <c r="H88" s="1826" t="e">
        <v>#N/A</v>
      </c>
      <c r="I88" s="1815">
        <v>4.4000000000000004</v>
      </c>
      <c r="J88" s="1830" t="e">
        <v>#N/A</v>
      </c>
      <c r="K88" s="516">
        <v>6.3</v>
      </c>
      <c r="L88" s="1815">
        <v>6</v>
      </c>
      <c r="M88" s="1830" t="e">
        <v>#N/A</v>
      </c>
      <c r="N88" s="516">
        <v>4</v>
      </c>
      <c r="O88" s="554">
        <v>2.5</v>
      </c>
      <c r="P88" s="129"/>
      <c r="R88" s="949"/>
    </row>
    <row r="89" spans="2:18" ht="24" customHeight="1" x14ac:dyDescent="0.2">
      <c r="B89" s="50" t="s">
        <v>991</v>
      </c>
      <c r="C89" s="51" t="s">
        <v>990</v>
      </c>
      <c r="D89" s="699">
        <v>3.6</v>
      </c>
      <c r="E89" s="699">
        <v>7.5</v>
      </c>
      <c r="F89" s="699">
        <v>10.8</v>
      </c>
      <c r="G89" s="1826">
        <v>6.1</v>
      </c>
      <c r="H89" s="1826" t="e">
        <v>#N/A</v>
      </c>
      <c r="I89" s="1815">
        <v>4.4000000000000004</v>
      </c>
      <c r="J89" s="1830" t="e">
        <v>#N/A</v>
      </c>
      <c r="K89" s="516">
        <v>6.3</v>
      </c>
      <c r="L89" s="1815">
        <v>5.9</v>
      </c>
      <c r="M89" s="1830" t="e">
        <v>#N/A</v>
      </c>
      <c r="N89" s="516">
        <v>4.0999999999999996</v>
      </c>
      <c r="O89" s="554">
        <v>2.4</v>
      </c>
      <c r="P89" s="129"/>
      <c r="R89" s="949"/>
    </row>
    <row r="90" spans="2:18" ht="24" customHeight="1" x14ac:dyDescent="0.2">
      <c r="B90" s="50" t="s">
        <v>991</v>
      </c>
      <c r="C90" s="51" t="s">
        <v>992</v>
      </c>
      <c r="D90" s="699">
        <v>3.6</v>
      </c>
      <c r="E90" s="699">
        <v>7.6</v>
      </c>
      <c r="F90" s="699">
        <v>10.8</v>
      </c>
      <c r="G90" s="1826">
        <v>6.3</v>
      </c>
      <c r="H90" s="1826" t="e">
        <v>#N/A</v>
      </c>
      <c r="I90" s="1815">
        <v>4.5</v>
      </c>
      <c r="J90" s="1830" t="e">
        <v>#N/A</v>
      </c>
      <c r="K90" s="516">
        <v>6.4</v>
      </c>
      <c r="L90" s="1815">
        <v>6</v>
      </c>
      <c r="M90" s="1830" t="e">
        <v>#N/A</v>
      </c>
      <c r="N90" s="516">
        <v>4.2</v>
      </c>
      <c r="O90" s="554">
        <v>2.5</v>
      </c>
      <c r="P90" s="129"/>
      <c r="R90" s="949"/>
    </row>
    <row r="91" spans="2:18" ht="24" customHeight="1" x14ac:dyDescent="0.2">
      <c r="B91" s="50" t="s">
        <v>991</v>
      </c>
      <c r="C91" s="51" t="s">
        <v>993</v>
      </c>
      <c r="D91" s="699">
        <v>3.7</v>
      </c>
      <c r="E91" s="699">
        <v>7.5</v>
      </c>
      <c r="F91" s="699">
        <v>10.7</v>
      </c>
      <c r="G91" s="1826">
        <v>6.1</v>
      </c>
      <c r="H91" s="1826" t="e">
        <v>#N/A</v>
      </c>
      <c r="I91" s="1815">
        <v>4.5999999999999996</v>
      </c>
      <c r="J91" s="1830" t="e">
        <v>#N/A</v>
      </c>
      <c r="K91" s="516">
        <v>6.3</v>
      </c>
      <c r="L91" s="1815">
        <v>5.9</v>
      </c>
      <c r="M91" s="1830" t="e">
        <v>#N/A</v>
      </c>
      <c r="N91" s="516">
        <v>4.2</v>
      </c>
      <c r="O91" s="554">
        <v>2.5</v>
      </c>
      <c r="P91" s="129"/>
      <c r="R91" s="949"/>
    </row>
    <row r="92" spans="2:18" ht="24" customHeight="1" x14ac:dyDescent="0.2">
      <c r="B92" s="50" t="s">
        <v>991</v>
      </c>
      <c r="C92" s="51" t="s">
        <v>994</v>
      </c>
      <c r="D92" s="699">
        <v>3.7</v>
      </c>
      <c r="E92" s="699">
        <v>7.6</v>
      </c>
      <c r="F92" s="699">
        <v>10.6</v>
      </c>
      <c r="G92" s="1826">
        <v>6.5</v>
      </c>
      <c r="H92" s="1826" t="e">
        <v>#N/A</v>
      </c>
      <c r="I92" s="1815">
        <v>4.7</v>
      </c>
      <c r="J92" s="1830" t="e">
        <v>#N/A</v>
      </c>
      <c r="K92" s="516">
        <v>6.4</v>
      </c>
      <c r="L92" s="1815">
        <v>6</v>
      </c>
      <c r="M92" s="1830" t="e">
        <v>#N/A</v>
      </c>
      <c r="N92" s="516">
        <v>4.2</v>
      </c>
      <c r="O92" s="554">
        <v>2.5</v>
      </c>
      <c r="P92" s="129"/>
      <c r="R92" s="949"/>
    </row>
    <row r="93" spans="2:18" ht="24" customHeight="1" x14ac:dyDescent="0.2">
      <c r="B93" s="50" t="s">
        <v>991</v>
      </c>
      <c r="C93" s="51" t="s">
        <v>995</v>
      </c>
      <c r="D93" s="699">
        <v>3.7</v>
      </c>
      <c r="E93" s="699">
        <v>7.6</v>
      </c>
      <c r="F93" s="699">
        <v>10.4</v>
      </c>
      <c r="G93" s="1826">
        <v>6.2</v>
      </c>
      <c r="H93" s="1826" t="e">
        <v>#N/A</v>
      </c>
      <c r="I93" s="1815">
        <v>4.7</v>
      </c>
      <c r="J93" s="1830" t="e">
        <v>#N/A</v>
      </c>
      <c r="K93" s="516">
        <v>6.3</v>
      </c>
      <c r="L93" s="1815">
        <v>6</v>
      </c>
      <c r="M93" s="1830" t="e">
        <v>#N/A</v>
      </c>
      <c r="N93" s="516">
        <v>4.0999999999999996</v>
      </c>
      <c r="O93" s="554">
        <v>2.5</v>
      </c>
      <c r="P93" s="129"/>
      <c r="R93" s="949"/>
    </row>
    <row r="94" spans="2:18" ht="24" customHeight="1" x14ac:dyDescent="0.2">
      <c r="B94" s="50" t="s">
        <v>991</v>
      </c>
      <c r="C94" s="51" t="s">
        <v>996</v>
      </c>
      <c r="D94" s="699">
        <v>3.7</v>
      </c>
      <c r="E94" s="699">
        <v>7.6</v>
      </c>
      <c r="F94" s="699">
        <v>10.4</v>
      </c>
      <c r="G94" s="1826">
        <v>6</v>
      </c>
      <c r="H94" s="1826" t="e">
        <v>#N/A</v>
      </c>
      <c r="I94" s="1815" t="s">
        <v>219</v>
      </c>
      <c r="J94" s="1830" t="e">
        <v>#N/A</v>
      </c>
      <c r="K94" s="516">
        <v>6.2</v>
      </c>
      <c r="L94" s="1815">
        <v>5.9</v>
      </c>
      <c r="M94" s="1830" t="e">
        <v>#N/A</v>
      </c>
      <c r="N94" s="516">
        <v>4.2</v>
      </c>
      <c r="O94" s="554">
        <v>2.2999999999999998</v>
      </c>
      <c r="P94" s="129"/>
      <c r="R94" s="949"/>
    </row>
    <row r="95" spans="2:18" ht="2.1" customHeight="1" x14ac:dyDescent="0.2">
      <c r="B95" s="541"/>
      <c r="C95" s="712"/>
      <c r="D95" s="713"/>
      <c r="E95" s="713"/>
      <c r="F95" s="713"/>
      <c r="G95" s="2319"/>
      <c r="H95" s="2320"/>
      <c r="I95" s="2319"/>
      <c r="J95" s="2320"/>
      <c r="K95" s="713"/>
      <c r="L95" s="2319"/>
      <c r="M95" s="2320"/>
      <c r="N95" s="516"/>
      <c r="O95" s="714"/>
      <c r="P95" s="129"/>
      <c r="Q95" s="129"/>
      <c r="R95" s="129"/>
    </row>
    <row r="96" spans="2:18" ht="18" customHeight="1" x14ac:dyDescent="0.2">
      <c r="B96" s="662" t="s">
        <v>762</v>
      </c>
      <c r="C96" s="705"/>
      <c r="D96" s="706"/>
      <c r="E96" s="706"/>
      <c r="F96" s="706"/>
      <c r="G96" s="706"/>
      <c r="H96" s="706"/>
      <c r="I96" s="706"/>
      <c r="J96" s="706"/>
      <c r="K96" s="706"/>
      <c r="L96" s="706"/>
      <c r="M96" s="706"/>
      <c r="N96" s="715"/>
      <c r="O96" s="706"/>
      <c r="P96" s="129"/>
      <c r="Q96" s="129"/>
      <c r="R96" s="129"/>
    </row>
    <row r="97" spans="2:15" ht="18" customHeight="1" x14ac:dyDescent="0.2">
      <c r="B97" s="129"/>
      <c r="C97" s="129"/>
      <c r="D97" s="129"/>
      <c r="E97" s="129"/>
      <c r="F97" s="129"/>
      <c r="G97" s="129"/>
      <c r="I97" s="129"/>
      <c r="J97" s="129"/>
      <c r="K97" s="129"/>
      <c r="L97" s="129"/>
      <c r="M97" s="129"/>
      <c r="N97" s="129"/>
      <c r="O97" s="129"/>
    </row>
    <row r="98" spans="2:15" ht="18" customHeight="1" x14ac:dyDescent="0.2">
      <c r="B98" s="129"/>
      <c r="C98" s="129"/>
      <c r="D98" s="129"/>
      <c r="E98" s="129"/>
      <c r="F98" s="129"/>
      <c r="G98" s="129"/>
      <c r="H98" s="129"/>
      <c r="I98" s="129"/>
      <c r="J98" s="129"/>
      <c r="K98" s="129"/>
      <c r="L98" s="129"/>
      <c r="M98" s="129"/>
      <c r="N98" s="129"/>
      <c r="O98" s="129"/>
    </row>
    <row r="99" spans="2:15" ht="18" customHeight="1" x14ac:dyDescent="0.2">
      <c r="B99" s="129"/>
      <c r="C99" s="129"/>
      <c r="D99" s="129"/>
      <c r="E99" s="129"/>
      <c r="F99" s="129"/>
      <c r="G99" s="129"/>
      <c r="H99" s="129"/>
      <c r="I99" s="129"/>
      <c r="J99" s="129"/>
      <c r="K99" s="129"/>
      <c r="L99" s="129"/>
      <c r="M99" s="129"/>
      <c r="N99" s="129"/>
      <c r="O99" s="129"/>
    </row>
    <row r="100" spans="2:15" ht="4.3499999999999996" customHeight="1" x14ac:dyDescent="0.2">
      <c r="B100" s="1326"/>
      <c r="C100" s="1326"/>
      <c r="D100" s="1326"/>
      <c r="E100" s="1326"/>
      <c r="F100" s="1326"/>
      <c r="G100" s="1326"/>
      <c r="H100" s="1326"/>
      <c r="I100" s="1326"/>
      <c r="J100" s="1326"/>
      <c r="K100" s="1326"/>
      <c r="L100" s="1326"/>
      <c r="M100" s="1326"/>
      <c r="N100" s="1326"/>
      <c r="O100" s="1326"/>
    </row>
    <row r="101" spans="2:15" ht="18" customHeight="1" x14ac:dyDescent="0.3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27" t="s">
        <v>820</v>
      </c>
    </row>
    <row r="102" spans="2:15" ht="18" customHeight="1" x14ac:dyDescent="0.2">
      <c r="B102" s="129"/>
      <c r="C102" s="129"/>
      <c r="D102" s="129"/>
      <c r="E102" s="129"/>
      <c r="F102" s="129"/>
      <c r="G102" s="129"/>
      <c r="H102" s="129"/>
      <c r="I102" s="129"/>
      <c r="J102" s="129"/>
      <c r="K102" s="129"/>
      <c r="L102" s="129"/>
      <c r="M102" s="129"/>
      <c r="N102" s="129"/>
      <c r="O102" s="129"/>
    </row>
    <row r="103" spans="2:15" ht="18" customHeight="1" x14ac:dyDescent="0.2">
      <c r="B103" s="129"/>
      <c r="C103" s="129"/>
      <c r="D103" s="129"/>
      <c r="E103" s="129"/>
      <c r="F103" s="129"/>
      <c r="G103" s="129"/>
      <c r="H103" s="129"/>
      <c r="I103" s="129"/>
      <c r="J103" s="129"/>
      <c r="K103" s="129"/>
      <c r="L103" s="129"/>
      <c r="M103" s="129"/>
      <c r="N103" s="129"/>
      <c r="O103" s="129"/>
    </row>
    <row r="104" spans="2:15" ht="18" customHeight="1" x14ac:dyDescent="0.2">
      <c r="B104" s="129"/>
      <c r="C104" s="129"/>
      <c r="D104" s="129"/>
      <c r="E104" s="129"/>
      <c r="F104" s="129"/>
      <c r="G104" s="129"/>
      <c r="H104" s="129"/>
      <c r="I104" s="129"/>
      <c r="J104" s="129"/>
      <c r="K104" s="129"/>
      <c r="L104" s="129"/>
      <c r="M104" s="129"/>
      <c r="N104" s="129"/>
      <c r="O104" s="129"/>
    </row>
    <row r="105" spans="2:15" s="954" customFormat="1" ht="18" customHeight="1" x14ac:dyDescent="0.2">
      <c r="B105" s="508"/>
      <c r="C105" s="459"/>
      <c r="D105" s="535"/>
      <c r="E105" s="535"/>
      <c r="F105" s="2084"/>
      <c r="G105" s="2084"/>
      <c r="H105" s="2084"/>
      <c r="I105" s="2084"/>
      <c r="J105" s="2084"/>
      <c r="K105" s="2084"/>
      <c r="L105" s="2084"/>
      <c r="M105" s="2084"/>
      <c r="N105" s="2084"/>
      <c r="O105" s="535"/>
    </row>
    <row r="106" spans="2:15" s="954" customFormat="1" ht="18" customHeight="1" x14ac:dyDescent="0.2">
      <c r="B106" s="508"/>
      <c r="C106" s="459"/>
      <c r="D106" s="535"/>
      <c r="E106" s="535"/>
      <c r="F106" s="2084"/>
      <c r="G106" s="2084"/>
      <c r="H106" s="2084"/>
      <c r="I106" s="2084"/>
      <c r="J106" s="2084"/>
      <c r="K106" s="2084"/>
      <c r="L106" s="2084"/>
      <c r="M106" s="2084"/>
      <c r="N106" s="2084"/>
      <c r="O106" s="535"/>
    </row>
    <row r="107" spans="2:15" s="954" customFormat="1" ht="18" customHeight="1" x14ac:dyDescent="0.2">
      <c r="B107" s="508"/>
      <c r="C107" s="459"/>
      <c r="D107" s="508"/>
      <c r="E107" s="508"/>
      <c r="F107" s="508"/>
      <c r="G107" s="508"/>
      <c r="H107" s="508"/>
      <c r="I107" s="508"/>
      <c r="J107" s="508"/>
      <c r="K107" s="508"/>
      <c r="L107" s="508"/>
      <c r="M107" s="508"/>
      <c r="N107" s="508"/>
      <c r="O107" s="508"/>
    </row>
    <row r="108" spans="2:15" s="954" customFormat="1" ht="18" customHeight="1" x14ac:dyDescent="0.2">
      <c r="B108" s="508"/>
      <c r="C108" s="459"/>
      <c r="D108" s="535"/>
      <c r="E108" s="535"/>
      <c r="F108" s="535"/>
      <c r="G108" s="2084"/>
      <c r="H108" s="2084"/>
      <c r="I108" s="2084"/>
      <c r="J108" s="2084"/>
      <c r="K108" s="535"/>
      <c r="L108" s="2084"/>
      <c r="M108" s="2084"/>
      <c r="N108" s="535"/>
      <c r="O108" s="535"/>
    </row>
    <row r="109" spans="2:15" s="954" customFormat="1" ht="18" customHeight="1" x14ac:dyDescent="0.2">
      <c r="B109" s="508"/>
      <c r="C109" s="459"/>
      <c r="D109" s="535"/>
      <c r="E109" s="535"/>
      <c r="F109" s="535"/>
      <c r="G109" s="2084"/>
      <c r="H109" s="2084"/>
      <c r="I109" s="2084"/>
      <c r="J109" s="2084"/>
      <c r="K109" s="535"/>
      <c r="L109" s="2084"/>
      <c r="M109" s="2084"/>
      <c r="N109" s="535"/>
      <c r="O109" s="535"/>
    </row>
  </sheetData>
  <mergeCells count="198">
    <mergeCell ref="I94:J94"/>
    <mergeCell ref="L94:M94"/>
    <mergeCell ref="L95:M95"/>
    <mergeCell ref="M24:N24"/>
    <mergeCell ref="G90:H90"/>
    <mergeCell ref="I90:J90"/>
    <mergeCell ref="L91:M91"/>
    <mergeCell ref="G91:H91"/>
    <mergeCell ref="I91:J91"/>
    <mergeCell ref="L90:M90"/>
    <mergeCell ref="H27:J27"/>
    <mergeCell ref="K27:L27"/>
    <mergeCell ref="M27:N27"/>
    <mergeCell ref="F28:G28"/>
    <mergeCell ref="H28:J28"/>
    <mergeCell ref="K28:L28"/>
    <mergeCell ref="M28:N28"/>
    <mergeCell ref="G92:H92"/>
    <mergeCell ref="I92:J92"/>
    <mergeCell ref="L92:M92"/>
    <mergeCell ref="F29:G29"/>
    <mergeCell ref="H29:J29"/>
    <mergeCell ref="K29:L29"/>
    <mergeCell ref="G93:H93"/>
    <mergeCell ref="L89:M89"/>
    <mergeCell ref="B100:O100"/>
    <mergeCell ref="G80:H80"/>
    <mergeCell ref="I80:J80"/>
    <mergeCell ref="L80:M80"/>
    <mergeCell ref="G81:H81"/>
    <mergeCell ref="I81:J81"/>
    <mergeCell ref="L81:M81"/>
    <mergeCell ref="G82:H82"/>
    <mergeCell ref="I82:J82"/>
    <mergeCell ref="L82:M82"/>
    <mergeCell ref="G83:H83"/>
    <mergeCell ref="I83:J83"/>
    <mergeCell ref="L83:M83"/>
    <mergeCell ref="G84:H84"/>
    <mergeCell ref="I84:J84"/>
    <mergeCell ref="L84:M84"/>
    <mergeCell ref="G85:H85"/>
    <mergeCell ref="G88:H88"/>
    <mergeCell ref="I88:J88"/>
    <mergeCell ref="L88:M88"/>
    <mergeCell ref="I85:J85"/>
    <mergeCell ref="G94:H94"/>
    <mergeCell ref="G95:H95"/>
    <mergeCell ref="I95:J95"/>
    <mergeCell ref="B72:C72"/>
    <mergeCell ref="G72:H72"/>
    <mergeCell ref="I72:J72"/>
    <mergeCell ref="L72:M72"/>
    <mergeCell ref="F19:G19"/>
    <mergeCell ref="H19:J19"/>
    <mergeCell ref="K19:L19"/>
    <mergeCell ref="M19:N19"/>
    <mergeCell ref="K25:L25"/>
    <mergeCell ref="M25:N25"/>
    <mergeCell ref="F26:G26"/>
    <mergeCell ref="H26:J26"/>
    <mergeCell ref="K26:L26"/>
    <mergeCell ref="M26:N26"/>
    <mergeCell ref="F22:G22"/>
    <mergeCell ref="H22:J22"/>
    <mergeCell ref="F20:G20"/>
    <mergeCell ref="H20:J20"/>
    <mergeCell ref="K20:L20"/>
    <mergeCell ref="M20:N20"/>
    <mergeCell ref="H23:J23"/>
    <mergeCell ref="M29:N29"/>
    <mergeCell ref="F25:G25"/>
    <mergeCell ref="B9:C9"/>
    <mergeCell ref="K9:L9"/>
    <mergeCell ref="M9:N9"/>
    <mergeCell ref="F9:G9"/>
    <mergeCell ref="H9:J9"/>
    <mergeCell ref="K16:L16"/>
    <mergeCell ref="M16:N16"/>
    <mergeCell ref="B10:C10"/>
    <mergeCell ref="F10:G10"/>
    <mergeCell ref="H10:J10"/>
    <mergeCell ref="K10:L10"/>
    <mergeCell ref="M10:N10"/>
    <mergeCell ref="M14:N14"/>
    <mergeCell ref="F15:G15"/>
    <mergeCell ref="H15:J15"/>
    <mergeCell ref="K15:L15"/>
    <mergeCell ref="M15:N15"/>
    <mergeCell ref="F16:G16"/>
    <mergeCell ref="H16:J16"/>
    <mergeCell ref="B12:C12"/>
    <mergeCell ref="F12:G12"/>
    <mergeCell ref="H12:J12"/>
    <mergeCell ref="K12:L12"/>
    <mergeCell ref="M12:N12"/>
    <mergeCell ref="F18:G18"/>
    <mergeCell ref="H18:J18"/>
    <mergeCell ref="K18:L18"/>
    <mergeCell ref="M18:N18"/>
    <mergeCell ref="F13:G13"/>
    <mergeCell ref="H13:J13"/>
    <mergeCell ref="K13:L13"/>
    <mergeCell ref="M13:N13"/>
    <mergeCell ref="F14:G14"/>
    <mergeCell ref="H14:J14"/>
    <mergeCell ref="K14:L14"/>
    <mergeCell ref="F17:G17"/>
    <mergeCell ref="H17:J17"/>
    <mergeCell ref="K17:L17"/>
    <mergeCell ref="M17:N17"/>
    <mergeCell ref="B1:O1"/>
    <mergeCell ref="B2:P2"/>
    <mergeCell ref="K3:O3"/>
    <mergeCell ref="B7:C7"/>
    <mergeCell ref="D7:D8"/>
    <mergeCell ref="E7:E8"/>
    <mergeCell ref="M7:N8"/>
    <mergeCell ref="F8:G8"/>
    <mergeCell ref="H8:J8"/>
    <mergeCell ref="K8:L8"/>
    <mergeCell ref="H25:J25"/>
    <mergeCell ref="G89:H89"/>
    <mergeCell ref="I89:J89"/>
    <mergeCell ref="F27:G27"/>
    <mergeCell ref="K22:L22"/>
    <mergeCell ref="M22:N22"/>
    <mergeCell ref="G78:H78"/>
    <mergeCell ref="F23:G23"/>
    <mergeCell ref="G73:H73"/>
    <mergeCell ref="I73:J73"/>
    <mergeCell ref="L73:M73"/>
    <mergeCell ref="G74:H74"/>
    <mergeCell ref="I74:J74"/>
    <mergeCell ref="L74:M74"/>
    <mergeCell ref="F31:G31"/>
    <mergeCell ref="H31:J31"/>
    <mergeCell ref="K31:L31"/>
    <mergeCell ref="M31:N31"/>
    <mergeCell ref="K23:L23"/>
    <mergeCell ref="F24:G24"/>
    <mergeCell ref="H24:J24"/>
    <mergeCell ref="K24:L24"/>
    <mergeCell ref="M23:N23"/>
    <mergeCell ref="L76:M76"/>
    <mergeCell ref="F30:G30"/>
    <mergeCell ref="H30:J30"/>
    <mergeCell ref="K30:L30"/>
    <mergeCell ref="M30:N30"/>
    <mergeCell ref="G87:H87"/>
    <mergeCell ref="I87:J87"/>
    <mergeCell ref="G79:H79"/>
    <mergeCell ref="I79:J79"/>
    <mergeCell ref="L79:M79"/>
    <mergeCell ref="L87:M87"/>
    <mergeCell ref="I78:J78"/>
    <mergeCell ref="L78:M78"/>
    <mergeCell ref="G86:H86"/>
    <mergeCell ref="I86:J86"/>
    <mergeCell ref="L86:M86"/>
    <mergeCell ref="B11:C11"/>
    <mergeCell ref="F11:G11"/>
    <mergeCell ref="H11:J11"/>
    <mergeCell ref="K11:L11"/>
    <mergeCell ref="M11:N11"/>
    <mergeCell ref="L93:M93"/>
    <mergeCell ref="B75:C75"/>
    <mergeCell ref="G75:H75"/>
    <mergeCell ref="I75:J75"/>
    <mergeCell ref="L75:M75"/>
    <mergeCell ref="F21:G21"/>
    <mergeCell ref="H21:J21"/>
    <mergeCell ref="K21:L21"/>
    <mergeCell ref="M21:N21"/>
    <mergeCell ref="B73:C73"/>
    <mergeCell ref="B74:C74"/>
    <mergeCell ref="B76:C76"/>
    <mergeCell ref="G76:H76"/>
    <mergeCell ref="I76:J76"/>
    <mergeCell ref="G77:H77"/>
    <mergeCell ref="I77:J77"/>
    <mergeCell ref="L77:M77"/>
    <mergeCell ref="L85:M85"/>
    <mergeCell ref="I93:J93"/>
    <mergeCell ref="G109:H109"/>
    <mergeCell ref="I109:J109"/>
    <mergeCell ref="L109:M109"/>
    <mergeCell ref="F105:G105"/>
    <mergeCell ref="H105:J105"/>
    <mergeCell ref="K105:L105"/>
    <mergeCell ref="M105:N105"/>
    <mergeCell ref="F106:G106"/>
    <mergeCell ref="H106:J106"/>
    <mergeCell ref="K106:L106"/>
    <mergeCell ref="M106:N106"/>
    <mergeCell ref="G108:H108"/>
    <mergeCell ref="I108:J108"/>
    <mergeCell ref="L108:M108"/>
  </mergeCells>
  <phoneticPr fontId="92" type="noConversion"/>
  <conditionalFormatting sqref="B13:O30 B77:O94">
    <cfRule type="expression" dxfId="3" priority="1">
      <formula>$B13&lt;&gt;""</formula>
    </cfRule>
  </conditionalFormatting>
  <hyperlinks>
    <hyperlink ref="Q4" location="Índice!A1" display="Índice" xr:uid="{00000000-0004-0000-3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Folha57"/>
  <dimension ref="B1:O108"/>
  <sheetViews>
    <sheetView showGridLines="0" view="pageBreakPreview" zoomScale="65" zoomScaleNormal="100" zoomScaleSheetLayoutView="65" workbookViewId="0"/>
  </sheetViews>
  <sheetFormatPr defaultColWidth="9.140625" defaultRowHeight="12.75" x14ac:dyDescent="0.2"/>
  <cols>
    <col min="1" max="1" width="9.140625" style="20"/>
    <col min="2" max="3" width="5.85546875" style="20" customWidth="1"/>
    <col min="4" max="8" width="20.85546875" style="20" customWidth="1"/>
    <col min="9" max="10" width="21.85546875" style="20" customWidth="1"/>
    <col min="11" max="12" width="20.85546875" style="20" customWidth="1"/>
    <col min="13" max="13" width="9.140625" style="20"/>
    <col min="14" max="14" width="18.140625" style="20" bestFit="1" customWidth="1"/>
    <col min="15" max="15" width="13.85546875" style="20" customWidth="1"/>
    <col min="16" max="16384" width="9.140625" style="20"/>
  </cols>
  <sheetData>
    <row r="1" spans="2:15" ht="26.25" customHeight="1" x14ac:dyDescent="0.2">
      <c r="B1" s="1352" t="s">
        <v>17</v>
      </c>
      <c r="C1" s="1352"/>
      <c r="D1" s="1352"/>
      <c r="E1" s="1352"/>
      <c r="F1" s="1352"/>
      <c r="G1" s="1352"/>
      <c r="H1" s="1352"/>
      <c r="I1" s="1352"/>
      <c r="J1" s="1352"/>
      <c r="K1" s="1352"/>
      <c r="L1" s="1352"/>
    </row>
    <row r="2" spans="2:15" ht="4.3499999999999996" customHeight="1" x14ac:dyDescent="0.2">
      <c r="B2" s="1326"/>
      <c r="C2" s="1326"/>
      <c r="D2" s="1326"/>
      <c r="E2" s="1326"/>
      <c r="F2" s="1326"/>
      <c r="G2" s="1326"/>
      <c r="H2" s="1326"/>
      <c r="I2" s="1326"/>
      <c r="J2" s="1326"/>
      <c r="K2" s="1326"/>
      <c r="L2" s="1326"/>
    </row>
    <row r="3" spans="2:15" ht="18" customHeight="1" x14ac:dyDescent="0.2">
      <c r="B3" s="129"/>
      <c r="C3" s="129"/>
      <c r="D3" s="129"/>
      <c r="E3" s="129"/>
      <c r="F3" s="129"/>
      <c r="G3" s="129"/>
      <c r="H3" s="129"/>
      <c r="I3" s="129"/>
      <c r="J3" s="129"/>
      <c r="K3" s="129"/>
      <c r="L3" s="129"/>
    </row>
    <row r="4" spans="2:15" ht="18" customHeight="1" x14ac:dyDescent="0.25">
      <c r="B4" s="129"/>
      <c r="C4" s="129"/>
      <c r="D4" s="129"/>
      <c r="E4" s="129"/>
      <c r="F4" s="129"/>
      <c r="G4" s="129"/>
      <c r="H4" s="129"/>
      <c r="I4" s="129"/>
      <c r="J4" s="129"/>
      <c r="K4" s="129"/>
      <c r="N4" s="764" t="s">
        <v>0</v>
      </c>
    </row>
    <row r="5" spans="2:15" ht="18" customHeight="1" x14ac:dyDescent="0.25">
      <c r="B5" s="716" t="s">
        <v>763</v>
      </c>
      <c r="C5" s="664"/>
      <c r="D5" s="129"/>
      <c r="E5" s="129"/>
      <c r="F5" s="129"/>
      <c r="G5" s="129"/>
      <c r="H5" s="129"/>
      <c r="I5" s="129"/>
      <c r="J5" s="129"/>
      <c r="K5" s="129"/>
      <c r="L5" s="129"/>
    </row>
    <row r="6" spans="2:15" ht="18" customHeight="1" x14ac:dyDescent="0.2">
      <c r="B6" s="72" t="s">
        <v>714</v>
      </c>
      <c r="C6" s="40"/>
      <c r="D6" s="129"/>
      <c r="E6" s="129"/>
      <c r="F6" s="129"/>
      <c r="G6" s="129"/>
      <c r="H6" s="129"/>
      <c r="I6" s="129"/>
      <c r="J6" s="129"/>
      <c r="K6" s="129"/>
      <c r="L6" s="129"/>
    </row>
    <row r="7" spans="2:15" ht="17.100000000000001" customHeight="1" x14ac:dyDescent="0.2">
      <c r="B7" s="1742"/>
      <c r="C7" s="2022"/>
      <c r="D7" s="1743" t="s">
        <v>764</v>
      </c>
      <c r="E7" s="1743"/>
      <c r="F7" s="1743"/>
      <c r="G7" s="1743"/>
      <c r="H7" s="1743"/>
      <c r="I7" s="1743"/>
      <c r="J7" s="1743"/>
      <c r="K7" s="1748" t="s">
        <v>765</v>
      </c>
      <c r="L7" s="1748"/>
    </row>
    <row r="8" spans="2:15" ht="17.100000000000001" customHeight="1" x14ac:dyDescent="0.2">
      <c r="B8" s="1742"/>
      <c r="C8" s="2022"/>
      <c r="D8" s="1254"/>
      <c r="E8" s="1254"/>
      <c r="F8" s="1254"/>
      <c r="G8" s="1254"/>
      <c r="H8" s="1254"/>
      <c r="I8" s="1254"/>
      <c r="J8" s="1254"/>
      <c r="K8" s="1233"/>
      <c r="L8" s="1233"/>
    </row>
    <row r="9" spans="2:15" ht="15" customHeight="1" x14ac:dyDescent="0.2">
      <c r="B9" s="1742"/>
      <c r="C9" s="2022"/>
      <c r="D9" s="1254" t="s">
        <v>715</v>
      </c>
      <c r="E9" s="1254" t="s">
        <v>760</v>
      </c>
      <c r="F9" s="1254" t="s">
        <v>766</v>
      </c>
      <c r="G9" s="1254" t="s">
        <v>716</v>
      </c>
      <c r="H9" s="1254" t="s">
        <v>767</v>
      </c>
      <c r="I9" s="1254" t="s">
        <v>496</v>
      </c>
      <c r="J9" s="717" t="s">
        <v>718</v>
      </c>
      <c r="K9" s="1254" t="s">
        <v>746</v>
      </c>
      <c r="L9" s="1254" t="s">
        <v>738</v>
      </c>
    </row>
    <row r="10" spans="2:15" ht="20.100000000000001" customHeight="1" x14ac:dyDescent="0.2">
      <c r="B10" s="2023"/>
      <c r="C10" s="2024"/>
      <c r="D10" s="1254"/>
      <c r="E10" s="1254"/>
      <c r="F10" s="1254"/>
      <c r="G10" s="1254"/>
      <c r="H10" s="1254"/>
      <c r="I10" s="1254"/>
      <c r="J10" s="718" t="s">
        <v>768</v>
      </c>
      <c r="K10" s="1254"/>
      <c r="L10" s="1254"/>
    </row>
    <row r="11" spans="2:15" ht="24" customHeight="1" x14ac:dyDescent="0.2">
      <c r="B11" s="2323">
        <v>2022</v>
      </c>
      <c r="C11" s="2324"/>
      <c r="D11" s="1136">
        <v>8.6658021206804428</v>
      </c>
      <c r="E11" s="1136">
        <v>5.905798223075287</v>
      </c>
      <c r="F11" s="1136">
        <v>8.3225635675692402</v>
      </c>
      <c r="G11" s="1136">
        <v>8.7360152344679864</v>
      </c>
      <c r="H11" s="1136">
        <v>7.9220488314791115</v>
      </c>
      <c r="I11" s="1136">
        <v>8.3841039121694614</v>
      </c>
      <c r="J11" s="1136">
        <v>9.1884399791711591</v>
      </c>
      <c r="K11" s="1136">
        <v>8.002799820521167</v>
      </c>
      <c r="L11" s="1137">
        <v>2.4977027817224995</v>
      </c>
      <c r="M11" s="719"/>
      <c r="O11" s="949"/>
    </row>
    <row r="12" spans="2:15" ht="24" customHeight="1" x14ac:dyDescent="0.2">
      <c r="B12" s="2325">
        <v>2023</v>
      </c>
      <c r="C12" s="1217"/>
      <c r="D12" s="656">
        <v>6.0301860301860355</v>
      </c>
      <c r="E12" s="656">
        <v>5.6641552728308842</v>
      </c>
      <c r="F12" s="656">
        <v>3.4002702391904283</v>
      </c>
      <c r="G12" s="656">
        <v>5.9033858727378874</v>
      </c>
      <c r="H12" s="656">
        <v>6.7939670679396658</v>
      </c>
      <c r="I12" s="656">
        <v>5.4221594475831747</v>
      </c>
      <c r="J12" s="656">
        <v>6.3568207480345418</v>
      </c>
      <c r="K12" s="656">
        <v>4.1163383837448997</v>
      </c>
      <c r="L12" s="680">
        <v>3.2681336593317178</v>
      </c>
      <c r="M12" s="719"/>
      <c r="O12" s="949"/>
    </row>
    <row r="13" spans="2:15" ht="24" customHeight="1" x14ac:dyDescent="0.2">
      <c r="B13" s="2325">
        <v>2024</v>
      </c>
      <c r="C13" s="1217"/>
      <c r="D13" s="656">
        <v>2.4894067796610075</v>
      </c>
      <c r="E13" s="656">
        <v>2.3175235486949664</v>
      </c>
      <c r="F13" s="656">
        <v>2.8672315402420656</v>
      </c>
      <c r="G13" s="656">
        <v>1.0886791152759701</v>
      </c>
      <c r="H13" s="656">
        <v>3.2715729463591359</v>
      </c>
      <c r="I13" s="656">
        <v>2.3642453564299393</v>
      </c>
      <c r="J13" s="656">
        <v>2.6066428839901956</v>
      </c>
      <c r="K13" s="656">
        <v>2.949525204852077</v>
      </c>
      <c r="L13" s="680">
        <v>2.7385368163522772</v>
      </c>
      <c r="M13" s="719"/>
      <c r="O13" s="949"/>
    </row>
    <row r="14" spans="2:15" ht="24" customHeight="1" x14ac:dyDescent="0.2">
      <c r="B14" s="2322"/>
      <c r="C14" s="1255"/>
      <c r="D14" s="657"/>
      <c r="E14" s="657"/>
      <c r="F14" s="657"/>
      <c r="G14" s="657"/>
      <c r="H14" s="657"/>
      <c r="I14" s="657"/>
      <c r="J14" s="657"/>
      <c r="K14" s="657"/>
      <c r="L14" s="516"/>
      <c r="O14" s="949"/>
    </row>
    <row r="15" spans="2:15" ht="24" customHeight="1" x14ac:dyDescent="0.2">
      <c r="B15" s="947" t="s">
        <v>989</v>
      </c>
      <c r="C15" s="51" t="s">
        <v>990</v>
      </c>
      <c r="D15" s="657">
        <v>2.7463651050080751</v>
      </c>
      <c r="E15" s="657">
        <v>3.2053985660059015</v>
      </c>
      <c r="F15" s="657">
        <v>2.945170599219149</v>
      </c>
      <c r="G15" s="657">
        <v>0.83752093802345051</v>
      </c>
      <c r="H15" s="657">
        <v>3.8095238095238182</v>
      </c>
      <c r="I15" s="657">
        <v>2.5816562190696279</v>
      </c>
      <c r="J15" s="657">
        <v>2.82889978301053</v>
      </c>
      <c r="K15" s="657">
        <v>3.1531711208615976</v>
      </c>
      <c r="L15" s="516">
        <v>2.8</v>
      </c>
      <c r="O15" s="949"/>
    </row>
    <row r="16" spans="2:15" ht="24" customHeight="1" x14ac:dyDescent="0.2">
      <c r="B16" s="947" t="s">
        <v>991</v>
      </c>
      <c r="C16" s="51" t="s">
        <v>992</v>
      </c>
      <c r="D16" s="657">
        <v>2.3181454836131099</v>
      </c>
      <c r="E16" s="657">
        <v>2.413159652638619</v>
      </c>
      <c r="F16" s="657">
        <v>3.2504619519569955</v>
      </c>
      <c r="G16" s="657">
        <v>1.2468827930174564</v>
      </c>
      <c r="H16" s="657">
        <v>3.7854889589905349</v>
      </c>
      <c r="I16" s="657">
        <v>2.4276606179499671</v>
      </c>
      <c r="J16" s="657">
        <v>2.6051625239005727</v>
      </c>
      <c r="K16" s="657">
        <v>3.4773850700380304</v>
      </c>
      <c r="L16" s="516">
        <v>2.7</v>
      </c>
      <c r="O16" s="949"/>
    </row>
    <row r="17" spans="2:15" ht="24" customHeight="1" x14ac:dyDescent="0.2">
      <c r="B17" s="947" t="s">
        <v>991</v>
      </c>
      <c r="C17" s="51" t="s">
        <v>993</v>
      </c>
      <c r="D17" s="657">
        <v>2.384737678855342</v>
      </c>
      <c r="E17" s="657">
        <v>2.3724595603483944</v>
      </c>
      <c r="F17" s="657">
        <v>3.3943650196471831</v>
      </c>
      <c r="G17" s="657">
        <v>0.90684253915911395</v>
      </c>
      <c r="H17" s="657">
        <v>3</v>
      </c>
      <c r="I17" s="657">
        <v>2.3716699155295728</v>
      </c>
      <c r="J17" s="657">
        <v>2.573238321456861</v>
      </c>
      <c r="K17" s="657">
        <v>3.3573639501191632</v>
      </c>
      <c r="L17" s="516">
        <v>2.5</v>
      </c>
      <c r="O17" s="949"/>
    </row>
    <row r="18" spans="2:15" ht="24" customHeight="1" x14ac:dyDescent="0.2">
      <c r="B18" s="947" t="s">
        <v>991</v>
      </c>
      <c r="C18" s="51" t="s">
        <v>994</v>
      </c>
      <c r="D18" s="657">
        <v>2.7866242038216527</v>
      </c>
      <c r="E18" s="657">
        <v>2.5983729038685066</v>
      </c>
      <c r="F18" s="657">
        <v>3.7759544541192236</v>
      </c>
      <c r="G18" s="657">
        <v>0.82169268693508268</v>
      </c>
      <c r="H18" s="657">
        <v>2.8</v>
      </c>
      <c r="I18" s="657">
        <v>2.5659764514819328</v>
      </c>
      <c r="J18" s="657">
        <v>2.7225959635931885</v>
      </c>
      <c r="K18" s="657">
        <v>3.2690290569400204</v>
      </c>
      <c r="L18" s="516">
        <v>2.8</v>
      </c>
      <c r="O18" s="949"/>
    </row>
    <row r="19" spans="2:15" ht="24" customHeight="1" x14ac:dyDescent="0.2">
      <c r="B19" s="947" t="s">
        <v>991</v>
      </c>
      <c r="C19" s="51" t="s">
        <v>995</v>
      </c>
      <c r="D19" s="657">
        <v>2.5376685170499735</v>
      </c>
      <c r="E19" s="657">
        <v>2.5432855604341054</v>
      </c>
      <c r="F19" s="657">
        <v>3.587779905102817</v>
      </c>
      <c r="G19" s="657">
        <v>0.90311986863711446</v>
      </c>
      <c r="H19" s="657">
        <v>2.8</v>
      </c>
      <c r="I19" s="657">
        <v>2.5188304851380794</v>
      </c>
      <c r="J19" s="657">
        <v>2.6284631778356715</v>
      </c>
      <c r="K19" s="657">
        <v>2.9713971072633072</v>
      </c>
      <c r="L19" s="516">
        <v>2.8</v>
      </c>
      <c r="O19" s="949"/>
    </row>
    <row r="20" spans="2:15" ht="24" customHeight="1" x14ac:dyDescent="0.2">
      <c r="B20" s="947" t="s">
        <v>991</v>
      </c>
      <c r="C20" s="51" t="s">
        <v>996</v>
      </c>
      <c r="D20" s="657">
        <v>2.6045777426992878</v>
      </c>
      <c r="E20" s="657">
        <v>2.6993458640390822</v>
      </c>
      <c r="F20" s="657">
        <v>2.8992751812046968</v>
      </c>
      <c r="G20" s="657">
        <v>1.5846538782318564</v>
      </c>
      <c r="H20" s="657">
        <v>3.1</v>
      </c>
      <c r="I20" s="657">
        <v>2.5778210116731648</v>
      </c>
      <c r="J20" s="657">
        <v>2.8032217308907148</v>
      </c>
      <c r="K20" s="657">
        <v>2.8947531984913066</v>
      </c>
      <c r="L20" s="516">
        <v>2.8</v>
      </c>
      <c r="O20" s="949"/>
    </row>
    <row r="21" spans="2:15" ht="24" customHeight="1" x14ac:dyDescent="0.2">
      <c r="B21" s="947" t="s">
        <v>991</v>
      </c>
      <c r="C21" s="51" t="s">
        <v>997</v>
      </c>
      <c r="D21" s="657">
        <v>2.0440251572327206</v>
      </c>
      <c r="E21" s="657">
        <v>2.1867321867321987</v>
      </c>
      <c r="F21" s="657">
        <v>2.3699038780245374</v>
      </c>
      <c r="G21" s="657">
        <v>1.2489592006661221</v>
      </c>
      <c r="H21" s="657">
        <v>3.1</v>
      </c>
      <c r="I21" s="657">
        <v>2.1688301217447359</v>
      </c>
      <c r="J21" s="657">
        <v>2.4284816095567541</v>
      </c>
      <c r="K21" s="657">
        <v>2.5307302964569622</v>
      </c>
      <c r="L21" s="516">
        <v>3</v>
      </c>
      <c r="O21" s="949"/>
    </row>
    <row r="22" spans="2:15" ht="24" customHeight="1" x14ac:dyDescent="0.2">
      <c r="B22" s="947" t="s">
        <v>991</v>
      </c>
      <c r="C22" s="51" t="s">
        <v>998</v>
      </c>
      <c r="D22" s="657">
        <v>1.805337519623218</v>
      </c>
      <c r="E22" s="657">
        <v>1.441515650741354</v>
      </c>
      <c r="F22" s="657">
        <v>1.6806722689075793</v>
      </c>
      <c r="G22" s="657">
        <v>0.73710073710073765</v>
      </c>
      <c r="H22" s="657">
        <v>2.6</v>
      </c>
      <c r="I22" s="657">
        <v>1.7439524230490999</v>
      </c>
      <c r="J22" s="657">
        <v>2.0851297326957674</v>
      </c>
      <c r="K22" s="657">
        <v>2.4406330310699831</v>
      </c>
      <c r="L22" s="516">
        <v>2.5</v>
      </c>
      <c r="O22" s="949"/>
    </row>
    <row r="23" spans="2:15" ht="24" customHeight="1" x14ac:dyDescent="0.2">
      <c r="B23" s="947" t="s">
        <v>991</v>
      </c>
      <c r="C23" s="51" t="s">
        <v>999</v>
      </c>
      <c r="D23" s="657">
        <v>2.3584905660377187</v>
      </c>
      <c r="E23" s="657">
        <v>1.5870405394293297</v>
      </c>
      <c r="F23" s="657">
        <v>1.8243076670227509</v>
      </c>
      <c r="G23" s="657">
        <v>0.98199672667758087</v>
      </c>
      <c r="H23" s="657">
        <v>3.2</v>
      </c>
      <c r="I23" s="657">
        <v>1.9993576361008403</v>
      </c>
      <c r="J23" s="657">
        <v>2.3252172551475603</v>
      </c>
      <c r="K23" s="657">
        <v>2.5979049049146719</v>
      </c>
      <c r="L23" s="516">
        <v>2.2999999999999998</v>
      </c>
      <c r="O23" s="949"/>
    </row>
    <row r="24" spans="2:15" ht="24" customHeight="1" x14ac:dyDescent="0.2">
      <c r="B24" s="947" t="s">
        <v>991</v>
      </c>
      <c r="C24" s="51" t="s">
        <v>1000</v>
      </c>
      <c r="D24" s="657">
        <v>2.3752969121140222</v>
      </c>
      <c r="E24" s="657">
        <v>1.6815034619188873</v>
      </c>
      <c r="F24" s="657">
        <v>2.3957042544403118</v>
      </c>
      <c r="G24" s="657">
        <v>1.4814814814814836</v>
      </c>
      <c r="H24" s="657">
        <v>3.5</v>
      </c>
      <c r="I24" s="657">
        <v>2.2365765038352858</v>
      </c>
      <c r="J24" s="657">
        <v>2.5229898608818635</v>
      </c>
      <c r="K24" s="657">
        <v>2.7493803960905616</v>
      </c>
      <c r="L24" s="516">
        <v>2.9</v>
      </c>
      <c r="O24" s="949"/>
    </row>
    <row r="25" spans="2:15" ht="24" customHeight="1" x14ac:dyDescent="0.2">
      <c r="B25" s="947" t="s">
        <v>991</v>
      </c>
      <c r="C25" s="51" t="s">
        <v>1001</v>
      </c>
      <c r="D25" s="657">
        <v>2.8436018957345821</v>
      </c>
      <c r="E25" s="657">
        <v>1.7532307185776697</v>
      </c>
      <c r="F25" s="657">
        <v>2.8333057987774524</v>
      </c>
      <c r="G25" s="657">
        <v>1.3968775677896561</v>
      </c>
      <c r="H25" s="657">
        <v>3.5</v>
      </c>
      <c r="I25" s="657">
        <v>2.4345022168480446</v>
      </c>
      <c r="J25" s="657">
        <v>2.6840370428504068</v>
      </c>
      <c r="K25" s="657">
        <v>2.8880572199800669</v>
      </c>
      <c r="L25" s="516">
        <v>3.6</v>
      </c>
      <c r="O25" s="949"/>
    </row>
    <row r="26" spans="2:15" ht="24" customHeight="1" x14ac:dyDescent="0.2">
      <c r="B26" s="947" t="s">
        <v>1002</v>
      </c>
      <c r="C26" s="51" t="s">
        <v>1003</v>
      </c>
      <c r="D26" s="657">
        <v>2.7689873417721556</v>
      </c>
      <c r="E26" s="657">
        <v>1.8316831683168333</v>
      </c>
      <c r="F26" s="657">
        <v>2.8885946035424714</v>
      </c>
      <c r="G26" s="657">
        <v>1.6611295681063121</v>
      </c>
      <c r="H26" s="657">
        <v>3.9</v>
      </c>
      <c r="I26" s="657">
        <v>2.5242718446601975</v>
      </c>
      <c r="J26" s="657">
        <v>2.8063831459790967</v>
      </c>
      <c r="K26" s="657">
        <v>3.0004831121501097</v>
      </c>
      <c r="L26" s="516">
        <v>4</v>
      </c>
      <c r="O26" s="949"/>
    </row>
    <row r="27" spans="2:15" ht="24" customHeight="1" x14ac:dyDescent="0.2">
      <c r="B27" s="947" t="s">
        <v>991</v>
      </c>
      <c r="C27" s="51" t="s">
        <v>990</v>
      </c>
      <c r="D27" s="657">
        <v>2.5943396226415061</v>
      </c>
      <c r="E27" s="657">
        <v>0.93175316714344536</v>
      </c>
      <c r="F27" s="657">
        <v>2.8938906752411508</v>
      </c>
      <c r="G27" s="657">
        <v>1.744186046511631</v>
      </c>
      <c r="H27" s="657">
        <v>3.7</v>
      </c>
      <c r="I27" s="657">
        <v>2.3237115059902003</v>
      </c>
      <c r="J27" s="657">
        <v>2.6729191090269611</v>
      </c>
      <c r="K27" s="657">
        <v>2.8215489517475101</v>
      </c>
      <c r="L27" s="516">
        <v>3.7</v>
      </c>
      <c r="O27" s="949"/>
    </row>
    <row r="28" spans="2:15" ht="24" customHeight="1" x14ac:dyDescent="0.2">
      <c r="B28" s="947" t="s">
        <v>991</v>
      </c>
      <c r="C28" s="51" t="s">
        <v>992</v>
      </c>
      <c r="D28" s="657">
        <v>2.34375</v>
      </c>
      <c r="E28" s="657">
        <v>0.88055442315531085</v>
      </c>
      <c r="F28" s="657">
        <v>2.220776051411355</v>
      </c>
      <c r="G28" s="657">
        <v>2.1346469622331776</v>
      </c>
      <c r="H28" s="657">
        <v>3.4</v>
      </c>
      <c r="I28" s="657">
        <v>2.1785970792434606</v>
      </c>
      <c r="J28" s="657">
        <v>2.5234878484354351</v>
      </c>
      <c r="K28" s="657">
        <v>2.3907252538964974</v>
      </c>
      <c r="L28" s="516">
        <v>3.6</v>
      </c>
      <c r="O28" s="949"/>
    </row>
    <row r="29" spans="2:15" ht="24" customHeight="1" x14ac:dyDescent="0.2">
      <c r="B29" s="947" t="s">
        <v>991</v>
      </c>
      <c r="C29" s="51" t="s">
        <v>993</v>
      </c>
      <c r="D29" s="657">
        <v>2.1739130434782483</v>
      </c>
      <c r="E29" s="657">
        <v>0.92375010128837864</v>
      </c>
      <c r="F29" s="657">
        <v>2.2398318104633219</v>
      </c>
      <c r="G29" s="657">
        <v>2.0424836601307117</v>
      </c>
      <c r="H29" s="657">
        <v>4.0999999999999996</v>
      </c>
      <c r="I29" s="657">
        <v>2.1659790542684965</v>
      </c>
      <c r="J29" s="657">
        <v>2.4160555769972891</v>
      </c>
      <c r="K29" s="657">
        <v>2.3112888616734883</v>
      </c>
      <c r="L29" s="516">
        <v>3.6</v>
      </c>
      <c r="O29" s="949"/>
    </row>
    <row r="30" spans="2:15" ht="24" customHeight="1" x14ac:dyDescent="0.2">
      <c r="B30" s="947" t="s">
        <v>991</v>
      </c>
      <c r="C30" s="51" t="s">
        <v>994</v>
      </c>
      <c r="D30" s="657">
        <v>2.0914020139426892</v>
      </c>
      <c r="E30" s="657">
        <v>0.59066267497369651</v>
      </c>
      <c r="F30" s="657">
        <v>1.9766034691407919</v>
      </c>
      <c r="G30" s="657">
        <v>1.7114914425427896</v>
      </c>
      <c r="H30" s="657">
        <v>3.9939713639788987</v>
      </c>
      <c r="I30" s="657">
        <v>1.8921700577942957</v>
      </c>
      <c r="J30" s="657">
        <v>2.2189691039371295</v>
      </c>
      <c r="K30" s="657">
        <v>2.3548965354746709</v>
      </c>
      <c r="L30" s="516">
        <v>3.5</v>
      </c>
      <c r="O30" s="949"/>
    </row>
    <row r="31" spans="2:15" ht="24" customHeight="1" x14ac:dyDescent="0.2">
      <c r="B31" s="947" t="s">
        <v>991</v>
      </c>
      <c r="C31" s="51" t="s">
        <v>995</v>
      </c>
      <c r="D31" s="657">
        <v>2.0108275328692971</v>
      </c>
      <c r="E31" s="657">
        <v>0.86443690418482877</v>
      </c>
      <c r="F31" s="657">
        <v>2.2741883638701443</v>
      </c>
      <c r="G31" s="657">
        <v>1.7900732302684963</v>
      </c>
      <c r="H31" s="657">
        <v>4.0601503759398527</v>
      </c>
      <c r="I31" s="657">
        <v>1.9908358350450239</v>
      </c>
      <c r="J31" s="657">
        <v>2.3381018304876156</v>
      </c>
      <c r="K31" s="657">
        <v>2.6692130182223162</v>
      </c>
      <c r="L31" s="516">
        <v>3.3</v>
      </c>
      <c r="O31" s="949"/>
    </row>
    <row r="32" spans="2:15" ht="24" customHeight="1" x14ac:dyDescent="0.2">
      <c r="B32" s="947" t="s">
        <v>991</v>
      </c>
      <c r="C32" s="51" t="s">
        <v>996</v>
      </c>
      <c r="D32" s="657">
        <v>1.8461538461538529</v>
      </c>
      <c r="E32" s="657">
        <v>0.9433201644763356</v>
      </c>
      <c r="F32" s="657">
        <v>2.6961379645372929</v>
      </c>
      <c r="G32" s="657">
        <v>1.7241379310344973</v>
      </c>
      <c r="H32" s="657">
        <v>4.2136945071482357</v>
      </c>
      <c r="I32" s="657">
        <v>2.0388809862494028</v>
      </c>
      <c r="J32" s="657">
        <v>2.3504109378600591</v>
      </c>
      <c r="K32" s="657">
        <v>2.7049023971513986</v>
      </c>
      <c r="L32" s="516">
        <v>3.0386740331491913</v>
      </c>
      <c r="O32" s="949"/>
    </row>
    <row r="33" spans="2:12" ht="2.1" customHeight="1" x14ac:dyDescent="0.2">
      <c r="B33" s="541"/>
      <c r="C33" s="51"/>
      <c r="D33" s="657"/>
      <c r="E33" s="657"/>
      <c r="F33" s="657"/>
      <c r="G33" s="657"/>
      <c r="H33" s="657"/>
      <c r="I33" s="657"/>
      <c r="J33" s="657"/>
      <c r="K33" s="657"/>
      <c r="L33" s="516"/>
    </row>
    <row r="34" spans="2:12" ht="18" customHeight="1" x14ac:dyDescent="0.2">
      <c r="B34" s="674" t="s">
        <v>769</v>
      </c>
      <c r="C34" s="720"/>
      <c r="D34" s="706"/>
      <c r="E34" s="706"/>
      <c r="F34" s="706"/>
      <c r="G34" s="706"/>
      <c r="H34" s="706"/>
      <c r="I34" s="706"/>
      <c r="J34" s="706"/>
      <c r="K34" s="706"/>
      <c r="L34" s="706"/>
    </row>
    <row r="35" spans="2:12" ht="24" customHeight="1" x14ac:dyDescent="0.2">
      <c r="B35" s="281"/>
      <c r="C35" s="721"/>
      <c r="D35" s="129"/>
      <c r="E35" s="129"/>
      <c r="F35" s="129"/>
      <c r="G35" s="129"/>
      <c r="H35" s="129"/>
      <c r="I35" s="129"/>
      <c r="J35" s="129"/>
      <c r="K35" s="129"/>
      <c r="L35" s="129"/>
    </row>
    <row r="36" spans="2:12" ht="24" customHeight="1" x14ac:dyDescent="0.2">
      <c r="B36" s="683"/>
      <c r="C36" s="683"/>
      <c r="D36" s="129"/>
      <c r="E36" s="129"/>
      <c r="F36" s="129"/>
      <c r="G36" s="129"/>
      <c r="H36" s="129"/>
      <c r="I36" s="129"/>
      <c r="J36" s="129"/>
      <c r="K36" s="129"/>
      <c r="L36" s="129" t="s">
        <v>18</v>
      </c>
    </row>
    <row r="37" spans="2:12" ht="18" customHeight="1" x14ac:dyDescent="0.2">
      <c r="B37" s="692"/>
      <c r="C37" s="692"/>
      <c r="D37" s="129"/>
      <c r="E37" s="129"/>
      <c r="F37" s="129"/>
      <c r="G37" s="129"/>
      <c r="H37" s="129"/>
      <c r="I37" s="129"/>
      <c r="J37" s="129"/>
      <c r="K37" s="129"/>
      <c r="L37" s="129"/>
    </row>
    <row r="38" spans="2:12" ht="6" customHeight="1" x14ac:dyDescent="0.2">
      <c r="B38" s="692"/>
      <c r="C38" s="692"/>
      <c r="D38" s="129"/>
      <c r="E38" s="129"/>
      <c r="F38" s="129"/>
      <c r="G38" s="129"/>
      <c r="H38" s="129"/>
      <c r="I38" s="129"/>
      <c r="J38" s="129"/>
      <c r="K38" s="129"/>
      <c r="L38" s="129"/>
    </row>
    <row r="39" spans="2:12" ht="6" customHeight="1" x14ac:dyDescent="0.2">
      <c r="B39" s="692"/>
      <c r="C39" s="692"/>
      <c r="D39" s="129"/>
      <c r="E39" s="129"/>
      <c r="F39" s="129"/>
      <c r="G39" s="129"/>
      <c r="H39" s="129"/>
      <c r="I39" s="129"/>
      <c r="J39" s="129"/>
      <c r="K39" s="129"/>
      <c r="L39" s="129"/>
    </row>
    <row r="40" spans="2:12" ht="6" customHeight="1" x14ac:dyDescent="0.2">
      <c r="B40" s="692"/>
      <c r="C40" s="692"/>
      <c r="D40" s="129"/>
      <c r="E40" s="129"/>
      <c r="F40" s="129"/>
      <c r="G40" s="129"/>
      <c r="H40" s="129"/>
      <c r="J40" s="129"/>
      <c r="K40" s="129"/>
      <c r="L40" s="129"/>
    </row>
    <row r="41" spans="2:12" ht="6" customHeight="1" x14ac:dyDescent="0.2">
      <c r="B41" s="692"/>
      <c r="C41" s="692"/>
      <c r="D41" s="129"/>
      <c r="E41" s="129"/>
      <c r="F41" s="129"/>
      <c r="G41" s="129"/>
      <c r="H41" s="129"/>
      <c r="I41" s="129"/>
      <c r="J41" s="129"/>
      <c r="K41" s="129"/>
      <c r="L41" s="129"/>
    </row>
    <row r="42" spans="2:12" ht="6" customHeight="1" x14ac:dyDescent="0.2">
      <c r="B42" s="692"/>
      <c r="C42" s="692"/>
      <c r="D42" s="129"/>
      <c r="E42" s="129"/>
      <c r="F42" s="129"/>
      <c r="G42" s="129"/>
      <c r="H42" s="129"/>
      <c r="I42" s="129"/>
      <c r="J42" s="129"/>
      <c r="K42" s="129"/>
      <c r="L42" s="129"/>
    </row>
    <row r="43" spans="2:12" ht="6" customHeight="1" x14ac:dyDescent="0.2">
      <c r="B43" s="692"/>
      <c r="C43" s="692"/>
      <c r="D43" s="129"/>
      <c r="E43" s="129"/>
      <c r="F43" s="129"/>
      <c r="G43" s="129"/>
      <c r="H43" s="129"/>
      <c r="I43" s="129"/>
      <c r="J43" s="129"/>
      <c r="K43" s="129"/>
      <c r="L43" s="129"/>
    </row>
    <row r="44" spans="2:12" ht="6" customHeight="1" x14ac:dyDescent="0.2">
      <c r="B44" s="692"/>
      <c r="C44" s="692"/>
      <c r="D44" s="129"/>
      <c r="E44" s="129"/>
      <c r="F44" s="129"/>
      <c r="G44" s="129"/>
      <c r="H44" s="129"/>
      <c r="I44" s="129"/>
      <c r="J44" s="129"/>
      <c r="K44" s="129"/>
      <c r="L44" s="129"/>
    </row>
    <row r="45" spans="2:12" ht="6" customHeight="1" x14ac:dyDescent="0.2">
      <c r="B45" s="692"/>
      <c r="C45" s="692"/>
      <c r="D45" s="129"/>
      <c r="E45" s="129"/>
      <c r="F45" s="129"/>
      <c r="G45" s="129"/>
      <c r="H45" s="129"/>
      <c r="I45" s="129"/>
      <c r="J45" s="129"/>
      <c r="K45" s="129"/>
      <c r="L45" s="129"/>
    </row>
    <row r="46" spans="2:12" ht="6" customHeight="1" x14ac:dyDescent="0.2">
      <c r="B46" s="692"/>
      <c r="C46" s="692"/>
      <c r="D46" s="129"/>
      <c r="E46" s="129"/>
      <c r="F46" s="129"/>
      <c r="G46" s="129"/>
      <c r="H46" s="129"/>
      <c r="I46" s="129"/>
      <c r="J46" s="129"/>
      <c r="K46" s="129"/>
      <c r="L46" s="129"/>
    </row>
    <row r="47" spans="2:12" ht="6" customHeight="1" x14ac:dyDescent="0.2">
      <c r="B47" s="692"/>
      <c r="C47" s="692"/>
      <c r="D47" s="129"/>
      <c r="E47" s="129"/>
      <c r="F47" s="129"/>
      <c r="G47" s="129"/>
      <c r="H47" s="129"/>
      <c r="I47" s="129"/>
      <c r="J47" s="129"/>
      <c r="K47" s="129"/>
      <c r="L47" s="129"/>
    </row>
    <row r="48" spans="2:12" ht="6" customHeight="1" x14ac:dyDescent="0.2">
      <c r="B48" s="692"/>
      <c r="C48" s="692"/>
      <c r="D48" s="129"/>
      <c r="E48" s="129"/>
      <c r="F48" s="129"/>
      <c r="G48" s="129"/>
      <c r="H48" s="129"/>
      <c r="I48" s="129"/>
      <c r="J48" s="129"/>
      <c r="K48" s="129"/>
      <c r="L48" s="129"/>
    </row>
    <row r="49" spans="2:12" ht="6" customHeight="1" x14ac:dyDescent="0.2">
      <c r="B49" s="692"/>
      <c r="C49" s="692"/>
      <c r="D49" s="129"/>
      <c r="E49" s="129"/>
      <c r="F49" s="129"/>
      <c r="G49" s="129"/>
      <c r="H49" s="129"/>
      <c r="I49" s="129"/>
      <c r="J49" s="129"/>
      <c r="K49" s="129"/>
      <c r="L49" s="129"/>
    </row>
    <row r="50" spans="2:12" ht="6" customHeight="1" x14ac:dyDescent="0.2">
      <c r="B50" s="692"/>
      <c r="C50" s="692"/>
      <c r="D50" s="129"/>
      <c r="E50" s="129"/>
      <c r="F50" s="129"/>
      <c r="G50" s="129"/>
      <c r="H50" s="129"/>
      <c r="I50" s="129"/>
      <c r="J50" s="129"/>
      <c r="K50" s="129"/>
      <c r="L50" s="129"/>
    </row>
    <row r="51" spans="2:12" ht="10.35" customHeight="1" x14ac:dyDescent="0.2">
      <c r="B51" s="692"/>
      <c r="C51" s="692"/>
      <c r="D51" s="129"/>
      <c r="E51" s="129"/>
      <c r="F51" s="129"/>
      <c r="G51" s="129"/>
      <c r="H51" s="129"/>
      <c r="I51" s="129"/>
      <c r="J51" s="129"/>
      <c r="K51" s="129"/>
      <c r="L51" s="129"/>
    </row>
    <row r="52" spans="2:12" ht="6" customHeight="1" x14ac:dyDescent="0.2">
      <c r="B52" s="692"/>
      <c r="C52" s="692"/>
      <c r="D52" s="129"/>
      <c r="E52" s="129"/>
      <c r="F52" s="129"/>
      <c r="G52" s="129"/>
      <c r="H52" s="129"/>
      <c r="I52" s="129"/>
      <c r="J52" s="129"/>
      <c r="K52" s="129"/>
      <c r="L52" s="129"/>
    </row>
    <row r="53" spans="2:12" ht="6" customHeight="1" x14ac:dyDescent="0.2">
      <c r="B53" s="692"/>
      <c r="C53" s="692"/>
      <c r="D53" s="129"/>
      <c r="E53" s="129"/>
      <c r="F53" s="129"/>
      <c r="G53" s="129"/>
      <c r="H53" s="129"/>
      <c r="I53" s="129"/>
      <c r="J53" s="129"/>
      <c r="K53" s="129"/>
      <c r="L53" s="129"/>
    </row>
    <row r="54" spans="2:12" ht="6" customHeight="1" x14ac:dyDescent="0.2">
      <c r="B54" s="692"/>
      <c r="C54" s="692"/>
      <c r="D54" s="129"/>
      <c r="E54" s="129"/>
      <c r="F54" s="129"/>
      <c r="G54" s="129"/>
      <c r="H54" s="129"/>
      <c r="I54" s="129"/>
      <c r="J54" s="129"/>
      <c r="K54" s="129"/>
      <c r="L54" s="129"/>
    </row>
    <row r="55" spans="2:12" ht="6" customHeight="1" x14ac:dyDescent="0.2">
      <c r="B55" s="692"/>
      <c r="C55" s="692"/>
      <c r="D55" s="129"/>
      <c r="E55" s="129"/>
      <c r="F55" s="129"/>
      <c r="G55" s="129"/>
      <c r="H55" s="129"/>
      <c r="I55" s="129"/>
      <c r="J55" s="129"/>
      <c r="K55" s="129"/>
      <c r="L55" s="129"/>
    </row>
    <row r="56" spans="2:12" ht="6" customHeight="1" x14ac:dyDescent="0.2">
      <c r="B56" s="692"/>
      <c r="C56" s="692"/>
      <c r="D56" s="129"/>
      <c r="E56" s="129"/>
      <c r="F56" s="129"/>
      <c r="G56" s="129"/>
      <c r="H56" s="129"/>
      <c r="I56" s="129"/>
      <c r="J56" s="129"/>
      <c r="K56" s="129"/>
      <c r="L56" s="129"/>
    </row>
    <row r="57" spans="2:12" ht="6" customHeight="1" x14ac:dyDescent="0.2">
      <c r="B57" s="692"/>
      <c r="C57" s="692"/>
      <c r="D57" s="129"/>
      <c r="E57" s="129"/>
      <c r="F57" s="129"/>
      <c r="G57" s="129"/>
      <c r="H57" s="129"/>
      <c r="I57" s="129"/>
      <c r="J57" s="129"/>
      <c r="K57" s="129"/>
      <c r="L57" s="129"/>
    </row>
    <row r="58" spans="2:12" ht="6" customHeight="1" x14ac:dyDescent="0.2">
      <c r="B58" s="692"/>
      <c r="C58" s="692"/>
      <c r="D58" s="129"/>
      <c r="E58" s="129"/>
      <c r="F58" s="129"/>
      <c r="G58" s="129"/>
      <c r="H58" s="129"/>
      <c r="I58" s="129"/>
      <c r="J58" s="129"/>
      <c r="K58" s="129"/>
      <c r="L58" s="129"/>
    </row>
    <row r="59" spans="2:12" ht="6" customHeight="1" x14ac:dyDescent="0.2">
      <c r="B59" s="692"/>
      <c r="C59" s="692"/>
      <c r="D59" s="129"/>
      <c r="E59" s="129"/>
      <c r="F59" s="129"/>
      <c r="G59" s="129"/>
      <c r="H59" s="129"/>
      <c r="I59" s="129"/>
      <c r="J59" s="129"/>
      <c r="K59" s="129"/>
      <c r="L59" s="129"/>
    </row>
    <row r="60" spans="2:12" ht="6" customHeight="1" x14ac:dyDescent="0.2">
      <c r="B60" s="692"/>
      <c r="C60" s="692"/>
      <c r="D60" s="129"/>
      <c r="E60" s="129"/>
      <c r="F60" s="129"/>
      <c r="G60" s="129"/>
      <c r="H60" s="129"/>
      <c r="I60" s="129"/>
      <c r="J60" s="129"/>
      <c r="K60" s="129"/>
      <c r="L60" s="129"/>
    </row>
    <row r="61" spans="2:12" ht="6" customHeight="1" x14ac:dyDescent="0.2">
      <c r="B61" s="692"/>
      <c r="C61" s="692"/>
      <c r="D61" s="129"/>
      <c r="E61" s="129"/>
      <c r="F61" s="129"/>
      <c r="G61" s="129"/>
      <c r="H61" s="129"/>
      <c r="I61" s="129"/>
      <c r="J61" s="129"/>
      <c r="K61" s="129"/>
      <c r="L61" s="129"/>
    </row>
    <row r="62" spans="2:12" ht="6" customHeight="1" x14ac:dyDescent="0.2">
      <c r="B62" s="692"/>
      <c r="C62" s="692"/>
      <c r="D62" s="129"/>
      <c r="E62" s="129"/>
      <c r="F62" s="129"/>
      <c r="G62" s="129"/>
      <c r="H62" s="129"/>
      <c r="I62" s="129"/>
      <c r="J62" s="129"/>
      <c r="K62" s="129"/>
      <c r="L62" s="129"/>
    </row>
    <row r="63" spans="2:12" ht="6" customHeight="1" x14ac:dyDescent="0.2">
      <c r="B63" s="692"/>
      <c r="C63" s="692"/>
      <c r="D63" s="129"/>
      <c r="E63" s="129"/>
      <c r="F63" s="129"/>
      <c r="G63" s="129"/>
      <c r="H63" s="129"/>
      <c r="I63" s="129"/>
      <c r="J63" s="129"/>
      <c r="K63" s="129"/>
      <c r="L63" s="129"/>
    </row>
    <row r="64" spans="2:12" ht="6" customHeight="1" x14ac:dyDescent="0.2">
      <c r="B64" s="692"/>
      <c r="C64" s="692"/>
      <c r="D64" s="129"/>
      <c r="E64" s="129"/>
      <c r="F64" s="129"/>
      <c r="G64" s="129"/>
      <c r="H64" s="129"/>
      <c r="I64" s="129"/>
      <c r="J64" s="129"/>
      <c r="K64" s="129"/>
      <c r="L64" s="129"/>
    </row>
    <row r="65" spans="2:15" ht="6" customHeight="1" x14ac:dyDescent="0.2">
      <c r="B65" s="692"/>
      <c r="C65" s="692"/>
      <c r="D65" s="129"/>
      <c r="E65" s="129"/>
      <c r="F65" s="129"/>
      <c r="G65" s="129"/>
      <c r="H65" s="129"/>
      <c r="I65" s="129"/>
      <c r="J65" s="129"/>
      <c r="K65" s="129"/>
      <c r="L65" s="129"/>
    </row>
    <row r="66" spans="2:15" ht="6" customHeight="1" x14ac:dyDescent="0.2">
      <c r="B66" s="129"/>
      <c r="C66" s="129"/>
      <c r="D66" s="129"/>
      <c r="E66" s="129"/>
      <c r="F66" s="129"/>
      <c r="G66" s="129"/>
      <c r="H66" s="129"/>
      <c r="I66" s="129"/>
      <c r="J66" s="129"/>
      <c r="K66" s="129"/>
      <c r="L66" s="129"/>
    </row>
    <row r="67" spans="2:15" ht="24" customHeight="1" x14ac:dyDescent="0.2">
      <c r="B67" s="129"/>
      <c r="C67" s="129"/>
      <c r="D67" s="129"/>
      <c r="E67" s="129"/>
      <c r="F67" s="129"/>
      <c r="G67" s="129"/>
      <c r="H67" s="129"/>
      <c r="I67" s="129"/>
      <c r="J67" s="129"/>
      <c r="K67" s="129"/>
      <c r="L67" s="129"/>
    </row>
    <row r="68" spans="2:15" ht="24" customHeight="1" x14ac:dyDescent="0.2"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</row>
    <row r="69" spans="2:15" ht="24" customHeight="1" x14ac:dyDescent="0.2">
      <c r="B69" s="129"/>
      <c r="C69" s="129"/>
      <c r="D69" s="129"/>
      <c r="E69" s="129"/>
      <c r="F69" s="129"/>
      <c r="G69" s="129"/>
      <c r="H69" s="129"/>
      <c r="I69" s="129"/>
      <c r="J69" s="129"/>
      <c r="K69" s="129"/>
      <c r="L69" s="129"/>
    </row>
    <row r="70" spans="2:15" ht="24" customHeight="1" x14ac:dyDescent="0.2">
      <c r="B70" s="129"/>
      <c r="C70" s="129"/>
      <c r="D70" s="129"/>
      <c r="E70" s="129"/>
      <c r="F70" s="129"/>
      <c r="G70" s="129"/>
      <c r="H70" s="129"/>
      <c r="I70" s="129"/>
      <c r="J70" s="129"/>
      <c r="K70" s="129"/>
      <c r="L70" s="129"/>
    </row>
    <row r="71" spans="2:15" ht="24" customHeight="1" x14ac:dyDescent="0.2">
      <c r="B71" s="129"/>
      <c r="C71" s="129"/>
      <c r="D71" s="129"/>
      <c r="E71" s="129"/>
      <c r="F71" s="129"/>
      <c r="G71" s="129"/>
      <c r="H71" s="129"/>
      <c r="I71" s="129"/>
      <c r="J71" s="129"/>
      <c r="K71" s="129"/>
      <c r="L71" s="129"/>
    </row>
    <row r="72" spans="2:15" ht="18" customHeight="1" x14ac:dyDescent="0.25">
      <c r="B72" s="716" t="s">
        <v>770</v>
      </c>
      <c r="C72" s="37"/>
      <c r="D72" s="40"/>
      <c r="E72" s="40"/>
      <c r="F72" s="40"/>
      <c r="G72" s="40"/>
      <c r="H72" s="40"/>
      <c r="I72" s="40"/>
      <c r="J72" s="40"/>
      <c r="K72" s="40"/>
      <c r="L72" s="129"/>
    </row>
    <row r="73" spans="2:15" ht="36" customHeight="1" x14ac:dyDescent="0.2">
      <c r="B73" s="1742"/>
      <c r="C73" s="1742"/>
      <c r="D73" s="2314"/>
      <c r="E73" s="1743" t="s">
        <v>496</v>
      </c>
      <c r="F73" s="1743"/>
      <c r="G73" s="1743" t="s">
        <v>771</v>
      </c>
      <c r="H73" s="1743"/>
      <c r="I73" s="1743" t="s">
        <v>754</v>
      </c>
      <c r="J73" s="1743"/>
      <c r="K73" s="1743" t="s">
        <v>772</v>
      </c>
      <c r="L73" s="1517"/>
    </row>
    <row r="74" spans="2:15" ht="30" customHeight="1" x14ac:dyDescent="0.2">
      <c r="B74" s="2184"/>
      <c r="C74" s="2184"/>
      <c r="D74" s="1597"/>
      <c r="E74" s="113" t="s">
        <v>259</v>
      </c>
      <c r="F74" s="113" t="s">
        <v>773</v>
      </c>
      <c r="G74" s="113" t="s">
        <v>259</v>
      </c>
      <c r="H74" s="113" t="s">
        <v>773</v>
      </c>
      <c r="I74" s="113" t="s">
        <v>259</v>
      </c>
      <c r="J74" s="113" t="s">
        <v>773</v>
      </c>
      <c r="K74" s="113" t="s">
        <v>259</v>
      </c>
      <c r="L74" s="722" t="s">
        <v>773</v>
      </c>
    </row>
    <row r="75" spans="2:15" ht="24" customHeight="1" x14ac:dyDescent="0.2">
      <c r="B75" s="965" t="s">
        <v>1005</v>
      </c>
      <c r="C75" s="965"/>
      <c r="D75" s="966" t="s">
        <v>1006</v>
      </c>
      <c r="E75" s="967">
        <v>4.5</v>
      </c>
      <c r="F75" s="968">
        <v>25</v>
      </c>
      <c r="G75" s="967" t="s">
        <v>991</v>
      </c>
      <c r="H75" s="968" t="s">
        <v>991</v>
      </c>
      <c r="I75" s="969" t="s">
        <v>991</v>
      </c>
      <c r="J75" s="970" t="s">
        <v>991</v>
      </c>
      <c r="K75" s="971" t="s">
        <v>991</v>
      </c>
      <c r="L75" s="972" t="s">
        <v>991</v>
      </c>
      <c r="O75" s="876"/>
    </row>
    <row r="76" spans="2:15" ht="24" customHeight="1" x14ac:dyDescent="0.2">
      <c r="B76" s="965" t="s">
        <v>989</v>
      </c>
      <c r="C76" s="965"/>
      <c r="D76" s="966" t="s">
        <v>1007</v>
      </c>
      <c r="E76" s="967" t="s">
        <v>991</v>
      </c>
      <c r="F76" s="968" t="s">
        <v>991</v>
      </c>
      <c r="G76" s="967" t="s">
        <v>991</v>
      </c>
      <c r="H76" s="968" t="s">
        <v>991</v>
      </c>
      <c r="I76" s="969" t="s">
        <v>1008</v>
      </c>
      <c r="J76" s="970">
        <v>0.1</v>
      </c>
      <c r="K76" s="971" t="s">
        <v>991</v>
      </c>
      <c r="L76" s="972" t="s">
        <v>991</v>
      </c>
      <c r="O76" s="876"/>
    </row>
    <row r="77" spans="2:15" ht="24" customHeight="1" x14ac:dyDescent="0.2">
      <c r="B77" s="965" t="s">
        <v>991</v>
      </c>
      <c r="C77" s="965"/>
      <c r="D77" s="966" t="s">
        <v>1009</v>
      </c>
      <c r="E77" s="967">
        <v>4.25</v>
      </c>
      <c r="F77" s="968">
        <v>-25</v>
      </c>
      <c r="G77" s="967" t="s">
        <v>991</v>
      </c>
      <c r="H77" s="968" t="s">
        <v>991</v>
      </c>
      <c r="I77" s="969" t="s">
        <v>991</v>
      </c>
      <c r="J77" s="970" t="s">
        <v>991</v>
      </c>
      <c r="K77" s="971" t="s">
        <v>991</v>
      </c>
      <c r="L77" s="972" t="s">
        <v>991</v>
      </c>
      <c r="O77" s="876"/>
    </row>
    <row r="78" spans="2:15" ht="24" customHeight="1" x14ac:dyDescent="0.2">
      <c r="B78" s="965" t="s">
        <v>991</v>
      </c>
      <c r="C78" s="965"/>
      <c r="D78" s="966" t="s">
        <v>1010</v>
      </c>
      <c r="E78" s="967" t="s">
        <v>991</v>
      </c>
      <c r="F78" s="968" t="s">
        <v>991</v>
      </c>
      <c r="G78" s="967" t="s">
        <v>991</v>
      </c>
      <c r="H78" s="968" t="s">
        <v>991</v>
      </c>
      <c r="I78" s="969" t="s">
        <v>1011</v>
      </c>
      <c r="J78" s="970">
        <v>15</v>
      </c>
      <c r="K78" s="971" t="s">
        <v>991</v>
      </c>
      <c r="L78" s="972" t="s">
        <v>991</v>
      </c>
      <c r="O78" s="876"/>
    </row>
    <row r="79" spans="2:15" ht="24" customHeight="1" x14ac:dyDescent="0.2">
      <c r="B79" s="965" t="s">
        <v>991</v>
      </c>
      <c r="C79" s="965"/>
      <c r="D79" s="966" t="s">
        <v>1012</v>
      </c>
      <c r="E79" s="967" t="s">
        <v>991</v>
      </c>
      <c r="F79" s="968" t="s">
        <v>991</v>
      </c>
      <c r="G79" s="967" t="s">
        <v>991</v>
      </c>
      <c r="H79" s="968" t="s">
        <v>991</v>
      </c>
      <c r="I79" s="969" t="s">
        <v>991</v>
      </c>
      <c r="J79" s="970" t="s">
        <v>991</v>
      </c>
      <c r="K79" s="971">
        <v>5</v>
      </c>
      <c r="L79" s="972">
        <v>-25</v>
      </c>
      <c r="O79" s="876"/>
    </row>
    <row r="80" spans="2:15" ht="24" customHeight="1" x14ac:dyDescent="0.2">
      <c r="B80" s="965" t="s">
        <v>991</v>
      </c>
      <c r="C80" s="965"/>
      <c r="D80" s="966" t="s">
        <v>1013</v>
      </c>
      <c r="E80" s="967">
        <v>3.65</v>
      </c>
      <c r="F80" s="973">
        <v>-0.6</v>
      </c>
      <c r="G80" s="967" t="s">
        <v>991</v>
      </c>
      <c r="H80" s="968" t="s">
        <v>991</v>
      </c>
      <c r="I80" s="969" t="s">
        <v>991</v>
      </c>
      <c r="J80" s="970" t="s">
        <v>991</v>
      </c>
      <c r="K80" s="971" t="s">
        <v>991</v>
      </c>
      <c r="L80" s="972" t="s">
        <v>991</v>
      </c>
      <c r="O80" s="876"/>
    </row>
    <row r="81" spans="2:15" ht="24" customHeight="1" x14ac:dyDescent="0.2">
      <c r="B81" s="965" t="s">
        <v>991</v>
      </c>
      <c r="C81" s="965"/>
      <c r="D81" s="966" t="s">
        <v>1014</v>
      </c>
      <c r="E81" s="967" t="s">
        <v>991</v>
      </c>
      <c r="F81" s="968" t="s">
        <v>991</v>
      </c>
      <c r="G81" s="967" t="s">
        <v>1015</v>
      </c>
      <c r="H81" s="968">
        <v>-50</v>
      </c>
      <c r="I81" s="969" t="s">
        <v>991</v>
      </c>
      <c r="J81" s="970" t="s">
        <v>991</v>
      </c>
      <c r="K81" s="971" t="s">
        <v>991</v>
      </c>
      <c r="L81" s="972" t="s">
        <v>991</v>
      </c>
      <c r="O81" s="876"/>
    </row>
    <row r="82" spans="2:15" ht="24" customHeight="1" x14ac:dyDescent="0.2">
      <c r="B82" s="965" t="s">
        <v>991</v>
      </c>
      <c r="C82" s="965"/>
      <c r="D82" s="966" t="s">
        <v>1016</v>
      </c>
      <c r="E82" s="967">
        <v>3.4</v>
      </c>
      <c r="F82" s="968">
        <v>-25</v>
      </c>
      <c r="G82" s="967" t="s">
        <v>991</v>
      </c>
      <c r="H82" s="968" t="s">
        <v>991</v>
      </c>
      <c r="I82" s="969" t="s">
        <v>991</v>
      </c>
      <c r="J82" s="970" t="s">
        <v>991</v>
      </c>
      <c r="K82" s="971" t="s">
        <v>991</v>
      </c>
      <c r="L82" s="972" t="s">
        <v>991</v>
      </c>
      <c r="O82" s="876"/>
    </row>
    <row r="83" spans="2:15" ht="24" customHeight="1" x14ac:dyDescent="0.2">
      <c r="B83" s="965" t="s">
        <v>991</v>
      </c>
      <c r="C83" s="965"/>
      <c r="D83" s="966" t="s">
        <v>1017</v>
      </c>
      <c r="E83" s="967" t="s">
        <v>991</v>
      </c>
      <c r="F83" s="968" t="s">
        <v>991</v>
      </c>
      <c r="G83" s="967" t="s">
        <v>1018</v>
      </c>
      <c r="H83" s="968">
        <v>-25</v>
      </c>
      <c r="I83" s="969" t="s">
        <v>991</v>
      </c>
      <c r="J83" s="970" t="s">
        <v>991</v>
      </c>
      <c r="K83" s="971">
        <v>4.75</v>
      </c>
      <c r="L83" s="972">
        <v>-25</v>
      </c>
      <c r="O83" s="876"/>
    </row>
    <row r="84" spans="2:15" ht="24" customHeight="1" x14ac:dyDescent="0.2">
      <c r="B84" s="965" t="s">
        <v>991</v>
      </c>
      <c r="C84" s="965"/>
      <c r="D84" s="966" t="s">
        <v>1019</v>
      </c>
      <c r="E84" s="967">
        <v>3.15</v>
      </c>
      <c r="F84" s="968">
        <v>-25</v>
      </c>
      <c r="G84" s="967" t="s">
        <v>991</v>
      </c>
      <c r="H84" s="968" t="s">
        <v>991</v>
      </c>
      <c r="I84" s="969" t="s">
        <v>991</v>
      </c>
      <c r="J84" s="970" t="s">
        <v>991</v>
      </c>
      <c r="K84" s="971" t="s">
        <v>991</v>
      </c>
      <c r="L84" s="972" t="s">
        <v>991</v>
      </c>
      <c r="O84" s="876"/>
    </row>
    <row r="85" spans="2:15" ht="24" customHeight="1" x14ac:dyDescent="0.2">
      <c r="B85" s="965" t="s">
        <v>991</v>
      </c>
      <c r="C85" s="965"/>
      <c r="D85" s="966" t="s">
        <v>1020</v>
      </c>
      <c r="E85" s="967" t="s">
        <v>991</v>
      </c>
      <c r="F85" s="968" t="s">
        <v>991</v>
      </c>
      <c r="G85" s="967" t="s">
        <v>1021</v>
      </c>
      <c r="H85" s="968">
        <v>-25</v>
      </c>
      <c r="I85" s="969" t="s">
        <v>991</v>
      </c>
      <c r="J85" s="970" t="s">
        <v>991</v>
      </c>
      <c r="K85" s="971" t="s">
        <v>991</v>
      </c>
      <c r="L85" s="972" t="s">
        <v>991</v>
      </c>
      <c r="O85" s="876"/>
    </row>
    <row r="86" spans="2:15" ht="24" customHeight="1" x14ac:dyDescent="0.2">
      <c r="B86" s="965" t="s">
        <v>1002</v>
      </c>
      <c r="C86" s="965"/>
      <c r="D86" s="966" t="s">
        <v>1022</v>
      </c>
      <c r="E86" s="967" t="s">
        <v>991</v>
      </c>
      <c r="F86" s="968" t="s">
        <v>991</v>
      </c>
      <c r="G86" s="967" t="s">
        <v>991</v>
      </c>
      <c r="H86" s="968" t="s">
        <v>991</v>
      </c>
      <c r="I86" s="969" t="s">
        <v>1023</v>
      </c>
      <c r="J86" s="970">
        <v>25</v>
      </c>
      <c r="K86" s="971" t="s">
        <v>991</v>
      </c>
      <c r="L86" s="972" t="s">
        <v>991</v>
      </c>
      <c r="O86" s="876"/>
    </row>
    <row r="87" spans="2:15" ht="24" customHeight="1" x14ac:dyDescent="0.2">
      <c r="B87" s="965" t="s">
        <v>991</v>
      </c>
      <c r="C87" s="965"/>
      <c r="D87" s="966" t="s">
        <v>1024</v>
      </c>
      <c r="E87" s="967">
        <v>2.9</v>
      </c>
      <c r="F87" s="968">
        <v>-25</v>
      </c>
      <c r="G87" s="967" t="s">
        <v>991</v>
      </c>
      <c r="H87" s="968" t="s">
        <v>991</v>
      </c>
      <c r="I87" s="969" t="s">
        <v>991</v>
      </c>
      <c r="J87" s="970" t="s">
        <v>991</v>
      </c>
      <c r="K87" s="971" t="s">
        <v>991</v>
      </c>
      <c r="L87" s="972" t="s">
        <v>991</v>
      </c>
      <c r="O87" s="876"/>
    </row>
    <row r="88" spans="2:15" ht="24" customHeight="1" x14ac:dyDescent="0.2">
      <c r="B88" s="965" t="s">
        <v>991</v>
      </c>
      <c r="C88" s="965"/>
      <c r="D88" s="966" t="s">
        <v>1025</v>
      </c>
      <c r="E88" s="967" t="s">
        <v>991</v>
      </c>
      <c r="F88" s="968" t="s">
        <v>991</v>
      </c>
      <c r="G88" s="967" t="s">
        <v>991</v>
      </c>
      <c r="H88" s="968" t="s">
        <v>991</v>
      </c>
      <c r="I88" s="969" t="s">
        <v>991</v>
      </c>
      <c r="J88" s="970" t="s">
        <v>991</v>
      </c>
      <c r="K88" s="971">
        <v>4.5</v>
      </c>
      <c r="L88" s="972">
        <v>-25</v>
      </c>
      <c r="O88" s="876"/>
    </row>
    <row r="89" spans="2:15" ht="24" customHeight="1" x14ac:dyDescent="0.2">
      <c r="B89" s="965" t="s">
        <v>991</v>
      </c>
      <c r="C89" s="965"/>
      <c r="D89" s="966" t="s">
        <v>1026</v>
      </c>
      <c r="E89" s="967">
        <v>2.65</v>
      </c>
      <c r="F89" s="968">
        <v>-25</v>
      </c>
      <c r="G89" s="967" t="s">
        <v>991</v>
      </c>
      <c r="H89" s="968" t="s">
        <v>991</v>
      </c>
      <c r="I89" s="969" t="s">
        <v>991</v>
      </c>
      <c r="J89" s="970" t="s">
        <v>991</v>
      </c>
      <c r="K89" s="971" t="s">
        <v>991</v>
      </c>
      <c r="L89" s="972" t="s">
        <v>991</v>
      </c>
      <c r="O89" s="876"/>
    </row>
    <row r="90" spans="2:15" ht="24" customHeight="1" x14ac:dyDescent="0.2">
      <c r="B90" s="965" t="s">
        <v>991</v>
      </c>
      <c r="C90" s="965"/>
      <c r="D90" s="966" t="s">
        <v>1027</v>
      </c>
      <c r="E90" s="967">
        <v>2.4</v>
      </c>
      <c r="F90" s="968">
        <v>-25</v>
      </c>
      <c r="G90" s="967" t="s">
        <v>991</v>
      </c>
      <c r="H90" s="968" t="s">
        <v>991</v>
      </c>
      <c r="I90" s="969" t="s">
        <v>991</v>
      </c>
      <c r="J90" s="1138" t="s">
        <v>991</v>
      </c>
      <c r="K90" s="971" t="s">
        <v>991</v>
      </c>
      <c r="L90" s="972" t="s">
        <v>991</v>
      </c>
      <c r="O90" s="876"/>
    </row>
    <row r="91" spans="2:15" ht="24" customHeight="1" x14ac:dyDescent="0.2">
      <c r="B91" s="965" t="s">
        <v>991</v>
      </c>
      <c r="C91" s="965"/>
      <c r="D91" s="966" t="s">
        <v>1028</v>
      </c>
      <c r="E91" s="967" t="s">
        <v>991</v>
      </c>
      <c r="F91" s="968" t="s">
        <v>991</v>
      </c>
      <c r="G91" s="967" t="s">
        <v>991</v>
      </c>
      <c r="H91" s="968" t="s">
        <v>991</v>
      </c>
      <c r="I91" s="969" t="s">
        <v>991</v>
      </c>
      <c r="J91" s="970" t="s">
        <v>991</v>
      </c>
      <c r="K91" s="971">
        <v>4.25</v>
      </c>
      <c r="L91" s="972">
        <v>-25</v>
      </c>
      <c r="O91" s="876"/>
    </row>
    <row r="92" spans="2:15" ht="24" customHeight="1" x14ac:dyDescent="0.2">
      <c r="B92" s="965" t="s">
        <v>991</v>
      </c>
      <c r="C92" s="965"/>
      <c r="D92" s="966" t="s">
        <v>1029</v>
      </c>
      <c r="E92" s="967">
        <v>2.15</v>
      </c>
      <c r="F92" s="968">
        <v>-25</v>
      </c>
      <c r="G92" s="967" t="s">
        <v>991</v>
      </c>
      <c r="H92" s="968" t="s">
        <v>991</v>
      </c>
      <c r="I92" s="969" t="s">
        <v>991</v>
      </c>
      <c r="J92" s="970" t="s">
        <v>991</v>
      </c>
      <c r="K92" s="971" t="s">
        <v>991</v>
      </c>
      <c r="L92" s="972" t="s">
        <v>991</v>
      </c>
      <c r="O92" s="876"/>
    </row>
    <row r="93" spans="2:15" ht="24" customHeight="1" x14ac:dyDescent="0.2">
      <c r="B93" s="974" t="s">
        <v>991</v>
      </c>
      <c r="C93" s="974"/>
      <c r="D93" s="975" t="s">
        <v>1030</v>
      </c>
      <c r="E93" s="976" t="s">
        <v>991</v>
      </c>
      <c r="F93" s="977" t="s">
        <v>991</v>
      </c>
      <c r="G93" s="976" t="s">
        <v>991</v>
      </c>
      <c r="H93" s="977" t="s">
        <v>991</v>
      </c>
      <c r="I93" s="978" t="s">
        <v>991</v>
      </c>
      <c r="J93" s="996" t="s">
        <v>991</v>
      </c>
      <c r="K93" s="979">
        <v>4</v>
      </c>
      <c r="L93" s="980">
        <v>-25</v>
      </c>
      <c r="O93" s="876"/>
    </row>
    <row r="94" spans="2:15" ht="2.1" customHeight="1" x14ac:dyDescent="0.2">
      <c r="B94" s="2326"/>
      <c r="C94" s="2326"/>
      <c r="D94" s="370"/>
      <c r="E94" s="724"/>
      <c r="F94" s="724"/>
      <c r="G94" s="724"/>
      <c r="H94" s="724"/>
      <c r="I94" s="379"/>
      <c r="J94" s="371"/>
      <c r="K94" s="370"/>
      <c r="L94" s="541"/>
    </row>
    <row r="95" spans="2:15" s="545" customFormat="1" ht="18" customHeight="1" x14ac:dyDescent="0.2">
      <c r="B95" s="190" t="s">
        <v>774</v>
      </c>
      <c r="C95" s="190"/>
      <c r="D95" s="80"/>
      <c r="E95" s="80"/>
      <c r="F95" s="80"/>
      <c r="G95" s="80"/>
      <c r="H95" s="80"/>
      <c r="I95" s="80"/>
      <c r="J95" s="80"/>
      <c r="K95" s="80"/>
      <c r="L95" s="546"/>
    </row>
    <row r="96" spans="2:15" s="545" customFormat="1" ht="18" customHeight="1" x14ac:dyDescent="0.2">
      <c r="B96" s="725" t="s">
        <v>775</v>
      </c>
      <c r="C96" s="725"/>
      <c r="J96" s="61"/>
      <c r="K96" s="61"/>
    </row>
    <row r="97" spans="2:12" ht="18" customHeight="1" x14ac:dyDescent="0.2">
      <c r="B97" s="726"/>
      <c r="C97" s="726"/>
      <c r="D97" s="726"/>
      <c r="E97" s="726"/>
      <c r="F97" s="726"/>
      <c r="G97" s="726"/>
      <c r="H97" s="726"/>
      <c r="I97" s="726"/>
      <c r="J97" s="726"/>
      <c r="K97" s="726"/>
      <c r="L97" s="726"/>
    </row>
    <row r="98" spans="2:12" ht="18" customHeight="1" x14ac:dyDescent="0.2">
      <c r="B98" s="727"/>
      <c r="C98" s="727"/>
      <c r="D98" s="727"/>
      <c r="F98" s="727"/>
      <c r="H98" s="727"/>
      <c r="I98" s="727"/>
      <c r="J98" s="727"/>
      <c r="K98" s="727"/>
      <c r="L98" s="727"/>
    </row>
    <row r="99" spans="2:12" ht="18" customHeight="1" x14ac:dyDescent="0.2">
      <c r="B99" s="129"/>
      <c r="C99" s="129"/>
      <c r="D99" s="129"/>
      <c r="E99" s="129"/>
      <c r="F99" s="129"/>
      <c r="G99" s="129"/>
      <c r="H99" s="129"/>
      <c r="I99" s="129"/>
      <c r="J99" s="129"/>
      <c r="K99" s="129"/>
      <c r="L99" s="129"/>
    </row>
    <row r="100" spans="2:12" ht="4.3499999999999996" customHeight="1" x14ac:dyDescent="0.2">
      <c r="B100" s="1326"/>
      <c r="C100" s="1326"/>
      <c r="D100" s="1326"/>
      <c r="E100" s="1326"/>
      <c r="F100" s="1326"/>
      <c r="G100" s="1326"/>
      <c r="H100" s="1326"/>
      <c r="I100" s="1326"/>
      <c r="J100" s="1326"/>
      <c r="K100" s="1326"/>
      <c r="L100" s="1326"/>
    </row>
    <row r="101" spans="2:12" ht="18" customHeight="1" x14ac:dyDescent="0.3">
      <c r="B101" s="108" t="s">
        <v>799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111" t="s">
        <v>1004</v>
      </c>
    </row>
    <row r="102" spans="2:12" ht="18" customHeight="1" x14ac:dyDescent="0.2">
      <c r="B102" s="129"/>
      <c r="C102" s="129"/>
      <c r="D102" s="129"/>
      <c r="E102" s="129"/>
      <c r="F102" s="129"/>
      <c r="G102" s="129"/>
      <c r="H102" s="129"/>
      <c r="I102" s="129"/>
      <c r="J102" s="129"/>
      <c r="K102" s="129"/>
      <c r="L102" s="129"/>
    </row>
    <row r="103" spans="2:12" ht="18" customHeight="1" x14ac:dyDescent="0.2">
      <c r="B103" s="129"/>
      <c r="C103" s="129"/>
      <c r="D103" s="129"/>
      <c r="E103" s="129"/>
      <c r="F103" s="129"/>
      <c r="G103" s="129"/>
      <c r="H103" s="129"/>
      <c r="I103" s="129"/>
      <c r="J103" s="129"/>
      <c r="K103" s="129"/>
      <c r="L103" s="129"/>
    </row>
    <row r="104" spans="2:12" ht="18" customHeight="1" x14ac:dyDescent="0.2">
      <c r="B104" s="129"/>
      <c r="C104" s="129"/>
      <c r="D104" s="508"/>
      <c r="E104" s="508"/>
      <c r="F104" s="508"/>
      <c r="G104" s="508"/>
      <c r="H104" s="508"/>
      <c r="I104" s="508"/>
      <c r="J104" s="508"/>
      <c r="K104" s="508"/>
      <c r="L104" s="508"/>
    </row>
    <row r="105" spans="2:12" s="954" customFormat="1" ht="18" customHeight="1" x14ac:dyDescent="0.2">
      <c r="B105" s="508"/>
      <c r="C105" s="459"/>
      <c r="D105" s="535"/>
      <c r="E105" s="535"/>
      <c r="F105" s="535"/>
      <c r="G105" s="535"/>
      <c r="H105" s="535"/>
      <c r="I105" s="535"/>
      <c r="J105" s="535"/>
      <c r="K105" s="535"/>
      <c r="L105" s="535"/>
    </row>
    <row r="106" spans="2:12" s="954" customFormat="1" ht="18" customHeight="1" x14ac:dyDescent="0.2">
      <c r="B106" s="508"/>
      <c r="C106" s="459"/>
      <c r="D106" s="535"/>
      <c r="E106" s="535"/>
      <c r="F106" s="535"/>
      <c r="G106" s="535"/>
      <c r="H106" s="535"/>
      <c r="I106" s="535"/>
      <c r="J106" s="535"/>
      <c r="K106" s="535"/>
      <c r="L106" s="535"/>
    </row>
    <row r="107" spans="2:12" s="954" customFormat="1" ht="18" customHeight="1" x14ac:dyDescent="0.2">
      <c r="B107" s="508"/>
      <c r="C107" s="459"/>
      <c r="D107" s="508"/>
      <c r="E107" s="508"/>
      <c r="F107" s="508"/>
      <c r="G107" s="508"/>
      <c r="H107" s="508"/>
      <c r="I107" s="508"/>
      <c r="J107" s="508"/>
      <c r="K107" s="508"/>
      <c r="L107" s="508"/>
    </row>
    <row r="108" spans="2:12" s="954" customFormat="1" ht="18" customHeight="1" x14ac:dyDescent="0.2">
      <c r="B108" s="508"/>
      <c r="C108" s="459"/>
      <c r="D108" s="508"/>
      <c r="E108" s="508"/>
      <c r="F108" s="508"/>
      <c r="G108" s="508"/>
      <c r="H108" s="508"/>
      <c r="I108" s="508"/>
      <c r="J108" s="508"/>
      <c r="K108" s="508"/>
      <c r="L108" s="508"/>
    </row>
  </sheetData>
  <mergeCells count="24">
    <mergeCell ref="B14:C14"/>
    <mergeCell ref="B11:C11"/>
    <mergeCell ref="B12:C12"/>
    <mergeCell ref="B100:L100"/>
    <mergeCell ref="B73:D74"/>
    <mergeCell ref="E73:F73"/>
    <mergeCell ref="G73:H73"/>
    <mergeCell ref="I73:J73"/>
    <mergeCell ref="K73:L73"/>
    <mergeCell ref="B94:C94"/>
    <mergeCell ref="B13:C13"/>
    <mergeCell ref="B1:L1"/>
    <mergeCell ref="B2:L2"/>
    <mergeCell ref="B7:C10"/>
    <mergeCell ref="D7:J8"/>
    <mergeCell ref="K7:L8"/>
    <mergeCell ref="D9:D10"/>
    <mergeCell ref="E9:E10"/>
    <mergeCell ref="F9:F10"/>
    <mergeCell ref="G9:G10"/>
    <mergeCell ref="H9:H10"/>
    <mergeCell ref="K9:K10"/>
    <mergeCell ref="L9:L10"/>
    <mergeCell ref="I9:I10"/>
  </mergeCells>
  <conditionalFormatting sqref="B75:L93 B15:L32">
    <cfRule type="expression" dxfId="2" priority="1">
      <formula>$B15&lt;&gt;""</formula>
    </cfRule>
  </conditionalFormatting>
  <hyperlinks>
    <hyperlink ref="N4" location="Índice!A1" display="Índice" xr:uid="{00000000-0004-0000-3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Folha58"/>
  <dimension ref="B1:P109"/>
  <sheetViews>
    <sheetView showGridLines="0" view="pageBreakPreview" zoomScale="65" zoomScaleNormal="100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7" width="25.85546875" style="9" customWidth="1"/>
    <col min="8" max="8" width="15.85546875" style="9" customWidth="1"/>
    <col min="9" max="9" width="13.85546875" style="9" customWidth="1"/>
    <col min="10" max="11" width="10.85546875" style="9" customWidth="1"/>
    <col min="12" max="12" width="17.85546875" style="9" customWidth="1"/>
    <col min="13" max="13" width="15.85546875" style="9" customWidth="1"/>
    <col min="14" max="14" width="9.140625" style="9"/>
    <col min="15" max="15" width="12.85546875" style="9" bestFit="1" customWidth="1"/>
    <col min="16" max="16" width="13.85546875" style="9" customWidth="1"/>
    <col min="17" max="16384" width="9.140625" style="9"/>
  </cols>
  <sheetData>
    <row r="1" spans="2:16" ht="26.25" customHeight="1" x14ac:dyDescent="0.2">
      <c r="B1" s="1190" t="s">
        <v>17</v>
      </c>
      <c r="C1" s="1190"/>
      <c r="D1" s="1190"/>
      <c r="E1" s="1190"/>
      <c r="F1" s="1190"/>
      <c r="G1" s="1190"/>
      <c r="H1" s="1190"/>
      <c r="I1" s="1190"/>
      <c r="J1" s="1190"/>
      <c r="K1" s="1190"/>
      <c r="L1" s="1190"/>
      <c r="M1" s="1190"/>
    </row>
    <row r="2" spans="2:16" s="20" customFormat="1" ht="4.3499999999999996" customHeight="1" x14ac:dyDescent="0.2">
      <c r="B2" s="1191"/>
      <c r="C2" s="1191"/>
      <c r="D2" s="1191"/>
      <c r="E2" s="1191"/>
      <c r="F2" s="1191"/>
      <c r="G2" s="1191"/>
      <c r="H2" s="1191"/>
      <c r="I2" s="1191"/>
      <c r="J2" s="1191"/>
      <c r="K2" s="1191"/>
      <c r="L2" s="1191"/>
      <c r="M2" s="1191"/>
    </row>
    <row r="3" spans="2:16" s="20" customFormat="1" ht="18" customHeight="1" x14ac:dyDescent="0.2">
      <c r="B3" s="728"/>
      <c r="C3" s="728"/>
      <c r="D3" s="729"/>
      <c r="E3" s="730"/>
      <c r="F3" s="731"/>
      <c r="G3" s="731"/>
      <c r="H3" s="129"/>
      <c r="I3" s="129"/>
      <c r="J3" s="129"/>
      <c r="K3" s="129"/>
      <c r="L3" s="129"/>
    </row>
    <row r="4" spans="2:16" ht="18" customHeight="1" x14ac:dyDescent="0.25">
      <c r="B4" s="384"/>
      <c r="C4" s="384"/>
      <c r="D4" s="732"/>
      <c r="E4" s="733"/>
      <c r="F4" s="734"/>
      <c r="G4" s="734"/>
      <c r="H4" s="459"/>
      <c r="I4" s="40"/>
      <c r="J4" s="40"/>
      <c r="K4" s="40"/>
      <c r="L4" s="40"/>
      <c r="N4" s="40"/>
      <c r="O4" s="764" t="s">
        <v>0</v>
      </c>
      <c r="P4" s="40"/>
    </row>
    <row r="5" spans="2:16" ht="18" customHeight="1" x14ac:dyDescent="0.25">
      <c r="B5" s="36" t="s">
        <v>777</v>
      </c>
      <c r="C5" s="436"/>
      <c r="D5" s="732"/>
      <c r="E5" s="733"/>
      <c r="F5" s="734"/>
      <c r="G5" s="734"/>
      <c r="H5" s="459"/>
      <c r="I5" s="40"/>
      <c r="J5" s="40"/>
      <c r="K5" s="40"/>
      <c r="L5" s="40"/>
      <c r="M5" s="40"/>
      <c r="N5" s="40"/>
      <c r="O5" s="40"/>
      <c r="P5" s="40"/>
    </row>
    <row r="6" spans="2:16" ht="18" customHeight="1" x14ac:dyDescent="0.2">
      <c r="B6" s="72" t="s">
        <v>778</v>
      </c>
      <c r="C6" s="40"/>
      <c r="D6" s="732"/>
      <c r="E6" s="733"/>
      <c r="F6" s="734"/>
      <c r="G6" s="734"/>
      <c r="H6" s="459"/>
      <c r="I6" s="40"/>
      <c r="J6" s="40"/>
      <c r="K6" s="40"/>
      <c r="L6" s="40"/>
      <c r="M6" s="40"/>
      <c r="N6" s="40"/>
      <c r="O6" s="40"/>
      <c r="P6" s="40"/>
    </row>
    <row r="7" spans="2:16" ht="28.35" customHeight="1" x14ac:dyDescent="0.2">
      <c r="B7" s="1900"/>
      <c r="C7" s="1900"/>
      <c r="D7" s="2352" t="s">
        <v>496</v>
      </c>
      <c r="E7" s="2353"/>
      <c r="F7" s="2353"/>
      <c r="G7" s="2353"/>
      <c r="H7" s="1575" t="s">
        <v>22</v>
      </c>
      <c r="I7" s="1575"/>
      <c r="J7" s="1575"/>
      <c r="K7" s="1575" t="s">
        <v>711</v>
      </c>
      <c r="L7" s="1575"/>
      <c r="M7" s="1575"/>
      <c r="N7" s="40"/>
      <c r="O7" s="40"/>
      <c r="P7" s="40"/>
    </row>
    <row r="8" spans="2:16" ht="28.35" customHeight="1" x14ac:dyDescent="0.2">
      <c r="B8" s="1900"/>
      <c r="C8" s="1900"/>
      <c r="D8" s="2354" t="s">
        <v>779</v>
      </c>
      <c r="E8" s="2355"/>
      <c r="F8" s="2355"/>
      <c r="G8" s="2356"/>
      <c r="H8" s="1979" t="s">
        <v>928</v>
      </c>
      <c r="I8" s="1979"/>
      <c r="J8" s="1980"/>
      <c r="K8" s="2176" t="s">
        <v>929</v>
      </c>
      <c r="L8" s="1979"/>
      <c r="M8" s="2321"/>
      <c r="N8" s="40"/>
      <c r="O8" s="40"/>
      <c r="P8" s="40"/>
    </row>
    <row r="9" spans="2:16" ht="28.35" customHeight="1" x14ac:dyDescent="0.2">
      <c r="B9" s="1901"/>
      <c r="C9" s="1901"/>
      <c r="D9" s="735" t="s">
        <v>780</v>
      </c>
      <c r="E9" s="736" t="s">
        <v>781</v>
      </c>
      <c r="F9" s="737" t="s">
        <v>782</v>
      </c>
      <c r="G9" s="737" t="s">
        <v>783</v>
      </c>
      <c r="H9" s="1857"/>
      <c r="I9" s="1857"/>
      <c r="J9" s="1981"/>
      <c r="K9" s="1803"/>
      <c r="L9" s="1857"/>
      <c r="M9" s="1804"/>
      <c r="N9" s="40"/>
      <c r="O9" s="40"/>
      <c r="P9" s="40"/>
    </row>
    <row r="10" spans="2:16" ht="24" customHeight="1" x14ac:dyDescent="0.2">
      <c r="B10" s="1217">
        <v>2022</v>
      </c>
      <c r="C10" s="1217"/>
      <c r="D10" s="738">
        <v>9.0200000000000002E-2</v>
      </c>
      <c r="E10" s="738">
        <v>0.34156666666666657</v>
      </c>
      <c r="F10" s="738">
        <v>0.67204166666666654</v>
      </c>
      <c r="G10" s="738">
        <v>1.0876916666666667</v>
      </c>
      <c r="H10" s="2357">
        <v>1.6310500000000001</v>
      </c>
      <c r="I10" s="2357" t="e">
        <v>#N/A</v>
      </c>
      <c r="J10" s="2357" t="e">
        <v>#N/A</v>
      </c>
      <c r="K10" s="2358">
        <v>-3.1291666666666669E-2</v>
      </c>
      <c r="L10" s="2357" t="e">
        <v>#N/A</v>
      </c>
      <c r="M10" s="2357" t="e">
        <v>#N/A</v>
      </c>
      <c r="N10" s="40"/>
      <c r="P10" s="867"/>
    </row>
    <row r="11" spans="2:16" ht="24" customHeight="1" x14ac:dyDescent="0.2">
      <c r="B11" s="1217">
        <v>2023</v>
      </c>
      <c r="C11" s="1217"/>
      <c r="D11" s="738">
        <v>3.243183333333334</v>
      </c>
      <c r="E11" s="738">
        <v>3.4307916666666673</v>
      </c>
      <c r="F11" s="738">
        <v>3.6903416666666673</v>
      </c>
      <c r="G11" s="738">
        <v>3.862766666666666</v>
      </c>
      <c r="H11" s="2357">
        <v>5.0024999999999995</v>
      </c>
      <c r="I11" s="2357" t="e">
        <v>#N/A</v>
      </c>
      <c r="J11" s="2357" t="e">
        <v>#N/A</v>
      </c>
      <c r="K11" s="2358">
        <v>-3.3258333333333334E-2</v>
      </c>
      <c r="L11" s="2357" t="e">
        <v>#N/A</v>
      </c>
      <c r="M11" s="2357" t="e">
        <v>#N/A</v>
      </c>
      <c r="N11" s="40"/>
      <c r="P11" s="867"/>
    </row>
    <row r="12" spans="2:16" ht="24" customHeight="1" x14ac:dyDescent="0.2">
      <c r="B12" s="1217">
        <v>2024</v>
      </c>
      <c r="C12" s="1217"/>
      <c r="D12" s="738">
        <v>3.5586583333333337</v>
      </c>
      <c r="E12" s="738">
        <v>3.5709249999999995</v>
      </c>
      <c r="F12" s="738">
        <v>3.4811000000000001</v>
      </c>
      <c r="G12" s="738">
        <v>3.2744416666666667</v>
      </c>
      <c r="H12" s="2357">
        <v>5.1474333333333329</v>
      </c>
      <c r="I12" s="2357" t="e">
        <v>#N/A</v>
      </c>
      <c r="J12" s="2357" t="e">
        <v>#N/A</v>
      </c>
      <c r="K12" s="2358">
        <v>0.12067499999999999</v>
      </c>
      <c r="L12" s="2357" t="e">
        <v>#N/A</v>
      </c>
      <c r="M12" s="2357" t="e">
        <v>#N/A</v>
      </c>
      <c r="N12" s="40"/>
      <c r="P12" s="867"/>
    </row>
    <row r="13" spans="2:16" ht="24" customHeight="1" x14ac:dyDescent="0.2">
      <c r="B13" s="1217"/>
      <c r="C13" s="1217"/>
      <c r="D13" s="738"/>
      <c r="E13" s="738"/>
      <c r="F13" s="738"/>
      <c r="G13" s="738"/>
      <c r="H13" s="2357"/>
      <c r="I13" s="2357"/>
      <c r="J13" s="2357"/>
      <c r="K13" s="2358"/>
      <c r="L13" s="2357"/>
      <c r="M13" s="2357"/>
      <c r="N13" s="40"/>
      <c r="P13" s="867"/>
    </row>
    <row r="14" spans="2:16" ht="24" customHeight="1" x14ac:dyDescent="0.2">
      <c r="B14" s="50" t="s">
        <v>989</v>
      </c>
      <c r="C14" s="51" t="s">
        <v>990</v>
      </c>
      <c r="D14" s="723">
        <v>3.8685</v>
      </c>
      <c r="E14" s="723">
        <v>3.9232</v>
      </c>
      <c r="F14" s="723">
        <v>3.9005000000000001</v>
      </c>
      <c r="G14" s="723">
        <v>3.6705000000000001</v>
      </c>
      <c r="H14" s="2337">
        <v>5.3094999999999999</v>
      </c>
      <c r="I14" s="2337" t="e">
        <v>#N/A</v>
      </c>
      <c r="J14" s="2337" t="e">
        <v>#N/A</v>
      </c>
      <c r="K14" s="2336">
        <v>-6.1000000000000004E-3</v>
      </c>
      <c r="L14" s="2337" t="e">
        <v>#N/A</v>
      </c>
      <c r="M14" s="2337" t="e">
        <v>#N/A</v>
      </c>
      <c r="N14" s="40"/>
      <c r="P14" s="867"/>
    </row>
    <row r="15" spans="2:16" ht="24" customHeight="1" x14ac:dyDescent="0.2">
      <c r="B15" s="50" t="s">
        <v>991</v>
      </c>
      <c r="C15" s="51" t="s">
        <v>992</v>
      </c>
      <c r="D15" s="723">
        <v>3.8521000000000001</v>
      </c>
      <c r="E15" s="723">
        <v>3.9224000000000001</v>
      </c>
      <c r="F15" s="723">
        <v>3.8932000000000002</v>
      </c>
      <c r="G15" s="723">
        <v>3.7162000000000002</v>
      </c>
      <c r="H15" s="2337">
        <v>5.3125</v>
      </c>
      <c r="I15" s="2337" t="e">
        <v>#N/A</v>
      </c>
      <c r="J15" s="2337" t="e">
        <v>#N/A</v>
      </c>
      <c r="K15" s="2336">
        <v>2.35E-2</v>
      </c>
      <c r="L15" s="2337" t="e">
        <v>#N/A</v>
      </c>
      <c r="M15" s="2337" t="e">
        <v>#N/A</v>
      </c>
      <c r="N15" s="40"/>
      <c r="P15" s="867"/>
    </row>
    <row r="16" spans="2:16" ht="24" customHeight="1" x14ac:dyDescent="0.2">
      <c r="B16" s="50" t="s">
        <v>991</v>
      </c>
      <c r="C16" s="51" t="s">
        <v>993</v>
      </c>
      <c r="D16" s="723">
        <v>3.8517000000000001</v>
      </c>
      <c r="E16" s="723">
        <v>3.8864000000000001</v>
      </c>
      <c r="F16" s="723">
        <v>3.8393000000000002</v>
      </c>
      <c r="G16" s="723">
        <v>3.7025000000000001</v>
      </c>
      <c r="H16" s="2337">
        <v>5.3167999999999997</v>
      </c>
      <c r="I16" s="2337" t="e">
        <v>#N/A</v>
      </c>
      <c r="J16" s="2337" t="e">
        <v>#N/A</v>
      </c>
      <c r="K16" s="2336">
        <v>7.6899999999999996E-2</v>
      </c>
      <c r="L16" s="2337" t="e">
        <v>#N/A</v>
      </c>
      <c r="M16" s="2337" t="e">
        <v>#N/A</v>
      </c>
      <c r="N16" s="40"/>
      <c r="P16" s="867"/>
    </row>
    <row r="17" spans="2:16" ht="24" customHeight="1" x14ac:dyDescent="0.2">
      <c r="B17" s="50" t="s">
        <v>991</v>
      </c>
      <c r="C17" s="51" t="s">
        <v>994</v>
      </c>
      <c r="D17" s="723">
        <v>3.8176999999999999</v>
      </c>
      <c r="E17" s="723">
        <v>3.8136999999999999</v>
      </c>
      <c r="F17" s="723">
        <v>3.7879</v>
      </c>
      <c r="G17" s="723">
        <v>3.6821000000000002</v>
      </c>
      <c r="H17" s="2337">
        <v>5.3140999999999998</v>
      </c>
      <c r="I17" s="2337" t="e">
        <v>#N/A</v>
      </c>
      <c r="J17" s="2337" t="e">
        <v>#N/A</v>
      </c>
      <c r="K17" s="2336">
        <v>7.7100000000000002E-2</v>
      </c>
      <c r="L17" s="2337" t="e">
        <v>#N/A</v>
      </c>
      <c r="M17" s="2337" t="e">
        <v>#N/A</v>
      </c>
      <c r="N17" s="40"/>
      <c r="P17" s="867"/>
    </row>
    <row r="18" spans="2:16" ht="24" customHeight="1" x14ac:dyDescent="0.2">
      <c r="B18" s="50" t="s">
        <v>991</v>
      </c>
      <c r="C18" s="51" t="s">
        <v>995</v>
      </c>
      <c r="D18" s="723">
        <v>3.6347</v>
      </c>
      <c r="E18" s="723">
        <v>3.7244999999999999</v>
      </c>
      <c r="F18" s="723">
        <v>3.7149000000000001</v>
      </c>
      <c r="G18" s="723">
        <v>3.6496</v>
      </c>
      <c r="H18" s="2337">
        <v>5.3253000000000004</v>
      </c>
      <c r="I18" s="2337" t="e">
        <v>#N/A</v>
      </c>
      <c r="J18" s="2337" t="e">
        <v>#N/A</v>
      </c>
      <c r="K18" s="2336">
        <v>7.7399999999999997E-2</v>
      </c>
      <c r="L18" s="2337" t="e">
        <v>#N/A</v>
      </c>
      <c r="M18" s="2337" t="e">
        <v>#N/A</v>
      </c>
      <c r="N18" s="40"/>
      <c r="P18" s="867"/>
    </row>
    <row r="19" spans="2:16" ht="24" customHeight="1" x14ac:dyDescent="0.2">
      <c r="B19" s="50" t="s">
        <v>991</v>
      </c>
      <c r="C19" s="51" t="s">
        <v>996</v>
      </c>
      <c r="D19" s="723">
        <v>3.6175000000000002</v>
      </c>
      <c r="E19" s="723">
        <v>3.6848000000000001</v>
      </c>
      <c r="F19" s="723">
        <v>3.6436000000000002</v>
      </c>
      <c r="G19" s="723">
        <v>3.5259</v>
      </c>
      <c r="H19" s="2336">
        <v>5.3441000000000001</v>
      </c>
      <c r="I19" s="2337" t="e">
        <v>#N/A</v>
      </c>
      <c r="J19" s="2338" t="e">
        <v>#N/A</v>
      </c>
      <c r="K19" s="2336">
        <v>7.7899999999999997E-2</v>
      </c>
      <c r="L19" s="2337" t="e">
        <v>#N/A</v>
      </c>
      <c r="M19" s="2337" t="e">
        <v>#N/A</v>
      </c>
      <c r="N19" s="40"/>
      <c r="P19" s="867"/>
    </row>
    <row r="20" spans="2:16" ht="24" customHeight="1" x14ac:dyDescent="0.2">
      <c r="B20" s="50" t="s">
        <v>991</v>
      </c>
      <c r="C20" s="51" t="s">
        <v>997</v>
      </c>
      <c r="D20" s="723">
        <v>3.5966999999999998</v>
      </c>
      <c r="E20" s="723">
        <v>3.5476000000000001</v>
      </c>
      <c r="F20" s="723">
        <v>3.4249000000000001</v>
      </c>
      <c r="G20" s="723">
        <v>3.1661000000000001</v>
      </c>
      <c r="H20" s="2336">
        <v>5.3333000000000004</v>
      </c>
      <c r="I20" s="2337" t="e">
        <v>#N/A</v>
      </c>
      <c r="J20" s="2338" t="e">
        <v>#N/A</v>
      </c>
      <c r="K20" s="2336">
        <v>0.2271</v>
      </c>
      <c r="L20" s="2337" t="e">
        <v>#N/A</v>
      </c>
      <c r="M20" s="2337" t="e">
        <v>#N/A</v>
      </c>
      <c r="N20" s="40"/>
      <c r="P20" s="867"/>
    </row>
    <row r="21" spans="2:16" ht="24" customHeight="1" x14ac:dyDescent="0.2">
      <c r="B21" s="50" t="s">
        <v>991</v>
      </c>
      <c r="C21" s="51" t="s">
        <v>998</v>
      </c>
      <c r="D21" s="723">
        <v>3.4380999999999999</v>
      </c>
      <c r="E21" s="723">
        <v>3.4337</v>
      </c>
      <c r="F21" s="723">
        <v>3.2578</v>
      </c>
      <c r="G21" s="723">
        <v>2.9359999999999999</v>
      </c>
      <c r="H21" s="2336">
        <v>5.1543000000000001</v>
      </c>
      <c r="I21" s="2337" t="e">
        <v>#N/A</v>
      </c>
      <c r="J21" s="2338" t="e">
        <v>#N/A</v>
      </c>
      <c r="K21" s="2336">
        <v>0.2271</v>
      </c>
      <c r="L21" s="2337" t="e">
        <v>#N/A</v>
      </c>
      <c r="M21" s="2337" t="e">
        <v>#N/A</v>
      </c>
      <c r="N21" s="40"/>
      <c r="P21" s="867"/>
    </row>
    <row r="22" spans="2:16" ht="24" customHeight="1" x14ac:dyDescent="0.2">
      <c r="B22" s="50" t="s">
        <v>991</v>
      </c>
      <c r="C22" s="51" t="s">
        <v>999</v>
      </c>
      <c r="D22" s="723">
        <v>3.2054999999999998</v>
      </c>
      <c r="E22" s="723">
        <v>3.1665999999999999</v>
      </c>
      <c r="F22" s="723">
        <v>3.0015999999999998</v>
      </c>
      <c r="G22" s="723">
        <v>2.6913</v>
      </c>
      <c r="H22" s="2336">
        <v>4.8494999999999999</v>
      </c>
      <c r="I22" s="2337" t="e">
        <v>#N/A</v>
      </c>
      <c r="J22" s="2338" t="e">
        <v>#N/A</v>
      </c>
      <c r="K22" s="2336">
        <v>0.2271</v>
      </c>
      <c r="L22" s="2337" t="e">
        <v>#N/A</v>
      </c>
      <c r="M22" s="2337" t="e">
        <v>#N/A</v>
      </c>
      <c r="N22" s="40"/>
      <c r="P22" s="867"/>
    </row>
    <row r="23" spans="2:16" ht="24" customHeight="1" x14ac:dyDescent="0.2">
      <c r="B23" s="50" t="s">
        <v>991</v>
      </c>
      <c r="C23" s="51" t="s">
        <v>1000</v>
      </c>
      <c r="D23" s="723">
        <v>3.0663999999999998</v>
      </c>
      <c r="E23" s="723">
        <v>3.0068000000000001</v>
      </c>
      <c r="F23" s="723">
        <v>2.7875000000000001</v>
      </c>
      <c r="G23" s="723">
        <v>2.5055999999999998</v>
      </c>
      <c r="H23" s="2336">
        <v>4.6558000000000002</v>
      </c>
      <c r="I23" s="2337" t="e">
        <v>#N/A</v>
      </c>
      <c r="J23" s="2338" t="e">
        <v>#N/A</v>
      </c>
      <c r="K23" s="2336">
        <v>0.2273</v>
      </c>
      <c r="L23" s="2337" t="e">
        <v>#N/A</v>
      </c>
      <c r="M23" s="2337" t="e">
        <v>#N/A</v>
      </c>
      <c r="N23" s="40"/>
      <c r="P23" s="867"/>
    </row>
    <row r="24" spans="2:16" ht="24" customHeight="1" x14ac:dyDescent="0.2">
      <c r="B24" s="50" t="s">
        <v>991</v>
      </c>
      <c r="C24" s="51" t="s">
        <v>1001</v>
      </c>
      <c r="D24" s="723">
        <v>2.8860000000000001</v>
      </c>
      <c r="E24" s="723">
        <v>2.8161</v>
      </c>
      <c r="F24" s="723">
        <v>2.6303000000000001</v>
      </c>
      <c r="G24" s="723">
        <v>2.4382999999999999</v>
      </c>
      <c r="H24" s="2336">
        <v>4.5294999999999996</v>
      </c>
      <c r="I24" s="2337" t="e">
        <v>#N/A</v>
      </c>
      <c r="J24" s="2338" t="e">
        <v>#N/A</v>
      </c>
      <c r="K24" s="2336">
        <v>0.22720000000000001</v>
      </c>
      <c r="L24" s="2337" t="e">
        <v>#N/A</v>
      </c>
      <c r="M24" s="2337" t="e">
        <v>#N/A</v>
      </c>
      <c r="N24" s="40"/>
      <c r="P24" s="867"/>
    </row>
    <row r="25" spans="2:16" ht="24" customHeight="1" x14ac:dyDescent="0.2">
      <c r="B25" s="50" t="s">
        <v>1002</v>
      </c>
      <c r="C25" s="51" t="s">
        <v>1003</v>
      </c>
      <c r="D25" s="723">
        <v>2.7951000000000001</v>
      </c>
      <c r="E25" s="723">
        <v>2.7031000000000001</v>
      </c>
      <c r="F25" s="723">
        <v>2.6120999999999999</v>
      </c>
      <c r="G25" s="723">
        <v>2.5221</v>
      </c>
      <c r="H25" s="2336">
        <v>4.3194999999999997</v>
      </c>
      <c r="I25" s="2337" t="e">
        <v>#N/A</v>
      </c>
      <c r="J25" s="2338" t="e">
        <v>#N/A</v>
      </c>
      <c r="K25" s="2336">
        <v>0.29039999999999999</v>
      </c>
      <c r="L25" s="2337" t="e">
        <v>#N/A</v>
      </c>
      <c r="M25" s="2337" t="e">
        <v>#N/A</v>
      </c>
      <c r="N25" s="40"/>
      <c r="P25" s="867"/>
    </row>
    <row r="26" spans="2:16" ht="24" customHeight="1" x14ac:dyDescent="0.2">
      <c r="B26" s="50" t="s">
        <v>991</v>
      </c>
      <c r="C26" s="51" t="s">
        <v>990</v>
      </c>
      <c r="D26" s="723">
        <v>2.6057000000000001</v>
      </c>
      <c r="E26" s="723">
        <v>2.5249000000000001</v>
      </c>
      <c r="F26" s="723">
        <v>2.4596</v>
      </c>
      <c r="G26" s="723">
        <v>2.4068999999999998</v>
      </c>
      <c r="H26" s="2336">
        <v>4.3437000000000001</v>
      </c>
      <c r="I26" s="2337" t="e">
        <v>#N/A</v>
      </c>
      <c r="J26" s="2338" t="e">
        <v>#N/A</v>
      </c>
      <c r="K26" s="2336">
        <v>0.4778</v>
      </c>
      <c r="L26" s="2337" t="e">
        <v>#N/A</v>
      </c>
      <c r="M26" s="2337" t="e">
        <v>#N/A</v>
      </c>
      <c r="N26" s="40"/>
      <c r="P26" s="867"/>
    </row>
    <row r="27" spans="2:16" ht="24" customHeight="1" x14ac:dyDescent="0.2">
      <c r="B27" s="50" t="s">
        <v>991</v>
      </c>
      <c r="C27" s="51" t="s">
        <v>992</v>
      </c>
      <c r="D27" s="723">
        <v>2.4009999999999998</v>
      </c>
      <c r="E27" s="723">
        <v>2.4424000000000001</v>
      </c>
      <c r="F27" s="723">
        <v>2.3854000000000002</v>
      </c>
      <c r="G27" s="723">
        <v>2.3984000000000001</v>
      </c>
      <c r="H27" s="2336">
        <v>4.3266999999999998</v>
      </c>
      <c r="I27" s="2337" t="e">
        <v>#N/A</v>
      </c>
      <c r="J27" s="2338" t="e">
        <v>#N/A</v>
      </c>
      <c r="K27" s="2336">
        <v>0.47670000000000001</v>
      </c>
      <c r="L27" s="2337" t="e">
        <v>#N/A</v>
      </c>
      <c r="M27" s="2337" t="e">
        <v>#N/A</v>
      </c>
      <c r="N27" s="40"/>
      <c r="P27" s="867"/>
    </row>
    <row r="28" spans="2:16" ht="24" customHeight="1" x14ac:dyDescent="0.2">
      <c r="B28" s="50" t="s">
        <v>991</v>
      </c>
      <c r="C28" s="51" t="s">
        <v>993</v>
      </c>
      <c r="D28" s="723">
        <v>2.2387000000000001</v>
      </c>
      <c r="E28" s="723">
        <v>2.2482000000000002</v>
      </c>
      <c r="F28" s="723">
        <v>2.2010000000000001</v>
      </c>
      <c r="G28" s="723">
        <v>2.1423999999999999</v>
      </c>
      <c r="H28" s="2336">
        <v>4.3480999999999996</v>
      </c>
      <c r="I28" s="2337" t="e">
        <v>#N/A</v>
      </c>
      <c r="J28" s="2338" t="e">
        <v>#N/A</v>
      </c>
      <c r="K28" s="2336">
        <v>0.47660000000000002</v>
      </c>
      <c r="L28" s="2337" t="e">
        <v>#N/A</v>
      </c>
      <c r="M28" s="2337" t="e">
        <v>#N/A</v>
      </c>
      <c r="N28" s="40"/>
      <c r="P28" s="867"/>
    </row>
    <row r="29" spans="2:16" ht="24" customHeight="1" x14ac:dyDescent="0.2">
      <c r="B29" s="50" t="s">
        <v>991</v>
      </c>
      <c r="C29" s="51" t="s">
        <v>994</v>
      </c>
      <c r="D29" s="723">
        <v>2.0969000000000002</v>
      </c>
      <c r="E29" s="723">
        <v>2.0912999999999999</v>
      </c>
      <c r="F29" s="723">
        <v>2.1168999999999998</v>
      </c>
      <c r="G29" s="723">
        <v>2.0804</v>
      </c>
      <c r="H29" s="2336">
        <v>4.3099999999999996</v>
      </c>
      <c r="I29" s="2337" t="e">
        <v>#N/A</v>
      </c>
      <c r="J29" s="2338" t="e">
        <v>#N/A</v>
      </c>
      <c r="K29" s="2336">
        <v>0.4768</v>
      </c>
      <c r="L29" s="2337" t="e">
        <v>#N/A</v>
      </c>
      <c r="M29" s="2337" t="e">
        <v>#N/A</v>
      </c>
      <c r="N29" s="40"/>
      <c r="P29" s="867"/>
    </row>
    <row r="30" spans="2:16" ht="24" customHeight="1" x14ac:dyDescent="0.2">
      <c r="B30" s="50" t="s">
        <v>991</v>
      </c>
      <c r="C30" s="51" t="s">
        <v>995</v>
      </c>
      <c r="D30" s="723">
        <v>1.9285000000000001</v>
      </c>
      <c r="E30" s="723">
        <v>1.9836</v>
      </c>
      <c r="F30" s="723">
        <v>2.0497000000000001</v>
      </c>
      <c r="G30" s="723">
        <v>2.0809000000000002</v>
      </c>
      <c r="H30" s="2337">
        <v>4.32</v>
      </c>
      <c r="I30" s="2337" t="e">
        <v>#N/A</v>
      </c>
      <c r="J30" s="2337" t="e">
        <v>#N/A</v>
      </c>
      <c r="K30" s="2336">
        <v>0.48</v>
      </c>
      <c r="L30" s="2337" t="e">
        <v>#N/A</v>
      </c>
      <c r="M30" s="2337" t="e">
        <v>#N/A</v>
      </c>
      <c r="N30" s="40"/>
      <c r="P30" s="867"/>
    </row>
    <row r="31" spans="2:16" ht="24" customHeight="1" x14ac:dyDescent="0.2">
      <c r="B31" s="50" t="s">
        <v>991</v>
      </c>
      <c r="C31" s="51" t="s">
        <v>996</v>
      </c>
      <c r="D31" s="723">
        <v>1.89</v>
      </c>
      <c r="E31" s="723">
        <v>1.99</v>
      </c>
      <c r="F31" s="723">
        <v>2.06</v>
      </c>
      <c r="G31" s="723">
        <v>2.08</v>
      </c>
      <c r="H31" s="2336">
        <v>4.34</v>
      </c>
      <c r="I31" s="2337" t="e">
        <v>#N/A</v>
      </c>
      <c r="J31" s="2338" t="e">
        <v>#N/A</v>
      </c>
      <c r="K31" s="2336">
        <v>0.48</v>
      </c>
      <c r="L31" s="2337" t="e">
        <v>#N/A</v>
      </c>
      <c r="M31" s="2337" t="e">
        <v>#N/A</v>
      </c>
      <c r="N31" s="40"/>
      <c r="P31" s="867"/>
    </row>
    <row r="32" spans="2:16" ht="2.1" customHeight="1" x14ac:dyDescent="0.2">
      <c r="B32" s="46"/>
      <c r="C32" s="601"/>
      <c r="D32" s="46"/>
      <c r="E32" s="739"/>
      <c r="F32" s="723"/>
      <c r="G32" s="601"/>
      <c r="H32" s="2339"/>
      <c r="I32" s="2233"/>
      <c r="J32" s="601"/>
      <c r="K32" s="46"/>
      <c r="L32" s="120"/>
      <c r="M32" s="120"/>
      <c r="N32" s="40"/>
      <c r="P32" s="40"/>
    </row>
    <row r="33" spans="2:13" s="61" customFormat="1" ht="18" customHeight="1" x14ac:dyDescent="0.2">
      <c r="B33" s="79" t="s">
        <v>784</v>
      </c>
      <c r="C33" s="79"/>
      <c r="D33" s="79"/>
      <c r="E33" s="79"/>
      <c r="F33" s="79"/>
      <c r="G33" s="79"/>
      <c r="H33" s="79"/>
      <c r="I33" s="79"/>
      <c r="J33" s="79"/>
      <c r="K33" s="79"/>
      <c r="L33" s="79"/>
      <c r="M33" s="79"/>
    </row>
    <row r="34" spans="2:13" ht="18" customHeight="1" x14ac:dyDescent="0.2">
      <c r="B34" s="740"/>
      <c r="C34" s="740"/>
    </row>
    <row r="35" spans="2:13" ht="24" customHeight="1" x14ac:dyDescent="0.2">
      <c r="B35" s="740"/>
      <c r="C35" s="740"/>
    </row>
    <row r="36" spans="2:13" ht="24" customHeight="1" x14ac:dyDescent="0.2">
      <c r="B36" s="740"/>
      <c r="C36" s="740"/>
    </row>
    <row r="37" spans="2:13" ht="24" customHeight="1" x14ac:dyDescent="0.2">
      <c r="B37" s="740"/>
      <c r="C37" s="740"/>
    </row>
    <row r="38" spans="2:13" ht="18" customHeight="1" x14ac:dyDescent="0.2">
      <c r="B38" s="740"/>
      <c r="C38" s="740"/>
    </row>
    <row r="39" spans="2:13" ht="18" customHeight="1" x14ac:dyDescent="0.2">
      <c r="B39" s="740"/>
      <c r="C39" s="740"/>
    </row>
    <row r="40" spans="2:13" ht="18" customHeight="1" x14ac:dyDescent="0.2">
      <c r="B40" s="740"/>
      <c r="C40" s="740"/>
    </row>
    <row r="41" spans="2:13" ht="24" customHeight="1" x14ac:dyDescent="0.2">
      <c r="B41" s="740"/>
      <c r="C41" s="740"/>
      <c r="D41" s="301"/>
      <c r="E41" s="301"/>
      <c r="F41" s="301"/>
      <c r="G41" s="301"/>
      <c r="H41" s="301"/>
      <c r="I41" s="301"/>
      <c r="J41" s="301"/>
      <c r="K41" s="301"/>
      <c r="L41" s="301"/>
      <c r="M41" s="301"/>
    </row>
    <row r="42" spans="2:13" ht="2.1" customHeight="1" x14ac:dyDescent="0.2">
      <c r="B42" s="741"/>
      <c r="C42" s="741"/>
      <c r="D42" s="301"/>
      <c r="E42" s="301"/>
      <c r="F42" s="301"/>
      <c r="G42" s="301"/>
      <c r="H42" s="301"/>
      <c r="I42" s="301"/>
      <c r="J42" s="301"/>
      <c r="K42" s="301"/>
      <c r="L42" s="301"/>
      <c r="M42" s="301"/>
    </row>
    <row r="43" spans="2:13" ht="2.1" customHeight="1" x14ac:dyDescent="0.2">
      <c r="B43" s="741"/>
      <c r="C43" s="741"/>
      <c r="D43" s="301"/>
      <c r="E43" s="301"/>
      <c r="F43" s="301"/>
      <c r="G43" s="301"/>
      <c r="H43" s="301"/>
      <c r="I43" s="301"/>
      <c r="J43" s="301"/>
      <c r="K43" s="301"/>
      <c r="L43" s="301"/>
      <c r="M43" s="301"/>
    </row>
    <row r="44" spans="2:13" ht="2.1" customHeight="1" x14ac:dyDescent="0.2">
      <c r="B44" s="741"/>
      <c r="C44" s="741"/>
      <c r="D44" s="301"/>
      <c r="E44" s="301"/>
      <c r="F44" s="301"/>
      <c r="G44" s="301"/>
      <c r="H44" s="301"/>
      <c r="I44" s="301"/>
      <c r="J44" s="301"/>
      <c r="K44" s="301"/>
      <c r="L44" s="301"/>
      <c r="M44" s="301"/>
    </row>
    <row r="45" spans="2:13" ht="2.1" customHeight="1" x14ac:dyDescent="0.2">
      <c r="B45" s="741"/>
      <c r="C45" s="741"/>
      <c r="D45" s="301"/>
      <c r="E45" s="301"/>
      <c r="F45" s="301"/>
      <c r="G45" s="301"/>
      <c r="H45" s="301"/>
      <c r="I45" s="301"/>
      <c r="J45" s="301"/>
      <c r="K45" s="301"/>
      <c r="L45" s="301"/>
      <c r="M45" s="301"/>
    </row>
    <row r="46" spans="2:13" ht="2.1" customHeight="1" x14ac:dyDescent="0.2">
      <c r="B46" s="741"/>
      <c r="C46" s="741"/>
      <c r="D46" s="301"/>
      <c r="E46" s="301"/>
      <c r="F46" s="301"/>
      <c r="G46" s="301"/>
      <c r="H46" s="301"/>
      <c r="I46" s="301"/>
      <c r="J46" s="301"/>
      <c r="K46" s="301"/>
      <c r="L46" s="301"/>
      <c r="M46" s="301"/>
    </row>
    <row r="47" spans="2:13" ht="2.1" customHeight="1" x14ac:dyDescent="0.2">
      <c r="B47" s="741"/>
      <c r="C47" s="741"/>
      <c r="D47" s="301"/>
      <c r="E47" s="301"/>
      <c r="F47" s="301"/>
      <c r="G47" s="301"/>
      <c r="H47" s="301"/>
      <c r="I47" s="301"/>
      <c r="J47" s="301"/>
      <c r="K47" s="301"/>
      <c r="L47" s="301"/>
      <c r="M47" s="301"/>
    </row>
    <row r="48" spans="2:13" ht="2.1" customHeight="1" x14ac:dyDescent="0.2">
      <c r="B48" s="741"/>
      <c r="C48" s="741"/>
      <c r="D48" s="301"/>
      <c r="E48" s="301"/>
      <c r="F48" s="301"/>
      <c r="G48" s="301"/>
      <c r="H48" s="301"/>
      <c r="I48" s="301"/>
      <c r="J48" s="301"/>
      <c r="K48" s="301"/>
      <c r="L48" s="301"/>
      <c r="M48" s="301"/>
    </row>
    <row r="49" spans="2:13" ht="2.1" customHeight="1" x14ac:dyDescent="0.2">
      <c r="B49" s="741"/>
      <c r="C49" s="741"/>
      <c r="D49" s="301"/>
      <c r="E49" s="301"/>
      <c r="F49" s="301"/>
      <c r="G49" s="301"/>
      <c r="H49" s="301"/>
      <c r="I49" s="301"/>
      <c r="J49" s="301"/>
      <c r="K49" s="301"/>
      <c r="L49" s="301"/>
      <c r="M49" s="301"/>
    </row>
    <row r="50" spans="2:13" ht="2.1" customHeight="1" x14ac:dyDescent="0.2">
      <c r="B50" s="741"/>
      <c r="C50" s="741"/>
      <c r="D50" s="301"/>
      <c r="E50" s="301"/>
      <c r="F50" s="301"/>
      <c r="G50" s="301"/>
      <c r="H50" s="301"/>
      <c r="I50" s="301"/>
      <c r="J50" s="301"/>
      <c r="K50" s="301"/>
      <c r="L50" s="301"/>
      <c r="M50" s="301"/>
    </row>
    <row r="51" spans="2:13" ht="2.1" customHeight="1" x14ac:dyDescent="0.2">
      <c r="B51" s="741"/>
      <c r="C51" s="741"/>
      <c r="D51" s="301"/>
      <c r="E51" s="301"/>
      <c r="F51" s="301"/>
      <c r="G51" s="301"/>
      <c r="H51" s="301"/>
      <c r="I51" s="301"/>
      <c r="J51" s="301"/>
      <c r="K51" s="301"/>
      <c r="L51" s="301"/>
      <c r="M51" s="301"/>
    </row>
    <row r="52" spans="2:13" ht="2.1" customHeight="1" x14ac:dyDescent="0.2">
      <c r="B52" s="741"/>
      <c r="C52" s="741"/>
      <c r="D52" s="301"/>
      <c r="E52" s="301"/>
      <c r="F52" s="301"/>
      <c r="G52" s="301"/>
      <c r="H52" s="301"/>
      <c r="I52" s="301"/>
      <c r="J52" s="301"/>
      <c r="K52" s="301"/>
      <c r="L52" s="301"/>
      <c r="M52" s="301"/>
    </row>
    <row r="53" spans="2:13" ht="2.1" customHeight="1" x14ac:dyDescent="0.2">
      <c r="B53" s="741"/>
      <c r="C53" s="741"/>
      <c r="D53" s="301"/>
      <c r="E53" s="301"/>
      <c r="F53" s="301"/>
      <c r="G53" s="301"/>
      <c r="H53" s="301"/>
      <c r="I53" s="301"/>
      <c r="J53" s="301"/>
      <c r="K53" s="301"/>
      <c r="L53" s="301"/>
      <c r="M53" s="301"/>
    </row>
    <row r="54" spans="2:13" ht="2.1" customHeight="1" x14ac:dyDescent="0.2">
      <c r="B54" s="741"/>
      <c r="C54" s="741"/>
      <c r="D54" s="301"/>
      <c r="E54" s="301"/>
      <c r="F54" s="301"/>
      <c r="G54" s="301"/>
      <c r="H54" s="301"/>
      <c r="I54" s="301"/>
      <c r="J54" s="301"/>
      <c r="K54" s="301"/>
      <c r="L54" s="301"/>
      <c r="M54" s="301"/>
    </row>
    <row r="55" spans="2:13" ht="2.1" customHeight="1" x14ac:dyDescent="0.2">
      <c r="B55" s="741"/>
      <c r="C55" s="741"/>
      <c r="D55" s="301"/>
      <c r="E55" s="301"/>
      <c r="F55" s="301"/>
      <c r="G55" s="301"/>
      <c r="H55" s="301"/>
      <c r="I55" s="301"/>
      <c r="J55" s="301"/>
      <c r="K55" s="301"/>
      <c r="L55" s="301"/>
      <c r="M55" s="301"/>
    </row>
    <row r="56" spans="2:13" ht="2.1" customHeight="1" x14ac:dyDescent="0.2">
      <c r="B56" s="741"/>
      <c r="C56" s="741"/>
      <c r="D56" s="301"/>
      <c r="E56" s="301"/>
      <c r="F56" s="301"/>
      <c r="G56" s="301"/>
      <c r="H56" s="301"/>
      <c r="I56" s="301"/>
      <c r="J56" s="301"/>
      <c r="K56" s="301"/>
      <c r="L56" s="301"/>
      <c r="M56" s="301"/>
    </row>
    <row r="57" spans="2:13" ht="10.35" customHeight="1" x14ac:dyDescent="0.2">
      <c r="B57" s="741"/>
      <c r="C57" s="741"/>
      <c r="D57" s="301"/>
      <c r="E57" s="301"/>
      <c r="F57" s="301"/>
      <c r="G57" s="301"/>
      <c r="H57" s="301"/>
      <c r="I57" s="301"/>
      <c r="J57" s="301"/>
      <c r="K57" s="301"/>
      <c r="L57" s="301"/>
      <c r="M57" s="301"/>
    </row>
    <row r="58" spans="2:13" ht="2.1" customHeight="1" x14ac:dyDescent="0.2">
      <c r="B58" s="741"/>
      <c r="C58" s="741"/>
      <c r="D58" s="301"/>
      <c r="E58" s="301"/>
      <c r="F58" s="301"/>
      <c r="G58" s="301"/>
      <c r="H58" s="301"/>
      <c r="I58" s="301"/>
      <c r="J58" s="301"/>
      <c r="K58" s="301"/>
      <c r="L58" s="301"/>
      <c r="M58" s="301"/>
    </row>
    <row r="59" spans="2:13" ht="2.1" customHeight="1" x14ac:dyDescent="0.2">
      <c r="B59" s="741"/>
      <c r="C59" s="741"/>
      <c r="D59" s="301"/>
      <c r="E59" s="301"/>
      <c r="F59" s="301"/>
      <c r="G59" s="301"/>
      <c r="H59" s="301"/>
      <c r="I59" s="301"/>
      <c r="J59" s="301"/>
      <c r="K59" s="301"/>
      <c r="L59" s="301"/>
      <c r="M59" s="301"/>
    </row>
    <row r="60" spans="2:13" ht="2.1" customHeight="1" x14ac:dyDescent="0.2">
      <c r="B60" s="741"/>
      <c r="C60" s="741"/>
      <c r="D60" s="301"/>
      <c r="E60" s="301"/>
      <c r="F60" s="301"/>
      <c r="G60" s="301"/>
      <c r="H60" s="301"/>
      <c r="I60" s="301"/>
      <c r="J60" s="301"/>
      <c r="K60" s="301"/>
      <c r="L60" s="301"/>
      <c r="M60" s="301"/>
    </row>
    <row r="61" spans="2:13" ht="2.1" customHeight="1" x14ac:dyDescent="0.2">
      <c r="B61" s="741"/>
      <c r="C61" s="741"/>
      <c r="D61" s="301"/>
      <c r="E61" s="301"/>
      <c r="F61" s="301"/>
      <c r="G61" s="301"/>
      <c r="H61" s="301"/>
      <c r="I61" s="301"/>
      <c r="J61" s="301"/>
      <c r="K61" s="301"/>
      <c r="L61" s="301"/>
      <c r="M61" s="301"/>
    </row>
    <row r="62" spans="2:13" ht="2.1" customHeight="1" x14ac:dyDescent="0.2">
      <c r="D62" s="742"/>
      <c r="E62" s="742"/>
      <c r="F62" s="742"/>
      <c r="G62" s="742"/>
      <c r="H62" s="742"/>
      <c r="I62" s="742"/>
      <c r="J62" s="742"/>
      <c r="K62" s="742"/>
      <c r="L62" s="742"/>
      <c r="M62" s="40"/>
    </row>
    <row r="63" spans="2:13" ht="2.1" customHeight="1" x14ac:dyDescent="0.2">
      <c r="B63" s="384"/>
      <c r="C63" s="384"/>
      <c r="D63" s="459"/>
      <c r="E63" s="40"/>
      <c r="F63" s="743"/>
      <c r="G63" s="734"/>
      <c r="H63" s="459"/>
      <c r="I63" s="40"/>
      <c r="J63" s="40"/>
      <c r="K63" s="40"/>
      <c r="L63" s="40"/>
      <c r="M63" s="40"/>
    </row>
    <row r="64" spans="2:13" ht="2.1" customHeight="1" x14ac:dyDescent="0.2">
      <c r="B64" s="384"/>
      <c r="C64" s="384"/>
      <c r="D64" s="459"/>
      <c r="E64" s="40"/>
      <c r="F64" s="743"/>
      <c r="G64" s="734"/>
      <c r="H64" s="459"/>
      <c r="I64" s="40"/>
      <c r="J64" s="40"/>
      <c r="K64" s="40"/>
      <c r="L64" s="40"/>
      <c r="M64" s="40"/>
    </row>
    <row r="65" spans="2:16" ht="2.1" customHeight="1" x14ac:dyDescent="0.2">
      <c r="B65" s="384"/>
      <c r="C65" s="384"/>
      <c r="D65" s="744"/>
      <c r="E65" s="40"/>
      <c r="F65" s="743"/>
      <c r="G65" s="734"/>
      <c r="H65" s="459"/>
      <c r="I65" s="40"/>
      <c r="J65" s="40"/>
      <c r="K65" s="40"/>
      <c r="L65" s="40"/>
      <c r="M65" s="40"/>
      <c r="N65" s="40"/>
      <c r="P65" s="40"/>
    </row>
    <row r="66" spans="2:16" ht="24" customHeight="1" x14ac:dyDescent="0.2">
      <c r="B66" s="384"/>
      <c r="C66" s="384"/>
      <c r="D66" s="744"/>
      <c r="E66" s="40"/>
      <c r="F66" s="743"/>
      <c r="G66" s="734"/>
      <c r="H66" s="459"/>
      <c r="I66" s="40"/>
      <c r="J66" s="40"/>
      <c r="K66" s="40"/>
      <c r="L66" s="40"/>
      <c r="M66" s="40"/>
      <c r="N66" s="40"/>
      <c r="P66" s="40"/>
    </row>
    <row r="67" spans="2:16" ht="18" customHeight="1" x14ac:dyDescent="0.2">
      <c r="B67" s="384"/>
      <c r="C67" s="384"/>
      <c r="D67" s="744"/>
      <c r="E67" s="40"/>
      <c r="F67" s="743"/>
      <c r="G67" s="734"/>
      <c r="H67" s="459"/>
      <c r="I67" s="40"/>
      <c r="J67" s="40"/>
      <c r="K67" s="40"/>
      <c r="L67" s="40"/>
      <c r="M67" s="40"/>
      <c r="N67" s="40"/>
      <c r="P67" s="40"/>
    </row>
    <row r="68" spans="2:16" ht="24" customHeight="1" x14ac:dyDescent="0.2">
      <c r="B68" s="384"/>
      <c r="C68" s="384"/>
      <c r="D68" s="744"/>
      <c r="E68" s="40"/>
      <c r="F68" s="743"/>
      <c r="G68" s="734"/>
      <c r="H68" s="459"/>
      <c r="I68" s="40"/>
      <c r="J68" s="40"/>
      <c r="K68" s="40"/>
      <c r="L68" s="40"/>
      <c r="M68" s="40"/>
      <c r="N68" s="40"/>
      <c r="P68" s="40"/>
    </row>
    <row r="69" spans="2:16" ht="24" customHeight="1" x14ac:dyDescent="0.25">
      <c r="B69" s="36" t="s">
        <v>934</v>
      </c>
      <c r="C69" s="436"/>
      <c r="D69" s="744"/>
      <c r="E69" s="40"/>
      <c r="F69" s="743"/>
      <c r="G69" s="734"/>
      <c r="H69" s="459"/>
      <c r="I69" s="40"/>
      <c r="J69" s="40"/>
      <c r="K69" s="40"/>
      <c r="L69" s="40"/>
      <c r="M69" s="40"/>
      <c r="N69" s="40"/>
      <c r="P69" s="40"/>
    </row>
    <row r="70" spans="2:16" ht="18" customHeight="1" x14ac:dyDescent="0.2">
      <c r="B70" s="72" t="s">
        <v>778</v>
      </c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P70" s="40"/>
    </row>
    <row r="71" spans="2:16" ht="36" customHeight="1" x14ac:dyDescent="0.2">
      <c r="B71" s="1900"/>
      <c r="C71" s="1900"/>
      <c r="D71" s="765" t="s">
        <v>496</v>
      </c>
      <c r="E71" s="1276" t="s">
        <v>22</v>
      </c>
      <c r="F71" s="1276"/>
      <c r="G71" s="1276" t="s">
        <v>711</v>
      </c>
      <c r="H71" s="1276"/>
      <c r="I71" s="1604" t="s">
        <v>935</v>
      </c>
      <c r="J71" s="1604"/>
      <c r="K71" s="1604"/>
      <c r="L71" s="1604"/>
      <c r="M71" s="2359"/>
      <c r="N71" s="40"/>
      <c r="P71" s="40"/>
    </row>
    <row r="72" spans="2:16" ht="30" customHeight="1" x14ac:dyDescent="0.2">
      <c r="B72" s="1901"/>
      <c r="C72" s="1901"/>
      <c r="D72" s="2360" t="s">
        <v>785</v>
      </c>
      <c r="E72" s="2361"/>
      <c r="F72" s="2361"/>
      <c r="G72" s="2361"/>
      <c r="H72" s="2362"/>
      <c r="I72" s="1932" t="s">
        <v>22</v>
      </c>
      <c r="J72" s="1932"/>
      <c r="K72" s="1932"/>
      <c r="L72" s="1932" t="s">
        <v>711</v>
      </c>
      <c r="M72" s="1932"/>
      <c r="N72" s="40"/>
      <c r="P72" s="40"/>
    </row>
    <row r="73" spans="2:16" ht="24" customHeight="1" x14ac:dyDescent="0.2">
      <c r="B73" s="1217">
        <v>2022</v>
      </c>
      <c r="C73" s="1225"/>
      <c r="D73" s="738">
        <v>2.0414583333333334</v>
      </c>
      <c r="E73" s="2343">
        <v>2.9503916666666665</v>
      </c>
      <c r="F73" s="2344" t="e">
        <v>#N/A</v>
      </c>
      <c r="G73" s="2345">
        <v>0.22798333333333332</v>
      </c>
      <c r="H73" s="2346" t="e">
        <v>#N/A</v>
      </c>
      <c r="I73" s="2347">
        <v>-90.893333333333317</v>
      </c>
      <c r="J73" s="2348" t="e">
        <v>#N/A</v>
      </c>
      <c r="K73" s="2349" t="e">
        <v>#N/A</v>
      </c>
      <c r="L73" s="2350">
        <v>181.3475</v>
      </c>
      <c r="M73" s="2351" t="e">
        <v>#N/A</v>
      </c>
      <c r="N73" s="40"/>
      <c r="P73" s="867"/>
    </row>
    <row r="74" spans="2:16" ht="24" customHeight="1" x14ac:dyDescent="0.2">
      <c r="B74" s="1217">
        <v>2023</v>
      </c>
      <c r="C74" s="1225"/>
      <c r="D74" s="738">
        <v>3.2651249999999998</v>
      </c>
      <c r="E74" s="2343">
        <v>3.956725</v>
      </c>
      <c r="F74" s="2344" t="e">
        <v>#N/A</v>
      </c>
      <c r="G74" s="2345">
        <v>0.5586000000000001</v>
      </c>
      <c r="H74" s="2346" t="e">
        <v>#N/A</v>
      </c>
      <c r="I74" s="2347">
        <v>-69.159999999999982</v>
      </c>
      <c r="J74" s="2348" t="e">
        <v>#N/A</v>
      </c>
      <c r="K74" s="2349" t="e">
        <v>#N/A</v>
      </c>
      <c r="L74" s="2350">
        <v>270.65249999999997</v>
      </c>
      <c r="M74" s="2351" t="e">
        <v>#N/A</v>
      </c>
      <c r="N74" s="40"/>
      <c r="P74" s="867"/>
    </row>
    <row r="75" spans="2:16" ht="24" customHeight="1" x14ac:dyDescent="0.2">
      <c r="B75" s="1217">
        <v>2024</v>
      </c>
      <c r="C75" s="1225"/>
      <c r="D75" s="738">
        <v>2.9753000000000003</v>
      </c>
      <c r="E75" s="2343">
        <v>4.2074416666666661</v>
      </c>
      <c r="F75" s="2344" t="e">
        <v>#N/A</v>
      </c>
      <c r="G75" s="2345">
        <v>0.89519166666666683</v>
      </c>
      <c r="H75" s="2346" t="e">
        <v>#N/A</v>
      </c>
      <c r="I75" s="2347">
        <v>-123.21416666666666</v>
      </c>
      <c r="J75" s="2348" t="e">
        <v>#N/A</v>
      </c>
      <c r="K75" s="2349" t="e">
        <v>#N/A</v>
      </c>
      <c r="L75" s="2350">
        <v>208.01083333333335</v>
      </c>
      <c r="M75" s="2351" t="e">
        <v>#N/A</v>
      </c>
      <c r="N75" s="40"/>
      <c r="P75" s="867"/>
    </row>
    <row r="76" spans="2:16" ht="24" customHeight="1" x14ac:dyDescent="0.2">
      <c r="B76" s="1255"/>
      <c r="C76" s="1792"/>
      <c r="D76" s="1151"/>
      <c r="E76" s="2336"/>
      <c r="F76" s="2338"/>
      <c r="G76" s="2336"/>
      <c r="H76" s="2338"/>
      <c r="I76" s="2340"/>
      <c r="J76" s="2341"/>
      <c r="K76" s="2342"/>
      <c r="L76" s="2340"/>
      <c r="M76" s="2341"/>
      <c r="N76" s="40"/>
      <c r="P76" s="867"/>
    </row>
    <row r="77" spans="2:16" ht="24" customHeight="1" x14ac:dyDescent="0.2">
      <c r="B77" s="50" t="s">
        <v>989</v>
      </c>
      <c r="C77" s="51" t="s">
        <v>990</v>
      </c>
      <c r="D77" s="723">
        <v>3.0253999999999999</v>
      </c>
      <c r="E77" s="2327">
        <v>4.2103999999999999</v>
      </c>
      <c r="F77" s="2328" t="e">
        <v>#N/A</v>
      </c>
      <c r="G77" s="2329">
        <v>0.71450000000000002</v>
      </c>
      <c r="H77" s="2330" t="e">
        <v>#N/A</v>
      </c>
      <c r="I77" s="2331">
        <v>-118.5</v>
      </c>
      <c r="J77" s="2332" t="e">
        <v>#N/A</v>
      </c>
      <c r="K77" s="2333" t="e">
        <v>#N/A</v>
      </c>
      <c r="L77" s="2334">
        <v>231.08999999999997</v>
      </c>
      <c r="M77" s="2335" t="e">
        <v>#N/A</v>
      </c>
      <c r="N77" s="40"/>
      <c r="P77" s="867"/>
    </row>
    <row r="78" spans="2:16" ht="24" customHeight="1" x14ac:dyDescent="0.2">
      <c r="B78" s="50" t="s">
        <v>991</v>
      </c>
      <c r="C78" s="51" t="s">
        <v>992</v>
      </c>
      <c r="D78" s="723">
        <v>2.9533</v>
      </c>
      <c r="E78" s="2327">
        <v>4.2057000000000002</v>
      </c>
      <c r="F78" s="2328" t="e">
        <v>#N/A</v>
      </c>
      <c r="G78" s="2329">
        <v>0.73909999999999998</v>
      </c>
      <c r="H78" s="2330" t="e">
        <v>#N/A</v>
      </c>
      <c r="I78" s="2331">
        <v>-125.24000000000002</v>
      </c>
      <c r="J78" s="2332" t="e">
        <v>#N/A</v>
      </c>
      <c r="K78" s="2333" t="e">
        <v>#N/A</v>
      </c>
      <c r="L78" s="2334">
        <v>221.42</v>
      </c>
      <c r="M78" s="2335" t="e">
        <v>#N/A</v>
      </c>
      <c r="N78" s="40"/>
      <c r="P78" s="867"/>
    </row>
    <row r="79" spans="2:16" ht="24" customHeight="1" x14ac:dyDescent="0.2">
      <c r="B79" s="50" t="s">
        <v>991</v>
      </c>
      <c r="C79" s="51" t="s">
        <v>993</v>
      </c>
      <c r="D79" s="723">
        <v>3.0735999999999999</v>
      </c>
      <c r="E79" s="2327">
        <v>4.5369999999999999</v>
      </c>
      <c r="F79" s="2328" t="e">
        <v>#N/A</v>
      </c>
      <c r="G79" s="2329">
        <v>0.83740000000000003</v>
      </c>
      <c r="H79" s="2330" t="e">
        <v>#N/A</v>
      </c>
      <c r="I79" s="2331">
        <v>-146.34</v>
      </c>
      <c r="J79" s="2332" t="e">
        <v>#N/A</v>
      </c>
      <c r="K79" s="2333" t="e">
        <v>#N/A</v>
      </c>
      <c r="L79" s="2334">
        <v>223.61999999999998</v>
      </c>
      <c r="M79" s="2335" t="e">
        <v>#N/A</v>
      </c>
      <c r="N79" s="40"/>
      <c r="P79" s="867"/>
    </row>
    <row r="80" spans="2:16" ht="24" customHeight="1" x14ac:dyDescent="0.2">
      <c r="B80" s="50" t="s">
        <v>991</v>
      </c>
      <c r="C80" s="51" t="s">
        <v>994</v>
      </c>
      <c r="D80" s="723">
        <v>3.1215000000000002</v>
      </c>
      <c r="E80" s="2327">
        <v>4.4867999999999997</v>
      </c>
      <c r="F80" s="2328" t="e">
        <v>#N/A</v>
      </c>
      <c r="G80" s="2329">
        <v>0.96840000000000004</v>
      </c>
      <c r="H80" s="2330" t="e">
        <v>#N/A</v>
      </c>
      <c r="I80" s="2331">
        <v>-136.52999999999994</v>
      </c>
      <c r="J80" s="2332" t="e">
        <v>#N/A</v>
      </c>
      <c r="K80" s="2333" t="e">
        <v>#N/A</v>
      </c>
      <c r="L80" s="2334">
        <v>215.31000000000003</v>
      </c>
      <c r="M80" s="2335" t="e">
        <v>#N/A</v>
      </c>
      <c r="N80" s="40"/>
      <c r="P80" s="867"/>
    </row>
    <row r="81" spans="2:16" ht="24" customHeight="1" x14ac:dyDescent="0.2">
      <c r="B81" s="50" t="s">
        <v>991</v>
      </c>
      <c r="C81" s="51" t="s">
        <v>995</v>
      </c>
      <c r="D81" s="723">
        <v>3.165</v>
      </c>
      <c r="E81" s="2327">
        <v>4.3101000000000003</v>
      </c>
      <c r="F81" s="2328" t="e">
        <v>#N/A</v>
      </c>
      <c r="G81" s="2329">
        <v>0.99229999999999996</v>
      </c>
      <c r="H81" s="2330" t="e">
        <v>#N/A</v>
      </c>
      <c r="I81" s="2331">
        <v>-114.51000000000002</v>
      </c>
      <c r="J81" s="2332" t="e">
        <v>#N/A</v>
      </c>
      <c r="K81" s="2333" t="e">
        <v>#N/A</v>
      </c>
      <c r="L81" s="2334">
        <v>217.26999999999998</v>
      </c>
      <c r="M81" s="2335" t="e">
        <v>#N/A</v>
      </c>
      <c r="N81" s="40"/>
      <c r="P81" s="867"/>
    </row>
    <row r="82" spans="2:16" ht="24" customHeight="1" x14ac:dyDescent="0.2">
      <c r="B82" s="50" t="s">
        <v>991</v>
      </c>
      <c r="C82" s="51" t="s">
        <v>996</v>
      </c>
      <c r="D82" s="723">
        <v>3.113</v>
      </c>
      <c r="E82" s="2327">
        <v>4.2443</v>
      </c>
      <c r="F82" s="2328" t="e">
        <v>#N/A</v>
      </c>
      <c r="G82" s="2329">
        <v>1.0609</v>
      </c>
      <c r="H82" s="2330" t="e">
        <v>#N/A</v>
      </c>
      <c r="I82" s="2331">
        <v>-113.13</v>
      </c>
      <c r="J82" s="2332" t="e">
        <v>#N/A</v>
      </c>
      <c r="K82" s="2333" t="e">
        <v>#N/A</v>
      </c>
      <c r="L82" s="2334">
        <v>205.21000000000004</v>
      </c>
      <c r="M82" s="2335" t="e">
        <v>#N/A</v>
      </c>
      <c r="N82" s="40"/>
      <c r="P82" s="867"/>
    </row>
    <row r="83" spans="2:16" ht="24" customHeight="1" x14ac:dyDescent="0.2">
      <c r="B83" s="50" t="s">
        <v>991</v>
      </c>
      <c r="C83" s="51" t="s">
        <v>997</v>
      </c>
      <c r="D83" s="723">
        <v>2.9058999999999999</v>
      </c>
      <c r="E83" s="2327">
        <v>3.8713000000000002</v>
      </c>
      <c r="F83" s="2328" t="e">
        <v>#N/A</v>
      </c>
      <c r="G83" s="2329">
        <v>0.87919999999999998</v>
      </c>
      <c r="H83" s="2330" t="e">
        <v>#N/A</v>
      </c>
      <c r="I83" s="2331">
        <v>-96.54000000000002</v>
      </c>
      <c r="J83" s="2332" t="e">
        <v>#N/A</v>
      </c>
      <c r="K83" s="2333" t="e">
        <v>#N/A</v>
      </c>
      <c r="L83" s="2334">
        <v>202.67</v>
      </c>
      <c r="M83" s="2335" t="e">
        <v>#N/A</v>
      </c>
      <c r="N83" s="40"/>
      <c r="P83" s="867"/>
    </row>
    <row r="84" spans="2:16" ht="24" customHeight="1" x14ac:dyDescent="0.2">
      <c r="B84" s="50" t="s">
        <v>991</v>
      </c>
      <c r="C84" s="51" t="s">
        <v>998</v>
      </c>
      <c r="D84" s="723">
        <v>2.8342000000000001</v>
      </c>
      <c r="E84" s="2327">
        <v>3.7225000000000001</v>
      </c>
      <c r="F84" s="2328" t="e">
        <v>#N/A</v>
      </c>
      <c r="G84" s="2329">
        <v>0.85570000000000002</v>
      </c>
      <c r="H84" s="2330" t="e">
        <v>#N/A</v>
      </c>
      <c r="I84" s="2331">
        <v>-88.830000000000013</v>
      </c>
      <c r="J84" s="2332" t="e">
        <v>#N/A</v>
      </c>
      <c r="K84" s="2333" t="e">
        <v>#N/A</v>
      </c>
      <c r="L84" s="2334">
        <v>197.85</v>
      </c>
      <c r="M84" s="2335" t="e">
        <v>#N/A</v>
      </c>
      <c r="N84" s="40"/>
      <c r="P84" s="867"/>
    </row>
    <row r="85" spans="2:16" ht="24" customHeight="1" x14ac:dyDescent="0.2">
      <c r="B85" s="50" t="s">
        <v>991</v>
      </c>
      <c r="C85" s="51" t="s">
        <v>999</v>
      </c>
      <c r="D85" s="723">
        <v>2.8658999999999999</v>
      </c>
      <c r="E85" s="2327">
        <v>4.0938999999999997</v>
      </c>
      <c r="F85" s="2328" t="e">
        <v>#N/A</v>
      </c>
      <c r="G85" s="2329">
        <v>0.93869999999999998</v>
      </c>
      <c r="H85" s="2330" t="e">
        <v>#N/A</v>
      </c>
      <c r="I85" s="2331">
        <v>-122.79999999999998</v>
      </c>
      <c r="J85" s="2332" t="e">
        <v>#N/A</v>
      </c>
      <c r="K85" s="2333" t="e">
        <v>#N/A</v>
      </c>
      <c r="L85" s="2334">
        <v>192.72</v>
      </c>
      <c r="M85" s="2335" t="e">
        <v>#N/A</v>
      </c>
      <c r="N85" s="40"/>
      <c r="P85" s="867"/>
    </row>
    <row r="86" spans="2:16" ht="24" customHeight="1" x14ac:dyDescent="0.2">
      <c r="B86" s="50" t="s">
        <v>991</v>
      </c>
      <c r="C86" s="51" t="s">
        <v>1000</v>
      </c>
      <c r="D86" s="723">
        <v>2.9291</v>
      </c>
      <c r="E86" s="2327">
        <v>4.3632</v>
      </c>
      <c r="F86" s="2328" t="e">
        <v>#N/A</v>
      </c>
      <c r="G86" s="2329">
        <v>1.038</v>
      </c>
      <c r="H86" s="2330" t="e">
        <v>#N/A</v>
      </c>
      <c r="I86" s="2331">
        <v>-143.41</v>
      </c>
      <c r="J86" s="2332" t="e">
        <v>#N/A</v>
      </c>
      <c r="K86" s="2333" t="e">
        <v>#N/A</v>
      </c>
      <c r="L86" s="2334">
        <v>189.11</v>
      </c>
      <c r="M86" s="2335" t="e">
        <v>#N/A</v>
      </c>
      <c r="N86" s="40"/>
      <c r="P86" s="867"/>
    </row>
    <row r="87" spans="2:16" ht="24" customHeight="1" x14ac:dyDescent="0.2">
      <c r="B87" s="50" t="s">
        <v>991</v>
      </c>
      <c r="C87" s="51" t="s">
        <v>1001</v>
      </c>
      <c r="D87" s="723">
        <v>2.8123</v>
      </c>
      <c r="E87" s="2327">
        <v>4.3944999999999999</v>
      </c>
      <c r="F87" s="2328" t="e">
        <v>#N/A</v>
      </c>
      <c r="G87" s="2329">
        <v>1.0668</v>
      </c>
      <c r="H87" s="2330" t="e">
        <v>#N/A</v>
      </c>
      <c r="I87" s="2331">
        <v>-158.21999999999997</v>
      </c>
      <c r="J87" s="2332" t="e">
        <v>#N/A</v>
      </c>
      <c r="K87" s="2333" t="e">
        <v>#N/A</v>
      </c>
      <c r="L87" s="2334">
        <v>174.55</v>
      </c>
      <c r="M87" s="2335" t="e">
        <v>#N/A</v>
      </c>
      <c r="N87" s="40"/>
      <c r="P87" s="867"/>
    </row>
    <row r="88" spans="2:16" ht="24" customHeight="1" x14ac:dyDescent="0.2">
      <c r="B88" s="50" t="s">
        <v>1002</v>
      </c>
      <c r="C88" s="51" t="s">
        <v>1003</v>
      </c>
      <c r="D88" s="723">
        <v>3.0880000000000001</v>
      </c>
      <c r="E88" s="2327">
        <v>4.6289999999999996</v>
      </c>
      <c r="F88" s="2328" t="e">
        <v>#N/A</v>
      </c>
      <c r="G88" s="2329">
        <v>1.1994</v>
      </c>
      <c r="H88" s="2330" t="e">
        <v>#N/A</v>
      </c>
      <c r="I88" s="2331">
        <v>-154.09999999999994</v>
      </c>
      <c r="J88" s="2332" t="e">
        <v>#N/A</v>
      </c>
      <c r="K88" s="2333" t="e">
        <v>#N/A</v>
      </c>
      <c r="L88" s="2334">
        <v>188.86</v>
      </c>
      <c r="M88" s="2335" t="e">
        <v>#N/A</v>
      </c>
      <c r="N88" s="40"/>
      <c r="P88" s="867"/>
    </row>
    <row r="89" spans="2:16" ht="24" customHeight="1" x14ac:dyDescent="0.2">
      <c r="B89" s="50" t="s">
        <v>991</v>
      </c>
      <c r="C89" s="51" t="s">
        <v>990</v>
      </c>
      <c r="D89" s="723">
        <v>2.9887000000000001</v>
      </c>
      <c r="E89" s="2327">
        <v>4.4524999999999997</v>
      </c>
      <c r="F89" s="2328" t="e">
        <v>#N/A</v>
      </c>
      <c r="G89" s="2329">
        <v>1.3528</v>
      </c>
      <c r="H89" s="2330" t="e">
        <v>#N/A</v>
      </c>
      <c r="I89" s="2331">
        <v>-146.37999999999997</v>
      </c>
      <c r="J89" s="2332" t="e">
        <v>#N/A</v>
      </c>
      <c r="K89" s="2333" t="e">
        <v>#N/A</v>
      </c>
      <c r="L89" s="2334">
        <v>163.59</v>
      </c>
      <c r="M89" s="2335" t="e">
        <v>#N/A</v>
      </c>
      <c r="N89" s="40"/>
      <c r="P89" s="867"/>
    </row>
    <row r="90" spans="2:16" ht="24" customHeight="1" x14ac:dyDescent="0.2">
      <c r="B90" s="50" t="s">
        <v>991</v>
      </c>
      <c r="C90" s="51" t="s">
        <v>992</v>
      </c>
      <c r="D90" s="723">
        <v>3.3138000000000001</v>
      </c>
      <c r="E90" s="2327">
        <v>4.2775999999999996</v>
      </c>
      <c r="F90" s="2328" t="e">
        <v>#N/A</v>
      </c>
      <c r="G90" s="2329">
        <v>1.5182</v>
      </c>
      <c r="H90" s="2330" t="e">
        <v>#N/A</v>
      </c>
      <c r="I90" s="2331">
        <v>-96.379999999999953</v>
      </c>
      <c r="J90" s="2332" t="e">
        <v>#N/A</v>
      </c>
      <c r="K90" s="2333" t="e">
        <v>#N/A</v>
      </c>
      <c r="L90" s="2334">
        <v>179.56</v>
      </c>
      <c r="M90" s="2335" t="e">
        <v>#N/A</v>
      </c>
      <c r="N90" s="40"/>
      <c r="P90" s="867"/>
    </row>
    <row r="91" spans="2:16" ht="24" customHeight="1" x14ac:dyDescent="0.2">
      <c r="B91" s="50" t="s">
        <v>991</v>
      </c>
      <c r="C91" s="51" t="s">
        <v>993</v>
      </c>
      <c r="D91" s="723">
        <v>3.0972</v>
      </c>
      <c r="E91" s="2327">
        <v>4.3179999999999996</v>
      </c>
      <c r="F91" s="2328" t="e">
        <v>#N/A</v>
      </c>
      <c r="G91" s="2329">
        <v>1.3151999999999999</v>
      </c>
      <c r="H91" s="2330" t="e">
        <v>#N/A</v>
      </c>
      <c r="I91" s="2331">
        <v>-122.07999999999997</v>
      </c>
      <c r="J91" s="2332" t="e">
        <v>#N/A</v>
      </c>
      <c r="K91" s="2333" t="e">
        <v>#N/A</v>
      </c>
      <c r="L91" s="2334">
        <v>178.2</v>
      </c>
      <c r="M91" s="2335" t="e">
        <v>#N/A</v>
      </c>
      <c r="N91" s="40"/>
      <c r="P91" s="867"/>
    </row>
    <row r="92" spans="2:16" ht="24" customHeight="1" x14ac:dyDescent="0.2">
      <c r="B92" s="50" t="s">
        <v>991</v>
      </c>
      <c r="C92" s="51" t="s">
        <v>994</v>
      </c>
      <c r="D92" s="723">
        <v>3.0710000000000002</v>
      </c>
      <c r="E92" s="2327">
        <v>4.4714999999999998</v>
      </c>
      <c r="F92" s="2328" t="e">
        <v>#N/A</v>
      </c>
      <c r="G92" s="2329">
        <v>1.4444999999999999</v>
      </c>
      <c r="H92" s="2330" t="e">
        <v>#N/A</v>
      </c>
      <c r="I92" s="2331">
        <v>-140.04999999999995</v>
      </c>
      <c r="J92" s="2332" t="e">
        <v>#N/A</v>
      </c>
      <c r="K92" s="2333" t="e">
        <v>#N/A</v>
      </c>
      <c r="L92" s="2334">
        <v>162.65000000000003</v>
      </c>
      <c r="M92" s="2335" t="e">
        <v>#N/A</v>
      </c>
      <c r="N92" s="40"/>
      <c r="P92" s="867"/>
    </row>
    <row r="93" spans="2:16" ht="24" customHeight="1" x14ac:dyDescent="0.2">
      <c r="B93" s="50" t="s">
        <v>991</v>
      </c>
      <c r="C93" s="51" t="s">
        <v>995</v>
      </c>
      <c r="D93" s="723">
        <v>3.0848</v>
      </c>
      <c r="E93" s="2327">
        <v>4.4269999999999996</v>
      </c>
      <c r="F93" s="2328" t="e">
        <v>#N/A</v>
      </c>
      <c r="G93" s="2329">
        <v>1.4468000000000001</v>
      </c>
      <c r="H93" s="2330" t="e">
        <v>#N/A</v>
      </c>
      <c r="I93" s="2331">
        <v>-134.21999999999997</v>
      </c>
      <c r="J93" s="2332" t="e">
        <v>#N/A</v>
      </c>
      <c r="K93" s="2333" t="e">
        <v>#N/A</v>
      </c>
      <c r="L93" s="2334">
        <v>163.79999999999998</v>
      </c>
      <c r="M93" s="2335" t="e">
        <v>#N/A</v>
      </c>
      <c r="N93" s="40"/>
      <c r="P93" s="867"/>
    </row>
    <row r="94" spans="2:16" ht="24" customHeight="1" x14ac:dyDescent="0.2">
      <c r="B94" s="50" t="s">
        <v>991</v>
      </c>
      <c r="C94" s="51" t="s">
        <v>996</v>
      </c>
      <c r="D94" s="723">
        <v>3.1736</v>
      </c>
      <c r="E94" s="2327">
        <v>4.4307999999999996</v>
      </c>
      <c r="F94" s="2328" t="e">
        <v>#N/A</v>
      </c>
      <c r="G94" s="2329">
        <v>1.5235000000000001</v>
      </c>
      <c r="H94" s="2330" t="e">
        <v>#N/A</v>
      </c>
      <c r="I94" s="2331">
        <v>-125.71999999999997</v>
      </c>
      <c r="J94" s="2332" t="e">
        <v>#N/A</v>
      </c>
      <c r="K94" s="2333" t="e">
        <v>#N/A</v>
      </c>
      <c r="L94" s="2334">
        <v>165.01</v>
      </c>
      <c r="M94" s="2335" t="e">
        <v>#N/A</v>
      </c>
      <c r="N94" s="40"/>
      <c r="P94" s="867"/>
    </row>
    <row r="95" spans="2:16" ht="2.1" customHeight="1" x14ac:dyDescent="0.2">
      <c r="B95" s="50"/>
      <c r="C95" s="51"/>
      <c r="D95" s="766"/>
      <c r="E95" s="2327"/>
      <c r="F95" s="2328"/>
      <c r="G95" s="2329"/>
      <c r="H95" s="2330"/>
      <c r="I95" s="2331"/>
      <c r="J95" s="2332"/>
      <c r="K95" s="2333"/>
      <c r="L95" s="2334"/>
      <c r="M95" s="2335"/>
      <c r="N95" s="40"/>
      <c r="O95" s="40"/>
      <c r="P95" s="40"/>
    </row>
    <row r="96" spans="2:16" ht="18" customHeight="1" x14ac:dyDescent="0.2">
      <c r="B96" s="79" t="s">
        <v>784</v>
      </c>
      <c r="C96" s="650"/>
      <c r="D96" s="745"/>
      <c r="E96" s="745"/>
      <c r="F96" s="745"/>
      <c r="G96" s="745"/>
      <c r="H96" s="745"/>
      <c r="I96" s="745"/>
      <c r="J96" s="745"/>
      <c r="K96" s="745"/>
      <c r="L96" s="745"/>
      <c r="M96" s="745"/>
      <c r="N96" s="40"/>
      <c r="O96" s="40"/>
      <c r="P96" s="40"/>
    </row>
    <row r="97" spans="2:13" ht="18" customHeight="1" x14ac:dyDescent="0.2"/>
    <row r="98" spans="2:13" ht="18" customHeight="1" x14ac:dyDescent="0.2"/>
    <row r="99" spans="2:13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3499999999999996" customHeight="1" x14ac:dyDescent="0.2">
      <c r="B100" s="1326"/>
      <c r="C100" s="1326"/>
      <c r="D100" s="1326"/>
      <c r="E100" s="1326"/>
      <c r="F100" s="1326"/>
      <c r="G100" s="1326"/>
      <c r="H100" s="1326"/>
      <c r="I100" s="1326"/>
      <c r="J100" s="1326"/>
      <c r="K100" s="1326"/>
      <c r="L100" s="1326"/>
      <c r="M100" s="1326"/>
    </row>
    <row r="101" spans="2:13" ht="18" customHeight="1" x14ac:dyDescent="0.3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127" t="s">
        <v>821</v>
      </c>
    </row>
    <row r="102" spans="2:13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468" customFormat="1" ht="18" customHeight="1" x14ac:dyDescent="0.2">
      <c r="B105" s="459"/>
      <c r="C105" s="459"/>
      <c r="D105" s="51"/>
      <c r="E105" s="51"/>
      <c r="F105" s="51"/>
      <c r="G105" s="51"/>
      <c r="H105" s="1255"/>
      <c r="I105" s="1255"/>
      <c r="J105" s="1255"/>
      <c r="K105" s="1255"/>
      <c r="L105" s="1255"/>
      <c r="M105" s="1255"/>
    </row>
    <row r="106" spans="2:13" s="468" customFormat="1" ht="18" customHeight="1" x14ac:dyDescent="0.2">
      <c r="B106" s="459"/>
      <c r="C106" s="459"/>
      <c r="D106" s="51"/>
      <c r="E106" s="51"/>
      <c r="F106" s="51"/>
      <c r="G106" s="51"/>
      <c r="H106" s="1255"/>
      <c r="I106" s="1255"/>
      <c r="J106" s="1255"/>
      <c r="K106" s="1255"/>
      <c r="L106" s="1255"/>
      <c r="M106" s="1255"/>
    </row>
    <row r="107" spans="2:13" s="468" customFormat="1" ht="18" customHeight="1" x14ac:dyDescent="0.2">
      <c r="B107" s="459"/>
      <c r="C107" s="459"/>
    </row>
    <row r="108" spans="2:13" s="468" customFormat="1" ht="18" customHeight="1" x14ac:dyDescent="0.2">
      <c r="B108" s="459"/>
      <c r="C108" s="459"/>
      <c r="D108" s="51"/>
      <c r="E108" s="1255"/>
      <c r="F108" s="1255"/>
      <c r="G108" s="1255"/>
      <c r="H108" s="1255"/>
      <c r="I108" s="2084"/>
      <c r="J108" s="2084"/>
      <c r="K108" s="2084"/>
      <c r="L108" s="2084"/>
      <c r="M108" s="2084"/>
    </row>
    <row r="109" spans="2:13" s="468" customFormat="1" ht="18" customHeight="1" x14ac:dyDescent="0.2">
      <c r="B109" s="459"/>
      <c r="C109" s="459"/>
      <c r="D109" s="51"/>
      <c r="E109" s="1255"/>
      <c r="F109" s="1255"/>
      <c r="G109" s="1255"/>
      <c r="H109" s="1255"/>
      <c r="I109" s="2084"/>
      <c r="J109" s="2084"/>
      <c r="K109" s="2084"/>
      <c r="L109" s="2084"/>
      <c r="M109" s="2084"/>
    </row>
  </sheetData>
  <mergeCells count="174">
    <mergeCell ref="E89:F89"/>
    <mergeCell ref="G89:H89"/>
    <mergeCell ref="I89:K89"/>
    <mergeCell ref="L89:M89"/>
    <mergeCell ref="E88:F88"/>
    <mergeCell ref="G88:H88"/>
    <mergeCell ref="I88:K88"/>
    <mergeCell ref="L88:M88"/>
    <mergeCell ref="E79:F79"/>
    <mergeCell ref="G79:H79"/>
    <mergeCell ref="I79:K79"/>
    <mergeCell ref="L79:M79"/>
    <mergeCell ref="E80:F80"/>
    <mergeCell ref="G80:H80"/>
    <mergeCell ref="I80:K80"/>
    <mergeCell ref="H20:J20"/>
    <mergeCell ref="K20:M20"/>
    <mergeCell ref="H21:J21"/>
    <mergeCell ref="K21:M21"/>
    <mergeCell ref="G75:H75"/>
    <mergeCell ref="I75:K75"/>
    <mergeCell ref="L75:M75"/>
    <mergeCell ref="H26:J26"/>
    <mergeCell ref="K26:M26"/>
    <mergeCell ref="H27:J27"/>
    <mergeCell ref="H29:J29"/>
    <mergeCell ref="G71:H71"/>
    <mergeCell ref="I71:M71"/>
    <mergeCell ref="I72:K72"/>
    <mergeCell ref="L72:M72"/>
    <mergeCell ref="D72:H72"/>
    <mergeCell ref="K29:M29"/>
    <mergeCell ref="H30:J30"/>
    <mergeCell ref="K30:M30"/>
    <mergeCell ref="E75:F75"/>
    <mergeCell ref="H28:J28"/>
    <mergeCell ref="B10:C10"/>
    <mergeCell ref="H10:J10"/>
    <mergeCell ref="K10:M10"/>
    <mergeCell ref="B11:C11"/>
    <mergeCell ref="H11:J11"/>
    <mergeCell ref="K11:M11"/>
    <mergeCell ref="B13:C13"/>
    <mergeCell ref="H13:J13"/>
    <mergeCell ref="K13:M13"/>
    <mergeCell ref="B12:C12"/>
    <mergeCell ref="H12:J12"/>
    <mergeCell ref="K12:M12"/>
    <mergeCell ref="B1:M1"/>
    <mergeCell ref="B2:M2"/>
    <mergeCell ref="B7:C9"/>
    <mergeCell ref="D7:G7"/>
    <mergeCell ref="H7:J7"/>
    <mergeCell ref="K7:M7"/>
    <mergeCell ref="D8:G8"/>
    <mergeCell ref="H8:J9"/>
    <mergeCell ref="K8:M9"/>
    <mergeCell ref="B75:C75"/>
    <mergeCell ref="K23:M23"/>
    <mergeCell ref="H25:J25"/>
    <mergeCell ref="K25:M25"/>
    <mergeCell ref="H22:J22"/>
    <mergeCell ref="K22:M22"/>
    <mergeCell ref="H23:J23"/>
    <mergeCell ref="H14:J14"/>
    <mergeCell ref="K14:M14"/>
    <mergeCell ref="H15:J15"/>
    <mergeCell ref="K15:M15"/>
    <mergeCell ref="H16:J16"/>
    <mergeCell ref="K16:M16"/>
    <mergeCell ref="H17:J17"/>
    <mergeCell ref="K17:M17"/>
    <mergeCell ref="H18:J18"/>
    <mergeCell ref="K18:M18"/>
    <mergeCell ref="H19:J19"/>
    <mergeCell ref="K19:M19"/>
    <mergeCell ref="K28:M28"/>
    <mergeCell ref="K24:M24"/>
    <mergeCell ref="H24:J24"/>
    <mergeCell ref="B71:C72"/>
    <mergeCell ref="E71:F71"/>
    <mergeCell ref="B74:C74"/>
    <mergeCell ref="E74:F74"/>
    <mergeCell ref="G74:H74"/>
    <mergeCell ref="I74:K74"/>
    <mergeCell ref="L74:M74"/>
    <mergeCell ref="B73:C73"/>
    <mergeCell ref="E73:F73"/>
    <mergeCell ref="G73:H73"/>
    <mergeCell ref="I73:K73"/>
    <mergeCell ref="L73:M73"/>
    <mergeCell ref="B100:M100"/>
    <mergeCell ref="E81:F81"/>
    <mergeCell ref="G81:H81"/>
    <mergeCell ref="I81:K81"/>
    <mergeCell ref="L81:M81"/>
    <mergeCell ref="E82:F82"/>
    <mergeCell ref="G82:H82"/>
    <mergeCell ref="I82:K82"/>
    <mergeCell ref="L82:M82"/>
    <mergeCell ref="E83:F83"/>
    <mergeCell ref="G83:H83"/>
    <mergeCell ref="I83:K83"/>
    <mergeCell ref="L83:M83"/>
    <mergeCell ref="E84:F84"/>
    <mergeCell ref="G84:H84"/>
    <mergeCell ref="I84:K84"/>
    <mergeCell ref="L84:M84"/>
    <mergeCell ref="E85:F85"/>
    <mergeCell ref="E95:F95"/>
    <mergeCell ref="G95:H95"/>
    <mergeCell ref="I95:K95"/>
    <mergeCell ref="L95:M95"/>
    <mergeCell ref="E87:F87"/>
    <mergeCell ref="G87:H87"/>
    <mergeCell ref="B76:C76"/>
    <mergeCell ref="G78:H78"/>
    <mergeCell ref="I78:K78"/>
    <mergeCell ref="L78:M78"/>
    <mergeCell ref="I87:K87"/>
    <mergeCell ref="L87:M87"/>
    <mergeCell ref="L85:M85"/>
    <mergeCell ref="G85:H85"/>
    <mergeCell ref="I85:K85"/>
    <mergeCell ref="E86:F86"/>
    <mergeCell ref="G86:H86"/>
    <mergeCell ref="I86:K86"/>
    <mergeCell ref="L86:M86"/>
    <mergeCell ref="L80:M80"/>
    <mergeCell ref="E76:F76"/>
    <mergeCell ref="G76:H76"/>
    <mergeCell ref="I76:K76"/>
    <mergeCell ref="L76:M76"/>
    <mergeCell ref="E77:F77"/>
    <mergeCell ref="G77:H77"/>
    <mergeCell ref="I77:K77"/>
    <mergeCell ref="L77:M77"/>
    <mergeCell ref="E78:F78"/>
    <mergeCell ref="E94:F94"/>
    <mergeCell ref="G94:H94"/>
    <mergeCell ref="I94:K94"/>
    <mergeCell ref="L94:M94"/>
    <mergeCell ref="K27:M27"/>
    <mergeCell ref="E90:F90"/>
    <mergeCell ref="G90:H90"/>
    <mergeCell ref="I90:K90"/>
    <mergeCell ref="L90:M90"/>
    <mergeCell ref="H31:J31"/>
    <mergeCell ref="K31:M31"/>
    <mergeCell ref="E93:F93"/>
    <mergeCell ref="G93:H93"/>
    <mergeCell ref="I93:K93"/>
    <mergeCell ref="L93:M93"/>
    <mergeCell ref="H32:I32"/>
    <mergeCell ref="E92:F92"/>
    <mergeCell ref="G92:H92"/>
    <mergeCell ref="I92:K92"/>
    <mergeCell ref="L92:M92"/>
    <mergeCell ref="E91:F91"/>
    <mergeCell ref="G91:H91"/>
    <mergeCell ref="I91:K91"/>
    <mergeCell ref="L91:M91"/>
    <mergeCell ref="H105:J105"/>
    <mergeCell ref="K105:M105"/>
    <mergeCell ref="H106:J106"/>
    <mergeCell ref="K106:M106"/>
    <mergeCell ref="E108:F108"/>
    <mergeCell ref="G108:H108"/>
    <mergeCell ref="I108:K108"/>
    <mergeCell ref="L108:M108"/>
    <mergeCell ref="E109:F109"/>
    <mergeCell ref="G109:H109"/>
    <mergeCell ref="I109:K109"/>
    <mergeCell ref="L109:M109"/>
  </mergeCells>
  <conditionalFormatting sqref="B14:M31 B77:M94">
    <cfRule type="expression" dxfId="1" priority="1">
      <formula>$B14&lt;&gt;""</formula>
    </cfRule>
  </conditionalFormatting>
  <hyperlinks>
    <hyperlink ref="O4" location="Índice!A1" display="Índice" xr:uid="{00000000-0004-0000-3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Folha59"/>
  <dimension ref="B1:N109"/>
  <sheetViews>
    <sheetView showGridLines="0" view="pageBreakPreview" zoomScale="65" zoomScaleNormal="100" zoomScaleSheetLayoutView="65" workbookViewId="0">
      <selection activeCell="M4" sqref="M4"/>
    </sheetView>
  </sheetViews>
  <sheetFormatPr defaultColWidth="9.140625" defaultRowHeight="12.75" x14ac:dyDescent="0.2"/>
  <cols>
    <col min="1" max="1" width="9.140625" style="9"/>
    <col min="2" max="3" width="5.85546875" style="9" customWidth="1"/>
    <col min="4" max="4" width="25.85546875" style="9" customWidth="1"/>
    <col min="5" max="5" width="20.85546875" style="9" customWidth="1"/>
    <col min="6" max="7" width="25.85546875" style="9" customWidth="1"/>
    <col min="8" max="8" width="20.85546875" style="9" customWidth="1"/>
    <col min="9" max="9" width="25.85546875" style="9" customWidth="1"/>
    <col min="10" max="11" width="20.85546875" style="9" customWidth="1"/>
    <col min="12" max="12" width="9.140625" style="9"/>
    <col min="13" max="13" width="10.85546875" style="9" bestFit="1" customWidth="1"/>
    <col min="14" max="14" width="13.42578125" style="9" customWidth="1"/>
    <col min="15" max="16384" width="9.140625" style="9"/>
  </cols>
  <sheetData>
    <row r="1" spans="2:14" ht="26.25" customHeight="1" x14ac:dyDescent="0.2">
      <c r="B1" s="1352" t="s">
        <v>17</v>
      </c>
      <c r="C1" s="1352"/>
      <c r="D1" s="1352"/>
      <c r="E1" s="1352"/>
      <c r="F1" s="1352"/>
      <c r="G1" s="1352"/>
      <c r="H1" s="1352"/>
      <c r="I1" s="1352"/>
      <c r="J1" s="1352"/>
      <c r="K1" s="1352"/>
    </row>
    <row r="2" spans="2:14" s="20" customFormat="1" ht="4.3499999999999996" customHeight="1" x14ac:dyDescent="0.2">
      <c r="B2" s="1191"/>
      <c r="C2" s="1191"/>
      <c r="D2" s="1191"/>
      <c r="E2" s="1191"/>
      <c r="F2" s="1191"/>
      <c r="G2" s="1191"/>
      <c r="H2" s="1191"/>
      <c r="I2" s="1191"/>
      <c r="J2" s="1191"/>
      <c r="K2" s="1191"/>
    </row>
    <row r="3" spans="2:14" s="20" customFormat="1" ht="18" customHeight="1" x14ac:dyDescent="0.2">
      <c r="B3" s="129"/>
      <c r="C3" s="129"/>
      <c r="D3" s="129"/>
      <c r="E3" s="129"/>
      <c r="F3" s="129"/>
      <c r="G3" s="129"/>
      <c r="H3" s="129"/>
      <c r="I3" s="129"/>
      <c r="J3" s="129"/>
      <c r="K3" s="129"/>
    </row>
    <row r="4" spans="2:14" ht="18" customHeight="1" x14ac:dyDescent="0.25">
      <c r="B4" s="129"/>
      <c r="C4" s="129"/>
      <c r="D4" s="129"/>
      <c r="E4" s="129"/>
      <c r="F4" s="129"/>
      <c r="G4" s="40"/>
      <c r="H4" s="40"/>
      <c r="I4" s="40"/>
      <c r="J4" s="40"/>
      <c r="M4" s="764" t="s">
        <v>0</v>
      </c>
    </row>
    <row r="5" spans="2:14" ht="18" customHeight="1" x14ac:dyDescent="0.25">
      <c r="B5" s="36" t="s">
        <v>787</v>
      </c>
      <c r="C5" s="436"/>
      <c r="D5" s="40"/>
      <c r="E5" s="40"/>
      <c r="F5" s="40"/>
      <c r="G5" s="40"/>
      <c r="H5" s="40"/>
      <c r="I5" s="40"/>
      <c r="J5" s="40"/>
      <c r="K5" s="40"/>
    </row>
    <row r="6" spans="2:14" ht="18" customHeight="1" x14ac:dyDescent="0.2">
      <c r="B6" s="72" t="s">
        <v>788</v>
      </c>
      <c r="C6" s="40"/>
      <c r="D6" s="40"/>
      <c r="E6" s="40"/>
      <c r="F6" s="40"/>
      <c r="G6" s="40"/>
      <c r="H6" s="40"/>
      <c r="I6" s="40"/>
      <c r="J6" s="40"/>
      <c r="K6" s="40"/>
    </row>
    <row r="7" spans="2:14" ht="36" customHeight="1" x14ac:dyDescent="0.2">
      <c r="B7" s="1900"/>
      <c r="C7" s="1900"/>
      <c r="D7" s="1274" t="s">
        <v>717</v>
      </c>
      <c r="E7" s="1274"/>
      <c r="F7" s="1274"/>
      <c r="G7" s="1274"/>
      <c r="H7" s="1274" t="s">
        <v>22</v>
      </c>
      <c r="I7" s="1274"/>
      <c r="J7" s="1274" t="s">
        <v>711</v>
      </c>
      <c r="K7" s="1605"/>
    </row>
    <row r="8" spans="2:14" ht="24" customHeight="1" x14ac:dyDescent="0.2">
      <c r="B8" s="1900"/>
      <c r="C8" s="1900"/>
      <c r="D8" s="1233" t="s">
        <v>789</v>
      </c>
      <c r="E8" s="1233"/>
      <c r="F8" s="1233"/>
      <c r="G8" s="1233"/>
      <c r="H8" s="1520" t="s">
        <v>790</v>
      </c>
      <c r="I8" s="1233"/>
      <c r="J8" s="1233" t="s">
        <v>791</v>
      </c>
      <c r="K8" s="1261"/>
    </row>
    <row r="9" spans="2:14" ht="24" customHeight="1" x14ac:dyDescent="0.2">
      <c r="B9" s="1900"/>
      <c r="C9" s="1900"/>
      <c r="D9" s="1233" t="s">
        <v>792</v>
      </c>
      <c r="E9" s="1233"/>
      <c r="F9" s="1233">
        <v>50</v>
      </c>
      <c r="G9" s="1233"/>
      <c r="H9" s="1233"/>
      <c r="I9" s="1233"/>
      <c r="J9" s="1233"/>
      <c r="K9" s="1261"/>
    </row>
    <row r="10" spans="2:14" ht="30" customHeight="1" x14ac:dyDescent="0.2">
      <c r="B10" s="1901"/>
      <c r="C10" s="1901"/>
      <c r="D10" s="643" t="s">
        <v>793</v>
      </c>
      <c r="E10" s="514" t="s">
        <v>59</v>
      </c>
      <c r="F10" s="643" t="s">
        <v>793</v>
      </c>
      <c r="G10" s="514" t="s">
        <v>59</v>
      </c>
      <c r="H10" s="643" t="s">
        <v>793</v>
      </c>
      <c r="I10" s="514" t="s">
        <v>59</v>
      </c>
      <c r="J10" s="643" t="s">
        <v>793</v>
      </c>
      <c r="K10" s="514" t="s">
        <v>59</v>
      </c>
    </row>
    <row r="11" spans="2:14" ht="24" customHeight="1" x14ac:dyDescent="0.2">
      <c r="B11" s="1864">
        <v>2022</v>
      </c>
      <c r="C11" s="1864"/>
      <c r="D11" s="655">
        <v>453.31269166666669</v>
      </c>
      <c r="E11" s="711">
        <v>1.2638998942898327</v>
      </c>
      <c r="F11" s="680">
        <v>4072.8179166666669</v>
      </c>
      <c r="G11" s="697">
        <v>1.3690942108252946</v>
      </c>
      <c r="H11" s="680">
        <v>4332.5983083333331</v>
      </c>
      <c r="I11" s="708">
        <v>1.5232379466014523</v>
      </c>
      <c r="J11" s="655">
        <v>28811.770099999994</v>
      </c>
      <c r="K11" s="680">
        <v>-8.2385439027743423E-2</v>
      </c>
    </row>
    <row r="12" spans="2:14" ht="24" customHeight="1" x14ac:dyDescent="0.2">
      <c r="B12" s="1864">
        <v>2023</v>
      </c>
      <c r="C12" s="1864"/>
      <c r="D12" s="655">
        <v>452.42140833333332</v>
      </c>
      <c r="E12" s="711">
        <v>-0.19661557016117381</v>
      </c>
      <c r="F12" s="680">
        <v>4275.89455</v>
      </c>
      <c r="G12" s="697">
        <v>4.9861456487487077</v>
      </c>
      <c r="H12" s="680">
        <v>4284.5226666666667</v>
      </c>
      <c r="I12" s="708">
        <v>-1.1096261006749097</v>
      </c>
      <c r="J12" s="655">
        <v>30669.411941666665</v>
      </c>
      <c r="K12" s="680">
        <v>6.447510289090741</v>
      </c>
    </row>
    <row r="13" spans="2:14" ht="24" customHeight="1" x14ac:dyDescent="0.2">
      <c r="B13" s="1864">
        <v>2024</v>
      </c>
      <c r="C13" s="1864"/>
      <c r="D13" s="655">
        <v>502.7801</v>
      </c>
      <c r="E13" s="711">
        <v>11.130925888804001</v>
      </c>
      <c r="F13" s="680">
        <v>4870.9605666666666</v>
      </c>
      <c r="G13" s="697">
        <v>13.916760801939487</v>
      </c>
      <c r="H13" s="680">
        <v>5426.8193250000013</v>
      </c>
      <c r="I13" s="708">
        <v>26.661001637833202</v>
      </c>
      <c r="J13" s="655">
        <v>38357.543533333337</v>
      </c>
      <c r="K13" s="680">
        <v>25.067750259736066</v>
      </c>
    </row>
    <row r="14" spans="2:14" ht="24" customHeight="1" x14ac:dyDescent="0.2">
      <c r="B14" s="2084"/>
      <c r="C14" s="2084"/>
      <c r="D14" s="554"/>
      <c r="E14" s="517"/>
      <c r="F14" s="516"/>
      <c r="G14" s="709"/>
      <c r="H14" s="516"/>
      <c r="I14" s="942"/>
      <c r="J14" s="554"/>
      <c r="K14" s="516"/>
    </row>
    <row r="15" spans="2:14" ht="24" customHeight="1" x14ac:dyDescent="0.2">
      <c r="B15" s="534" t="s">
        <v>989</v>
      </c>
      <c r="C15" s="535" t="s">
        <v>990</v>
      </c>
      <c r="D15" s="554">
        <v>489.44630000000001</v>
      </c>
      <c r="E15" s="517">
        <v>7.3815766090903789</v>
      </c>
      <c r="F15" s="516">
        <v>4758.8864999999996</v>
      </c>
      <c r="G15" s="709">
        <v>12.287300859892515</v>
      </c>
      <c r="H15" s="516">
        <v>5011.9615000000003</v>
      </c>
      <c r="I15" s="942">
        <v>22.851687533597897</v>
      </c>
      <c r="J15" s="554">
        <v>37785.245799999997</v>
      </c>
      <c r="K15" s="516">
        <v>37.355368255453158</v>
      </c>
      <c r="N15" s="835"/>
    </row>
    <row r="16" spans="2:14" ht="24" customHeight="1" x14ac:dyDescent="0.2">
      <c r="B16" s="534" t="s">
        <v>991</v>
      </c>
      <c r="C16" s="535" t="s">
        <v>992</v>
      </c>
      <c r="D16" s="554">
        <v>509.8279</v>
      </c>
      <c r="E16" s="517">
        <v>13.668781322418644</v>
      </c>
      <c r="F16" s="516">
        <v>4989.6480000000001</v>
      </c>
      <c r="G16" s="709">
        <v>18.752086935515933</v>
      </c>
      <c r="H16" s="516">
        <v>5170.5725000000002</v>
      </c>
      <c r="I16" s="942">
        <v>30.288408707331584</v>
      </c>
      <c r="J16" s="554">
        <v>39844.281000000003</v>
      </c>
      <c r="K16" s="516">
        <v>43.877477831446022</v>
      </c>
      <c r="N16" s="835"/>
    </row>
    <row r="17" spans="2:14" ht="24" customHeight="1" x14ac:dyDescent="0.2">
      <c r="B17" s="534" t="s">
        <v>991</v>
      </c>
      <c r="C17" s="535" t="s">
        <v>993</v>
      </c>
      <c r="D17" s="554">
        <v>511.2201</v>
      </c>
      <c r="E17" s="517">
        <v>10.925950075303859</v>
      </c>
      <c r="F17" s="516">
        <v>4981.4075000000003</v>
      </c>
      <c r="G17" s="709">
        <v>14.297899011187232</v>
      </c>
      <c r="H17" s="516">
        <v>5112.4926999999998</v>
      </c>
      <c r="I17" s="942">
        <v>24.045447987772484</v>
      </c>
      <c r="J17" s="554">
        <v>38750.515700000004</v>
      </c>
      <c r="K17" s="516">
        <v>37.044703369626262</v>
      </c>
      <c r="N17" s="835"/>
    </row>
    <row r="18" spans="2:14" ht="24" customHeight="1" x14ac:dyDescent="0.2">
      <c r="B18" s="534" t="s">
        <v>991</v>
      </c>
      <c r="C18" s="535" t="s">
        <v>994</v>
      </c>
      <c r="D18" s="554">
        <v>519.54830000000004</v>
      </c>
      <c r="E18" s="517">
        <v>13.828068772491008</v>
      </c>
      <c r="F18" s="516">
        <v>5022.5600999999997</v>
      </c>
      <c r="G18" s="709">
        <v>16.281258042353141</v>
      </c>
      <c r="H18" s="516">
        <v>5235.2254999999996</v>
      </c>
      <c r="I18" s="942">
        <v>26.266444923236666</v>
      </c>
      <c r="J18" s="554">
        <v>38557.9476</v>
      </c>
      <c r="K18" s="516">
        <v>27.897551527113684</v>
      </c>
      <c r="N18" s="835"/>
    </row>
    <row r="19" spans="2:14" ht="24" customHeight="1" x14ac:dyDescent="0.2">
      <c r="B19" s="534" t="s">
        <v>991</v>
      </c>
      <c r="C19" s="535" t="s">
        <v>995</v>
      </c>
      <c r="D19" s="554">
        <v>510.02879999999999</v>
      </c>
      <c r="E19" s="517">
        <v>11.981866109745699</v>
      </c>
      <c r="F19" s="516">
        <v>4951.9745000000003</v>
      </c>
      <c r="G19" s="709">
        <v>14.511363021990785</v>
      </c>
      <c r="H19" s="516">
        <v>5415.1405000000004</v>
      </c>
      <c r="I19" s="942">
        <v>24.618545395724254</v>
      </c>
      <c r="J19" s="554">
        <v>38858.853999999999</v>
      </c>
      <c r="K19" s="516">
        <v>18.636776827642976</v>
      </c>
      <c r="N19" s="835"/>
    </row>
    <row r="20" spans="2:14" ht="24" customHeight="1" x14ac:dyDescent="0.2">
      <c r="B20" s="534" t="s">
        <v>991</v>
      </c>
      <c r="C20" s="535" t="s">
        <v>996</v>
      </c>
      <c r="D20" s="554">
        <v>506.28050000000002</v>
      </c>
      <c r="E20" s="517">
        <v>10.037463733293528</v>
      </c>
      <c r="F20" s="516">
        <v>4913.8887000000004</v>
      </c>
      <c r="G20" s="709">
        <v>12.587490985235728</v>
      </c>
      <c r="H20" s="516">
        <v>5538.0045</v>
      </c>
      <c r="I20" s="942">
        <v>22.846312134745752</v>
      </c>
      <c r="J20" s="554">
        <v>40102.934500000003</v>
      </c>
      <c r="K20" s="516">
        <v>22.66090610413578</v>
      </c>
      <c r="N20" s="835"/>
    </row>
    <row r="21" spans="2:14" ht="24" customHeight="1" x14ac:dyDescent="0.2">
      <c r="B21" s="534" t="s">
        <v>991</v>
      </c>
      <c r="C21" s="535" t="s">
        <v>997</v>
      </c>
      <c r="D21" s="554">
        <v>494.0668</v>
      </c>
      <c r="E21" s="517">
        <v>8.8402938378727924</v>
      </c>
      <c r="F21" s="516">
        <v>4788.5110000000004</v>
      </c>
      <c r="G21" s="709">
        <v>11.442522333311778</v>
      </c>
      <c r="H21" s="516">
        <v>5478.2145</v>
      </c>
      <c r="I21" s="942">
        <v>22.902706932695381</v>
      </c>
      <c r="J21" s="554">
        <v>36873.306199999999</v>
      </c>
      <c r="K21" s="516">
        <v>14.629496175481238</v>
      </c>
      <c r="N21" s="835"/>
    </row>
    <row r="22" spans="2:14" ht="24" customHeight="1" x14ac:dyDescent="0.2">
      <c r="B22" s="534" t="s">
        <v>991</v>
      </c>
      <c r="C22" s="535" t="s">
        <v>998</v>
      </c>
      <c r="D22" s="554">
        <v>504.97770000000003</v>
      </c>
      <c r="E22" s="517">
        <v>12.895568329091933</v>
      </c>
      <c r="F22" s="516">
        <v>4876.9895999999999</v>
      </c>
      <c r="G22" s="709">
        <v>15.370872608284802</v>
      </c>
      <c r="H22" s="516">
        <v>5621.2605000000003</v>
      </c>
      <c r="I22" s="942">
        <v>27.492387893660709</v>
      </c>
      <c r="J22" s="554">
        <v>37307.435799999999</v>
      </c>
      <c r="K22" s="516">
        <v>14.000619636411727</v>
      </c>
      <c r="N22" s="835"/>
    </row>
    <row r="23" spans="2:14" ht="24" customHeight="1" x14ac:dyDescent="0.2">
      <c r="B23" s="534" t="s">
        <v>991</v>
      </c>
      <c r="C23" s="535" t="s">
        <v>999</v>
      </c>
      <c r="D23" s="554">
        <v>511.15789999999998</v>
      </c>
      <c r="E23" s="517">
        <v>18.65103185225523</v>
      </c>
      <c r="F23" s="516">
        <v>4948.4404000000004</v>
      </c>
      <c r="G23" s="709">
        <v>20.57741402009232</v>
      </c>
      <c r="H23" s="516">
        <v>5792.3195999999998</v>
      </c>
      <c r="I23" s="942">
        <v>35.670548062141471</v>
      </c>
      <c r="J23" s="554">
        <v>38843.800499999998</v>
      </c>
      <c r="K23" s="516">
        <v>23.781257497270648</v>
      </c>
      <c r="N23" s="835"/>
    </row>
    <row r="24" spans="2:14" ht="24" customHeight="1" x14ac:dyDescent="0.2">
      <c r="B24" s="534" t="s">
        <v>991</v>
      </c>
      <c r="C24" s="535" t="s">
        <v>1000</v>
      </c>
      <c r="D24" s="554">
        <v>497.53750000000002</v>
      </c>
      <c r="E24" s="517">
        <v>11.058965075425121</v>
      </c>
      <c r="F24" s="516">
        <v>4795.1058000000003</v>
      </c>
      <c r="G24" s="709">
        <v>12.165147055438652</v>
      </c>
      <c r="H24" s="516">
        <v>5929.9160000000002</v>
      </c>
      <c r="I24" s="942">
        <v>32.955870828111358</v>
      </c>
      <c r="J24" s="554">
        <v>38617.438600000001</v>
      </c>
      <c r="K24" s="516">
        <v>17.16332537397134</v>
      </c>
      <c r="N24" s="835"/>
    </row>
    <row r="25" spans="2:14" ht="24" customHeight="1" x14ac:dyDescent="0.2">
      <c r="B25" s="534" t="s">
        <v>991</v>
      </c>
      <c r="C25" s="535" t="s">
        <v>1001</v>
      </c>
      <c r="D25" s="554">
        <v>507.43009999999998</v>
      </c>
      <c r="E25" s="517">
        <v>7.5051244106265624</v>
      </c>
      <c r="F25" s="516">
        <v>4918.3386</v>
      </c>
      <c r="G25" s="709">
        <v>9.0881132174151169</v>
      </c>
      <c r="H25" s="516">
        <v>6012.2326999999996</v>
      </c>
      <c r="I25" s="942">
        <v>28.237305680650081</v>
      </c>
      <c r="J25" s="554">
        <v>39296.984299999996</v>
      </c>
      <c r="K25" s="516">
        <v>18.657469831914277</v>
      </c>
      <c r="N25" s="835"/>
    </row>
    <row r="26" spans="2:14" ht="24" customHeight="1" x14ac:dyDescent="0.2">
      <c r="B26" s="534" t="s">
        <v>1002</v>
      </c>
      <c r="C26" s="535" t="s">
        <v>1003</v>
      </c>
      <c r="D26" s="554">
        <v>523.08219999999994</v>
      </c>
      <c r="E26" s="517">
        <v>10.860244155160448</v>
      </c>
      <c r="F26" s="516">
        <v>5098.1174000000001</v>
      </c>
      <c r="G26" s="709">
        <v>13.146265745428408</v>
      </c>
      <c r="H26" s="516">
        <v>5979.5155000000004</v>
      </c>
      <c r="I26" s="942">
        <v>24.456784333092997</v>
      </c>
      <c r="J26" s="554">
        <v>39297.964699999997</v>
      </c>
      <c r="K26" s="516">
        <v>10.849064485859451</v>
      </c>
      <c r="N26" s="835"/>
    </row>
    <row r="27" spans="2:14" ht="24" customHeight="1" x14ac:dyDescent="0.2">
      <c r="B27" s="534" t="s">
        <v>991</v>
      </c>
      <c r="C27" s="535" t="s">
        <v>990</v>
      </c>
      <c r="D27" s="554">
        <v>553.7328</v>
      </c>
      <c r="E27" s="517">
        <v>13.134535903121547</v>
      </c>
      <c r="F27" s="516">
        <v>5420.0438999999997</v>
      </c>
      <c r="G27" s="709">
        <v>13.893111340226326</v>
      </c>
      <c r="H27" s="516">
        <v>6038.69</v>
      </c>
      <c r="I27" s="942">
        <v>20.485562389096557</v>
      </c>
      <c r="J27" s="554">
        <v>38735.2961</v>
      </c>
      <c r="K27" s="516">
        <v>2.5143419868926875</v>
      </c>
      <c r="N27" s="835"/>
    </row>
    <row r="28" spans="2:14" ht="24" customHeight="1" x14ac:dyDescent="0.2">
      <c r="B28" s="534" t="s">
        <v>991</v>
      </c>
      <c r="C28" s="535" t="s">
        <v>992</v>
      </c>
      <c r="D28" s="554">
        <v>559.0684</v>
      </c>
      <c r="E28" s="517">
        <v>9.6582591890322256</v>
      </c>
      <c r="F28" s="516">
        <v>5417.6657999999998</v>
      </c>
      <c r="G28" s="709">
        <v>8.5781161316389465</v>
      </c>
      <c r="H28" s="516">
        <v>5683.9832999999999</v>
      </c>
      <c r="I28" s="942">
        <v>9.9294768616047691</v>
      </c>
      <c r="J28" s="554">
        <v>37311.782500000001</v>
      </c>
      <c r="K28" s="516">
        <v>-6.3559899600145968</v>
      </c>
      <c r="N28" s="835"/>
    </row>
    <row r="29" spans="2:14" ht="24" customHeight="1" x14ac:dyDescent="0.2">
      <c r="B29" s="534" t="s">
        <v>991</v>
      </c>
      <c r="C29" s="535" t="s">
        <v>993</v>
      </c>
      <c r="D29" s="554">
        <v>520.63130000000001</v>
      </c>
      <c r="E29" s="517">
        <v>1.8409291809926787</v>
      </c>
      <c r="F29" s="516">
        <v>4993.9876999999997</v>
      </c>
      <c r="G29" s="709">
        <v>0.25254308144835313</v>
      </c>
      <c r="H29" s="516">
        <v>5369.4957000000004</v>
      </c>
      <c r="I29" s="942">
        <v>5.0269607230930768</v>
      </c>
      <c r="J29" s="554">
        <v>34342.962899999999</v>
      </c>
      <c r="K29" s="516">
        <v>-11.374178434482108</v>
      </c>
      <c r="N29" s="835"/>
    </row>
    <row r="30" spans="2:14" ht="24" customHeight="1" x14ac:dyDescent="0.2">
      <c r="B30" s="534" t="s">
        <v>991</v>
      </c>
      <c r="C30" s="535" t="s">
        <v>994</v>
      </c>
      <c r="D30" s="554">
        <v>562.56539999999995</v>
      </c>
      <c r="E30" s="517">
        <v>8.2797114339513644</v>
      </c>
      <c r="F30" s="516">
        <v>5358.4690000000001</v>
      </c>
      <c r="G30" s="709">
        <v>6.6880016030071987</v>
      </c>
      <c r="H30" s="516">
        <v>5810.9195</v>
      </c>
      <c r="I30" s="942">
        <v>10.996546376082561</v>
      </c>
      <c r="J30" s="554">
        <v>37490.452499999999</v>
      </c>
      <c r="K30" s="516">
        <v>-2.7685475147022576</v>
      </c>
      <c r="N30" s="835"/>
    </row>
    <row r="31" spans="2:14" ht="24" customHeight="1" x14ac:dyDescent="0.2">
      <c r="B31" s="534" t="s">
        <v>991</v>
      </c>
      <c r="C31" s="535" t="s">
        <v>995</v>
      </c>
      <c r="D31" s="554">
        <v>561.79880000000003</v>
      </c>
      <c r="E31" s="517">
        <v>10.150407192691869</v>
      </c>
      <c r="F31" s="516">
        <v>5325.1490999999996</v>
      </c>
      <c r="G31" s="709">
        <v>7.5358748313425261</v>
      </c>
      <c r="H31" s="516">
        <v>6029.9515000000001</v>
      </c>
      <c r="I31" s="942">
        <v>11.353555831099849</v>
      </c>
      <c r="J31" s="554">
        <v>38458.2814</v>
      </c>
      <c r="K31" s="516">
        <v>-1.0308399727897211</v>
      </c>
      <c r="N31" s="835"/>
    </row>
    <row r="32" spans="2:14" ht="24" customHeight="1" x14ac:dyDescent="0.2">
      <c r="B32" s="534" t="s">
        <v>991</v>
      </c>
      <c r="C32" s="535" t="s">
        <v>996</v>
      </c>
      <c r="D32" s="554">
        <v>566.67309999999998</v>
      </c>
      <c r="E32" s="517">
        <v>11.928683802753604</v>
      </c>
      <c r="F32" s="516">
        <v>5351.6696000000002</v>
      </c>
      <c r="G32" s="709">
        <v>8.9090520100709512</v>
      </c>
      <c r="H32" s="516">
        <v>6296.4982</v>
      </c>
      <c r="I32" s="942">
        <v>13.696155357042405</v>
      </c>
      <c r="J32" s="554">
        <v>40173.040500000003</v>
      </c>
      <c r="K32" s="516">
        <v>0.17481513728128117</v>
      </c>
      <c r="N32" s="835"/>
    </row>
    <row r="33" spans="2:11" ht="2.1" customHeight="1" x14ac:dyDescent="0.2">
      <c r="B33" s="746"/>
      <c r="C33" s="746"/>
      <c r="D33" s="747"/>
      <c r="E33" s="748"/>
      <c r="F33" s="749"/>
      <c r="G33" s="748"/>
      <c r="H33" s="749"/>
      <c r="I33" s="748"/>
      <c r="J33" s="749"/>
      <c r="K33" s="750"/>
    </row>
    <row r="34" spans="2:11" ht="18" customHeight="1" x14ac:dyDescent="0.2">
      <c r="B34" s="79" t="s">
        <v>784</v>
      </c>
      <c r="C34" s="650"/>
      <c r="D34" s="197"/>
      <c r="E34" s="197"/>
      <c r="F34" s="197"/>
      <c r="G34" s="751"/>
      <c r="H34" s="197"/>
      <c r="I34" s="197"/>
      <c r="J34" s="197"/>
      <c r="K34" s="197"/>
    </row>
    <row r="35" spans="2:11" ht="5.0999999999999996" customHeight="1" x14ac:dyDescent="0.2">
      <c r="B35" s="94"/>
      <c r="C35" s="94"/>
      <c r="D35" s="40"/>
      <c r="E35" s="40"/>
      <c r="F35" s="40"/>
      <c r="G35" s="40"/>
      <c r="H35" s="40"/>
      <c r="I35" s="40"/>
      <c r="J35" s="40"/>
      <c r="K35" s="40"/>
    </row>
    <row r="36" spans="2:11" ht="5.0999999999999996" customHeight="1" x14ac:dyDescent="0.2">
      <c r="B36" s="94"/>
      <c r="C36" s="94"/>
      <c r="D36" s="40"/>
      <c r="E36" s="40"/>
      <c r="F36" s="40"/>
      <c r="G36" s="40"/>
      <c r="H36" s="40"/>
      <c r="I36" s="40"/>
      <c r="J36" s="40"/>
      <c r="K36" s="40"/>
    </row>
    <row r="37" spans="2:11" ht="5.0999999999999996" customHeight="1" x14ac:dyDescent="0.2">
      <c r="B37" s="94"/>
      <c r="C37" s="94"/>
      <c r="D37" s="40"/>
      <c r="E37" s="40"/>
      <c r="F37" s="40"/>
      <c r="G37" s="40"/>
      <c r="H37" s="40"/>
      <c r="I37" s="40"/>
      <c r="J37" s="40"/>
      <c r="K37" s="40"/>
    </row>
    <row r="38" spans="2:11" ht="5.0999999999999996" customHeight="1" x14ac:dyDescent="0.2">
      <c r="B38" s="94"/>
      <c r="C38" s="94"/>
      <c r="D38" s="40"/>
      <c r="E38" s="40"/>
      <c r="F38" s="40"/>
      <c r="G38" s="40"/>
      <c r="H38" s="40"/>
      <c r="I38" s="40"/>
      <c r="J38" s="40"/>
      <c r="K38" s="40"/>
    </row>
    <row r="39" spans="2:11" ht="5.0999999999999996" customHeight="1" x14ac:dyDescent="0.2">
      <c r="B39" s="94"/>
      <c r="C39" s="94"/>
      <c r="D39" s="40"/>
      <c r="E39" s="40"/>
      <c r="F39" s="40"/>
      <c r="G39" s="40"/>
      <c r="H39" s="40"/>
      <c r="I39" s="40"/>
      <c r="J39" s="40"/>
      <c r="K39" s="40"/>
    </row>
    <row r="40" spans="2:11" ht="5.0999999999999996" customHeight="1" x14ac:dyDescent="0.2">
      <c r="B40" s="94"/>
      <c r="C40" s="94"/>
      <c r="D40" s="40"/>
      <c r="E40" s="40"/>
      <c r="F40" s="40"/>
      <c r="G40" s="40"/>
      <c r="H40" s="40"/>
      <c r="I40" s="40"/>
      <c r="J40" s="40"/>
      <c r="K40" s="40"/>
    </row>
    <row r="41" spans="2:11" ht="5.0999999999999996" customHeight="1" x14ac:dyDescent="0.2">
      <c r="B41" s="94"/>
      <c r="C41" s="94"/>
      <c r="D41" s="40"/>
      <c r="E41" s="40"/>
      <c r="F41" s="40"/>
      <c r="G41" s="40"/>
      <c r="H41" s="40"/>
      <c r="I41" s="40"/>
      <c r="J41" s="40"/>
      <c r="K41" s="40"/>
    </row>
    <row r="42" spans="2:11" ht="5.0999999999999996" customHeight="1" x14ac:dyDescent="0.2">
      <c r="B42" s="94"/>
      <c r="C42" s="94"/>
      <c r="D42" s="40"/>
      <c r="E42" s="40"/>
      <c r="F42" s="40"/>
      <c r="G42" s="40"/>
      <c r="H42" s="40"/>
      <c r="I42" s="40"/>
      <c r="J42" s="40"/>
      <c r="K42" s="40"/>
    </row>
    <row r="43" spans="2:11" ht="5.0999999999999996" customHeight="1" x14ac:dyDescent="0.2">
      <c r="B43" s="94"/>
      <c r="C43" s="94"/>
      <c r="D43" s="40"/>
      <c r="E43" s="40"/>
      <c r="F43" s="40"/>
      <c r="G43" s="40"/>
      <c r="H43" s="40"/>
      <c r="I43" s="40"/>
      <c r="J43" s="40"/>
      <c r="K43" s="40"/>
    </row>
    <row r="44" spans="2:11" ht="5.0999999999999996" customHeight="1" x14ac:dyDescent="0.2">
      <c r="B44" s="94"/>
      <c r="C44" s="94"/>
      <c r="D44" s="40"/>
      <c r="E44" s="40"/>
      <c r="F44" s="40"/>
      <c r="G44" s="40"/>
      <c r="H44" s="40"/>
      <c r="I44" s="40"/>
      <c r="J44" s="40"/>
      <c r="K44" s="40"/>
    </row>
    <row r="45" spans="2:11" ht="5.0999999999999996" customHeight="1" x14ac:dyDescent="0.2">
      <c r="B45" s="94"/>
      <c r="C45" s="94"/>
      <c r="D45" s="40"/>
      <c r="E45" s="40"/>
      <c r="F45" s="40"/>
      <c r="G45" s="40"/>
      <c r="H45" s="40"/>
      <c r="I45" s="40"/>
      <c r="J45" s="40"/>
      <c r="K45" s="40"/>
    </row>
    <row r="46" spans="2:11" ht="4.3499999999999996" customHeight="1" x14ac:dyDescent="0.2">
      <c r="B46" s="94"/>
      <c r="C46" s="94"/>
      <c r="D46" s="40"/>
      <c r="E46" s="40"/>
      <c r="F46" s="40"/>
      <c r="G46" s="40"/>
      <c r="H46" s="40"/>
      <c r="I46" s="40"/>
      <c r="J46" s="40"/>
      <c r="K46" s="40"/>
    </row>
    <row r="47" spans="2:11" ht="24" customHeight="1" x14ac:dyDescent="0.2">
      <c r="B47" s="94"/>
      <c r="C47" s="94"/>
      <c r="D47" s="40"/>
      <c r="E47" s="40"/>
      <c r="F47" s="40"/>
      <c r="G47" s="40"/>
      <c r="H47" s="40"/>
      <c r="I47" s="40"/>
      <c r="J47" s="40"/>
      <c r="K47" s="40"/>
    </row>
    <row r="48" spans="2:11" ht="24" customHeight="1" x14ac:dyDescent="0.2">
      <c r="B48" s="94"/>
      <c r="C48" s="94"/>
      <c r="D48" s="40"/>
      <c r="E48" s="40"/>
      <c r="F48" s="40"/>
      <c r="G48" s="40"/>
      <c r="H48" s="40"/>
      <c r="I48" s="40"/>
      <c r="J48" s="40"/>
      <c r="K48" s="40"/>
    </row>
    <row r="49" spans="2:11" ht="24" customHeight="1" x14ac:dyDescent="0.2">
      <c r="B49" s="94"/>
      <c r="C49" s="94"/>
      <c r="D49" s="40"/>
      <c r="E49" s="40"/>
      <c r="F49" s="40"/>
      <c r="G49" s="40"/>
      <c r="H49" s="40"/>
      <c r="I49" s="40"/>
      <c r="J49" s="40"/>
      <c r="K49" s="40"/>
    </row>
    <row r="50" spans="2:11" ht="18" customHeight="1" x14ac:dyDescent="0.2">
      <c r="B50" s="94"/>
      <c r="C50" s="94"/>
      <c r="D50" s="40"/>
      <c r="E50" s="40"/>
      <c r="F50" s="40"/>
      <c r="G50" s="40"/>
      <c r="H50" s="40"/>
      <c r="I50" s="40"/>
      <c r="J50" s="40"/>
      <c r="K50" s="40"/>
    </row>
    <row r="51" spans="2:11" ht="24" customHeight="1" x14ac:dyDescent="0.2">
      <c r="B51" s="94"/>
      <c r="C51" s="94"/>
      <c r="D51" s="40"/>
      <c r="E51" s="40"/>
      <c r="F51" s="40"/>
      <c r="G51" s="40"/>
      <c r="H51" s="40"/>
      <c r="I51" s="40"/>
      <c r="J51" s="40"/>
      <c r="K51" s="40"/>
    </row>
    <row r="52" spans="2:11" ht="5.0999999999999996" customHeight="1" x14ac:dyDescent="0.2">
      <c r="B52" s="94"/>
      <c r="C52" s="94"/>
      <c r="D52" s="40"/>
      <c r="E52" s="40"/>
      <c r="F52" s="40"/>
      <c r="G52" s="40"/>
      <c r="H52" s="40"/>
      <c r="I52" s="40"/>
      <c r="J52" s="40"/>
      <c r="K52" s="40"/>
    </row>
    <row r="53" spans="2:11" ht="5.0999999999999996" customHeight="1" x14ac:dyDescent="0.2">
      <c r="B53" s="94"/>
      <c r="C53" s="94"/>
      <c r="D53" s="40"/>
      <c r="E53" s="40"/>
      <c r="F53" s="40"/>
      <c r="G53" s="40"/>
      <c r="H53" s="40"/>
      <c r="I53" s="40"/>
      <c r="J53" s="40"/>
      <c r="K53" s="40"/>
    </row>
    <row r="54" spans="2:11" ht="5.0999999999999996" customHeight="1" x14ac:dyDescent="0.2">
      <c r="B54" s="94"/>
      <c r="C54" s="94"/>
      <c r="D54" s="40"/>
      <c r="E54" s="40"/>
      <c r="F54" s="40"/>
      <c r="G54" s="40"/>
      <c r="H54" s="40"/>
      <c r="I54" s="40"/>
      <c r="J54" s="40"/>
      <c r="K54" s="40"/>
    </row>
    <row r="55" spans="2:11" ht="5.0999999999999996" customHeight="1" x14ac:dyDescent="0.2">
      <c r="B55" s="94"/>
      <c r="C55" s="94"/>
      <c r="D55" s="40"/>
      <c r="E55" s="40"/>
      <c r="F55" s="40"/>
      <c r="G55" s="40"/>
      <c r="H55" s="40"/>
      <c r="I55" s="40"/>
      <c r="J55" s="40"/>
      <c r="K55" s="40"/>
    </row>
    <row r="56" spans="2:11" ht="5.0999999999999996" customHeight="1" x14ac:dyDescent="0.2">
      <c r="B56" s="94"/>
      <c r="C56" s="94"/>
      <c r="D56" s="40"/>
      <c r="E56" s="40"/>
      <c r="F56" s="40"/>
      <c r="G56" s="40"/>
      <c r="H56" s="40"/>
      <c r="I56" s="40"/>
      <c r="J56" s="40"/>
      <c r="K56" s="40"/>
    </row>
    <row r="57" spans="2:11" ht="5.0999999999999996" customHeight="1" x14ac:dyDescent="0.2">
      <c r="B57" s="94"/>
      <c r="C57" s="94"/>
      <c r="D57" s="40"/>
      <c r="E57" s="40"/>
      <c r="F57" s="40"/>
      <c r="G57" s="40"/>
      <c r="H57" s="40"/>
      <c r="I57" s="40"/>
      <c r="J57" s="40"/>
      <c r="K57" s="40"/>
    </row>
    <row r="58" spans="2:11" ht="5.0999999999999996" customHeight="1" x14ac:dyDescent="0.2">
      <c r="B58" s="94"/>
      <c r="C58" s="94"/>
      <c r="D58" s="40"/>
      <c r="E58" s="40"/>
      <c r="F58" s="40"/>
      <c r="G58" s="40"/>
      <c r="H58" s="40"/>
      <c r="I58" s="40"/>
      <c r="J58" s="40"/>
      <c r="K58" s="40"/>
    </row>
    <row r="59" spans="2:11" ht="5.0999999999999996" customHeight="1" x14ac:dyDescent="0.2">
      <c r="B59" s="94"/>
      <c r="C59" s="94"/>
      <c r="D59" s="40"/>
      <c r="E59" s="40"/>
      <c r="F59" s="40"/>
      <c r="G59" s="40"/>
      <c r="H59" s="40"/>
      <c r="I59" s="40"/>
      <c r="J59" s="40"/>
      <c r="K59" s="40"/>
    </row>
    <row r="60" spans="2:11" ht="5.0999999999999996" customHeight="1" x14ac:dyDescent="0.2">
      <c r="B60" s="94"/>
      <c r="C60" s="94"/>
      <c r="D60" s="40"/>
      <c r="E60" s="40"/>
      <c r="F60" s="40"/>
      <c r="G60" s="40"/>
      <c r="H60" s="40"/>
      <c r="I60" s="40"/>
      <c r="J60" s="40"/>
      <c r="K60" s="40"/>
    </row>
    <row r="61" spans="2:11" ht="5.0999999999999996" customHeight="1" x14ac:dyDescent="0.2">
      <c r="B61" s="94"/>
      <c r="C61" s="94"/>
      <c r="D61" s="40"/>
      <c r="E61" s="40"/>
      <c r="F61" s="40"/>
      <c r="G61" s="40"/>
      <c r="H61" s="40"/>
      <c r="I61" s="40"/>
      <c r="J61" s="40"/>
      <c r="K61" s="40"/>
    </row>
    <row r="62" spans="2:11" ht="5.0999999999999996" customHeight="1" x14ac:dyDescent="0.2">
      <c r="B62" s="94"/>
      <c r="C62" s="94"/>
      <c r="D62" s="40"/>
      <c r="E62" s="40"/>
      <c r="F62" s="40"/>
      <c r="G62" s="40"/>
      <c r="H62" s="40"/>
      <c r="I62" s="40"/>
      <c r="J62" s="40"/>
      <c r="K62" s="40"/>
    </row>
    <row r="63" spans="2:11" ht="5.0999999999999996" customHeight="1" x14ac:dyDescent="0.2">
      <c r="B63" s="94"/>
      <c r="C63" s="94"/>
      <c r="D63" s="40"/>
      <c r="E63" s="40"/>
      <c r="F63" s="40"/>
      <c r="G63" s="40"/>
      <c r="H63" s="40"/>
      <c r="I63" s="40"/>
      <c r="J63" s="40"/>
      <c r="K63" s="40"/>
    </row>
    <row r="64" spans="2:11" ht="5.0999999999999996" customHeight="1" x14ac:dyDescent="0.2">
      <c r="B64" s="94"/>
      <c r="C64" s="94"/>
      <c r="D64" s="40"/>
      <c r="E64" s="40"/>
      <c r="F64" s="40"/>
      <c r="G64" s="40"/>
      <c r="H64" s="40"/>
      <c r="I64" s="40"/>
      <c r="J64" s="40"/>
      <c r="K64" s="40"/>
    </row>
    <row r="65" spans="2:14" ht="5.0999999999999996" customHeight="1" x14ac:dyDescent="0.2">
      <c r="B65" s="94"/>
      <c r="C65" s="94"/>
      <c r="D65" s="40"/>
      <c r="E65" s="40"/>
      <c r="F65" s="40"/>
      <c r="G65" s="40"/>
      <c r="H65" s="40"/>
      <c r="I65" s="40"/>
      <c r="J65" s="40"/>
      <c r="K65" s="40"/>
    </row>
    <row r="66" spans="2:14" ht="5.0999999999999996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</row>
    <row r="67" spans="2:14" ht="5.0999999999999996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</row>
    <row r="68" spans="2:14" ht="5.0999999999999996" customHeight="1" x14ac:dyDescent="0.2">
      <c r="B68" s="40"/>
      <c r="C68" s="40"/>
      <c r="D68" s="40"/>
      <c r="E68" s="40"/>
      <c r="F68" s="40"/>
      <c r="G68" s="40"/>
      <c r="H68" s="40"/>
      <c r="I68" s="40"/>
      <c r="J68" s="40"/>
      <c r="K68" s="40"/>
    </row>
    <row r="69" spans="2:14" ht="18" customHeight="1" x14ac:dyDescent="0.25">
      <c r="B69" s="36" t="s">
        <v>794</v>
      </c>
      <c r="C69" s="36"/>
    </row>
    <row r="70" spans="2:14" ht="36" customHeight="1" x14ac:dyDescent="0.2">
      <c r="B70" s="1597"/>
      <c r="C70" s="2079"/>
      <c r="D70" s="2365" t="s">
        <v>795</v>
      </c>
      <c r="E70" s="2365"/>
      <c r="F70" s="2365"/>
      <c r="G70" s="2365"/>
      <c r="H70" s="2365"/>
      <c r="I70" s="2365"/>
      <c r="J70" s="2365"/>
      <c r="K70" s="2366"/>
    </row>
    <row r="71" spans="2:14" ht="24" customHeight="1" x14ac:dyDescent="0.2">
      <c r="B71" s="2080"/>
      <c r="C71" s="1900"/>
      <c r="D71" s="1263" t="s">
        <v>796</v>
      </c>
      <c r="E71" s="1263"/>
      <c r="F71" s="1932" t="s">
        <v>59</v>
      </c>
      <c r="G71" s="1932" t="s">
        <v>116</v>
      </c>
      <c r="H71" s="1263" t="s">
        <v>797</v>
      </c>
      <c r="I71" s="1263"/>
      <c r="J71" s="1932" t="s">
        <v>59</v>
      </c>
      <c r="K71" s="2088" t="s">
        <v>116</v>
      </c>
    </row>
    <row r="72" spans="2:14" ht="24" customHeight="1" x14ac:dyDescent="0.2">
      <c r="B72" s="1595"/>
      <c r="C72" s="1901"/>
      <c r="D72" s="1932"/>
      <c r="E72" s="1932"/>
      <c r="F72" s="1978"/>
      <c r="G72" s="1978"/>
      <c r="H72" s="1932"/>
      <c r="I72" s="1932"/>
      <c r="J72" s="1978"/>
      <c r="K72" s="2360"/>
    </row>
    <row r="73" spans="2:14" ht="24" customHeight="1" x14ac:dyDescent="0.2">
      <c r="B73" s="1864">
        <v>2022</v>
      </c>
      <c r="C73" s="1864"/>
      <c r="D73" s="2371">
        <v>98.63657238534411</v>
      </c>
      <c r="E73" s="2372"/>
      <c r="F73" s="708">
        <v>39.366326906650542</v>
      </c>
      <c r="G73" s="697"/>
      <c r="H73" s="2373">
        <v>93.745141389179437</v>
      </c>
      <c r="I73" s="2374"/>
      <c r="J73" s="752">
        <v>56.393666489949211</v>
      </c>
      <c r="K73" s="680"/>
      <c r="N73" s="835"/>
    </row>
    <row r="74" spans="2:14" ht="24" customHeight="1" x14ac:dyDescent="0.2">
      <c r="B74" s="1864">
        <v>2023</v>
      </c>
      <c r="C74" s="1864"/>
      <c r="D74" s="2371">
        <v>82.18876867976924</v>
      </c>
      <c r="E74" s="2372"/>
      <c r="F74" s="708">
        <v>-16.675157406441631</v>
      </c>
      <c r="G74" s="697"/>
      <c r="H74" s="2373">
        <v>76.028759654871592</v>
      </c>
      <c r="I74" s="2374"/>
      <c r="J74" s="752">
        <v>-18.898453265710003</v>
      </c>
      <c r="K74" s="680"/>
      <c r="N74" s="835"/>
    </row>
    <row r="75" spans="2:14" ht="24" customHeight="1" x14ac:dyDescent="0.2">
      <c r="B75" s="1864">
        <v>2024</v>
      </c>
      <c r="C75" s="1864"/>
      <c r="D75" s="2371">
        <v>79.823503160486851</v>
      </c>
      <c r="E75" s="2372"/>
      <c r="F75" s="708">
        <v>-2.8778451816185879</v>
      </c>
      <c r="G75" s="697"/>
      <c r="H75" s="2373">
        <v>73.784316481782355</v>
      </c>
      <c r="I75" s="2374"/>
      <c r="J75" s="752">
        <v>-2.9520975789658621</v>
      </c>
      <c r="K75" s="680"/>
      <c r="N75" s="835"/>
    </row>
    <row r="76" spans="2:14" ht="24" customHeight="1" x14ac:dyDescent="0.2">
      <c r="B76" s="2084"/>
      <c r="C76" s="2367"/>
      <c r="D76" s="2368"/>
      <c r="E76" s="2369"/>
      <c r="F76" s="942"/>
      <c r="G76" s="709"/>
      <c r="H76" s="2368"/>
      <c r="I76" s="2370"/>
      <c r="J76" s="948"/>
      <c r="K76" s="516"/>
      <c r="N76" s="835"/>
    </row>
    <row r="77" spans="2:14" ht="24" customHeight="1" x14ac:dyDescent="0.2">
      <c r="B77" s="534" t="s">
        <v>989</v>
      </c>
      <c r="C77" s="535" t="s">
        <v>990</v>
      </c>
      <c r="D77" s="2368">
        <v>81.716190476190476</v>
      </c>
      <c r="E77" s="2369"/>
      <c r="F77" s="942">
        <v>-2.0776627007902948</v>
      </c>
      <c r="G77" s="709">
        <v>-3.9137700724887758</v>
      </c>
      <c r="H77" s="2363">
        <v>75.700188363793558</v>
      </c>
      <c r="I77" s="2364"/>
      <c r="J77" s="516">
        <v>-2.7998695821588204</v>
      </c>
      <c r="K77" s="516">
        <v>-4.8587798407498823</v>
      </c>
      <c r="N77" s="835"/>
    </row>
    <row r="78" spans="2:14" ht="24" customHeight="1" x14ac:dyDescent="0.2">
      <c r="B78" s="534" t="s">
        <v>991</v>
      </c>
      <c r="C78" s="535" t="s">
        <v>992</v>
      </c>
      <c r="D78" s="2368">
        <v>84.715499999999992</v>
      </c>
      <c r="E78" s="2369"/>
      <c r="F78" s="942">
        <v>7.04510993176648</v>
      </c>
      <c r="G78" s="709">
        <v>-0.39619843202308713</v>
      </c>
      <c r="H78" s="2363">
        <v>77.919372344143781</v>
      </c>
      <c r="I78" s="2364"/>
      <c r="J78" s="516">
        <v>5.4070317312627125</v>
      </c>
      <c r="K78" s="516">
        <v>-1.5561030489536498</v>
      </c>
      <c r="N78" s="835"/>
    </row>
    <row r="79" spans="2:14" ht="24" customHeight="1" x14ac:dyDescent="0.2">
      <c r="B79" s="534" t="s">
        <v>991</v>
      </c>
      <c r="C79" s="535" t="s">
        <v>993</v>
      </c>
      <c r="D79" s="2368">
        <v>89</v>
      </c>
      <c r="E79" s="2369"/>
      <c r="F79" s="942">
        <v>6.8278877012104111</v>
      </c>
      <c r="G79" s="709">
        <v>1.4283100612102029</v>
      </c>
      <c r="H79" s="2363">
        <v>82.962318506056818</v>
      </c>
      <c r="I79" s="2364"/>
      <c r="J79" s="516">
        <v>9.2174312121470656</v>
      </c>
      <c r="K79" s="516">
        <v>1.1206034251758812</v>
      </c>
      <c r="N79" s="835"/>
    </row>
    <row r="80" spans="2:14" ht="24" customHeight="1" x14ac:dyDescent="0.2">
      <c r="B80" s="534" t="s">
        <v>991</v>
      </c>
      <c r="C80" s="535" t="s">
        <v>994</v>
      </c>
      <c r="D80" s="2368">
        <v>82.998636363636351</v>
      </c>
      <c r="E80" s="2369"/>
      <c r="F80" s="942">
        <v>9.9193951324050733</v>
      </c>
      <c r="G80" s="709">
        <v>3.0099197287454249</v>
      </c>
      <c r="H80" s="2363">
        <v>76.763680849543235</v>
      </c>
      <c r="I80" s="2364"/>
      <c r="J80" s="516">
        <v>10.481309398160654</v>
      </c>
      <c r="K80" s="516">
        <v>2.8539806087323427</v>
      </c>
      <c r="N80" s="835"/>
    </row>
    <row r="81" spans="2:14" ht="24" customHeight="1" x14ac:dyDescent="0.2">
      <c r="B81" s="534" t="s">
        <v>991</v>
      </c>
      <c r="C81" s="535" t="s">
        <v>995</v>
      </c>
      <c r="D81" s="2368">
        <v>82.817000000000007</v>
      </c>
      <c r="E81" s="2369"/>
      <c r="F81" s="942">
        <v>10.454129358059561</v>
      </c>
      <c r="G81" s="709">
        <v>4.1718820786152744</v>
      </c>
      <c r="H81" s="2363">
        <v>76.974625894599868</v>
      </c>
      <c r="I81" s="2364"/>
      <c r="J81" s="516">
        <v>11.284292249710482</v>
      </c>
      <c r="K81" s="516">
        <v>4.1661703375000636</v>
      </c>
      <c r="N81" s="835"/>
    </row>
    <row r="82" spans="2:14" ht="24" customHeight="1" x14ac:dyDescent="0.2">
      <c r="B82" s="534" t="s">
        <v>991</v>
      </c>
      <c r="C82" s="535" t="s">
        <v>996</v>
      </c>
      <c r="D82" s="2368">
        <v>83.87913043478261</v>
      </c>
      <c r="E82" s="2369"/>
      <c r="F82" s="942">
        <v>4.6396337759263995</v>
      </c>
      <c r="G82" s="709">
        <v>4.2387756422496592</v>
      </c>
      <c r="H82" s="2363">
        <v>77.350108654686608</v>
      </c>
      <c r="I82" s="2364"/>
      <c r="J82" s="516">
        <v>6.7051586226355653</v>
      </c>
      <c r="K82" s="516">
        <v>4.5222522451104918</v>
      </c>
      <c r="N82" s="835"/>
    </row>
    <row r="83" spans="2:14" ht="24" customHeight="1" x14ac:dyDescent="0.2">
      <c r="B83" s="534" t="s">
        <v>991</v>
      </c>
      <c r="C83" s="535" t="s">
        <v>997</v>
      </c>
      <c r="D83" s="2368">
        <v>78.875000000000014</v>
      </c>
      <c r="E83" s="2369"/>
      <c r="F83" s="942">
        <v>-7.3182382482616664</v>
      </c>
      <c r="G83" s="709">
        <v>2.7153763202933945</v>
      </c>
      <c r="H83" s="2363">
        <v>71.625224957485131</v>
      </c>
      <c r="I83" s="2364"/>
      <c r="J83" s="516">
        <v>-8.1877445616676869</v>
      </c>
      <c r="K83" s="516">
        <v>2.855484385971363</v>
      </c>
      <c r="N83" s="835"/>
    </row>
    <row r="84" spans="2:14" ht="24" customHeight="1" x14ac:dyDescent="0.2">
      <c r="B84" s="534" t="s">
        <v>991</v>
      </c>
      <c r="C84" s="535" t="s">
        <v>998</v>
      </c>
      <c r="D84" s="2368">
        <v>72.762380952380951</v>
      </c>
      <c r="E84" s="2369"/>
      <c r="F84" s="942">
        <v>-21.412003106468546</v>
      </c>
      <c r="G84" s="709">
        <v>-0.31071896535483923</v>
      </c>
      <c r="H84" s="2363">
        <v>65.516280346102079</v>
      </c>
      <c r="I84" s="2364"/>
      <c r="J84" s="516">
        <v>-24.399496698341018</v>
      </c>
      <c r="K84" s="516">
        <v>-0.61007094900823455</v>
      </c>
      <c r="N84" s="835"/>
    </row>
    <row r="85" spans="2:14" ht="24" customHeight="1" x14ac:dyDescent="0.2">
      <c r="B85" s="534" t="s">
        <v>991</v>
      </c>
      <c r="C85" s="535" t="s">
        <v>999</v>
      </c>
      <c r="D85" s="2368">
        <v>75.439130434782626</v>
      </c>
      <c r="E85" s="2369"/>
      <c r="F85" s="942">
        <v>-14.954169912978433</v>
      </c>
      <c r="G85" s="709">
        <v>-1.8815453928285431</v>
      </c>
      <c r="H85" s="2363">
        <v>69.182615629984056</v>
      </c>
      <c r="I85" s="2364"/>
      <c r="J85" s="516">
        <v>-17.619975046589175</v>
      </c>
      <c r="K85" s="516">
        <v>-2.4760850132233614</v>
      </c>
      <c r="N85" s="835"/>
    </row>
    <row r="86" spans="2:14" ht="24" customHeight="1" x14ac:dyDescent="0.2">
      <c r="B86" s="534" t="s">
        <v>991</v>
      </c>
      <c r="C86" s="535" t="s">
        <v>1000</v>
      </c>
      <c r="D86" s="2368">
        <v>73.400952380952376</v>
      </c>
      <c r="E86" s="2369"/>
      <c r="F86" s="942">
        <v>-10.519380249966625</v>
      </c>
      <c r="G86" s="709">
        <v>-2.6610915004308344</v>
      </c>
      <c r="H86" s="2363">
        <v>69.049826862515843</v>
      </c>
      <c r="I86" s="2364"/>
      <c r="J86" s="516">
        <v>-9.0203313577301163</v>
      </c>
      <c r="K86" s="516">
        <v>-3.0663706263333146</v>
      </c>
      <c r="N86" s="835"/>
    </row>
    <row r="87" spans="2:14" ht="24" customHeight="1" x14ac:dyDescent="0.2">
      <c r="B87" s="534" t="s">
        <v>991</v>
      </c>
      <c r="C87" s="535" t="s">
        <v>1001</v>
      </c>
      <c r="D87" s="2368">
        <v>73.128571428571433</v>
      </c>
      <c r="E87" s="2369"/>
      <c r="F87" s="942">
        <v>-5.425777987983782</v>
      </c>
      <c r="G87" s="709">
        <v>-2.8778451816185879</v>
      </c>
      <c r="H87" s="2363">
        <v>69.787495100628831</v>
      </c>
      <c r="I87" s="2364"/>
      <c r="J87" s="516">
        <v>-1.5963048848722461</v>
      </c>
      <c r="K87" s="516">
        <v>-2.9520975789658621</v>
      </c>
      <c r="N87" s="835"/>
    </row>
    <row r="88" spans="2:14" ht="24" customHeight="1" x14ac:dyDescent="0.2">
      <c r="B88" s="534" t="s">
        <v>1002</v>
      </c>
      <c r="C88" s="535" t="s">
        <v>1003</v>
      </c>
      <c r="D88" s="2368">
        <v>78.145909090909086</v>
      </c>
      <c r="E88" s="2369"/>
      <c r="F88" s="942">
        <v>-1.2680254294230142</v>
      </c>
      <c r="G88" s="709">
        <v>-1.2680254294230142</v>
      </c>
      <c r="H88" s="2363">
        <v>75.476113125707911</v>
      </c>
      <c r="I88" s="2364"/>
      <c r="J88" s="516">
        <v>3.9901494198437248</v>
      </c>
      <c r="K88" s="516">
        <v>3.9901494198437248</v>
      </c>
      <c r="N88" s="835"/>
    </row>
    <row r="89" spans="2:14" ht="24" customHeight="1" x14ac:dyDescent="0.2">
      <c r="B89" s="534" t="s">
        <v>991</v>
      </c>
      <c r="C89" s="535" t="s">
        <v>990</v>
      </c>
      <c r="D89" s="2368">
        <v>74.911999999999992</v>
      </c>
      <c r="E89" s="2369"/>
      <c r="F89" s="942">
        <v>-8.326612433276626</v>
      </c>
      <c r="G89" s="709">
        <v>-4.853629515727742</v>
      </c>
      <c r="H89" s="2363">
        <v>71.944297719087615</v>
      </c>
      <c r="I89" s="2364"/>
      <c r="J89" s="516">
        <v>-4.9615340805444275</v>
      </c>
      <c r="K89" s="516">
        <v>-0.57987344825631837</v>
      </c>
      <c r="N89" s="835"/>
    </row>
    <row r="90" spans="2:14" ht="24" customHeight="1" x14ac:dyDescent="0.2">
      <c r="B90" s="534" t="s">
        <v>991</v>
      </c>
      <c r="C90" s="535" t="s">
        <v>992</v>
      </c>
      <c r="D90" s="2368">
        <v>71.320476190476185</v>
      </c>
      <c r="E90" s="2369"/>
      <c r="F90" s="942">
        <v>-15.811774479904873</v>
      </c>
      <c r="G90" s="709">
        <v>-8.6337421379094064</v>
      </c>
      <c r="H90" s="2363">
        <v>65.995866803558599</v>
      </c>
      <c r="I90" s="2364"/>
      <c r="J90" s="516">
        <v>-15.302363432707144</v>
      </c>
      <c r="K90" s="516">
        <v>-5.6513548855919975</v>
      </c>
      <c r="N90" s="835"/>
    </row>
    <row r="91" spans="2:14" ht="24" customHeight="1" x14ac:dyDescent="0.2">
      <c r="B91" s="534" t="s">
        <v>991</v>
      </c>
      <c r="C91" s="535" t="s">
        <v>993</v>
      </c>
      <c r="D91" s="2368">
        <v>66.272857142857134</v>
      </c>
      <c r="E91" s="2369"/>
      <c r="F91" s="942">
        <v>-25.536115569823448</v>
      </c>
      <c r="G91" s="709">
        <v>-13.129843753577342</v>
      </c>
      <c r="H91" s="2363">
        <v>59.098584479917534</v>
      </c>
      <c r="I91" s="2364"/>
      <c r="J91" s="516">
        <v>-28.76454570685253</v>
      </c>
      <c r="K91" s="516">
        <v>-11.853683353946343</v>
      </c>
      <c r="N91" s="835"/>
    </row>
    <row r="92" spans="2:14" ht="24" customHeight="1" x14ac:dyDescent="0.2">
      <c r="B92" s="534" t="s">
        <v>991</v>
      </c>
      <c r="C92" s="535" t="s">
        <v>994</v>
      </c>
      <c r="D92" s="2368">
        <v>63.870952380952382</v>
      </c>
      <c r="E92" s="2369"/>
      <c r="F92" s="942">
        <v>-23.045781016065291</v>
      </c>
      <c r="G92" s="709">
        <v>-15.100746389597342</v>
      </c>
      <c r="H92" s="2363">
        <v>56.632986965829119</v>
      </c>
      <c r="I92" s="2364"/>
      <c r="J92" s="516">
        <v>-26.224242585722624</v>
      </c>
      <c r="K92" s="516">
        <v>-14.712102086392399</v>
      </c>
      <c r="N92" s="835"/>
    </row>
    <row r="93" spans="2:14" ht="24" customHeight="1" x14ac:dyDescent="0.2">
      <c r="B93" s="534" t="s">
        <v>991</v>
      </c>
      <c r="C93" s="535" t="s">
        <v>995</v>
      </c>
      <c r="D93" s="2368">
        <v>69.288636363636371</v>
      </c>
      <c r="E93" s="2369"/>
      <c r="F93" s="942">
        <v>-16.335249569971911</v>
      </c>
      <c r="G93" s="709">
        <v>-15.305059916619012</v>
      </c>
      <c r="H93" s="2363">
        <v>60.166281989594921</v>
      </c>
      <c r="I93" s="2364"/>
      <c r="J93" s="516">
        <v>-21.836213829762997</v>
      </c>
      <c r="K93" s="516">
        <v>-15.896754375397283</v>
      </c>
      <c r="N93" s="835"/>
    </row>
    <row r="94" spans="2:14" ht="24" customHeight="1" x14ac:dyDescent="0.2">
      <c r="B94" s="534" t="s">
        <v>991</v>
      </c>
      <c r="C94" s="535" t="s">
        <v>996</v>
      </c>
      <c r="D94" s="2368">
        <v>69.416521739130431</v>
      </c>
      <c r="E94" s="2369"/>
      <c r="F94" s="942">
        <v>-17.242201511491693</v>
      </c>
      <c r="G94" s="709">
        <v>-15.583157513898382</v>
      </c>
      <c r="H94" s="2363">
        <v>59.447886568764702</v>
      </c>
      <c r="I94" s="2364"/>
      <c r="J94" s="516">
        <v>-23.144404574585199</v>
      </c>
      <c r="K94" s="516">
        <v>-16.934433527904314</v>
      </c>
      <c r="N94" s="835"/>
    </row>
    <row r="95" spans="2:14" ht="2.1" customHeight="1" x14ac:dyDescent="0.2">
      <c r="B95" s="753"/>
      <c r="C95" s="753"/>
      <c r="D95" s="2377"/>
      <c r="E95" s="2378"/>
      <c r="F95" s="2379"/>
      <c r="G95" s="2380"/>
      <c r="H95" s="2381"/>
      <c r="I95" s="2382"/>
      <c r="J95" s="2375"/>
      <c r="K95" s="2376"/>
    </row>
    <row r="96" spans="2:14" ht="18" customHeight="1" x14ac:dyDescent="0.2">
      <c r="B96" s="190" t="s">
        <v>981</v>
      </c>
      <c r="C96" s="196"/>
      <c r="D96" s="197"/>
      <c r="E96" s="197"/>
      <c r="F96" s="197"/>
      <c r="G96" s="197"/>
      <c r="H96" s="197"/>
      <c r="I96" s="197"/>
      <c r="J96" s="197"/>
      <c r="K96" s="197"/>
    </row>
    <row r="97" spans="2:11" ht="18" customHeight="1" x14ac:dyDescent="0.2">
      <c r="B97" s="122"/>
      <c r="C97" s="575"/>
      <c r="D97" s="40"/>
      <c r="E97" s="40"/>
      <c r="F97" s="40"/>
      <c r="G97" s="40"/>
      <c r="I97" s="40"/>
      <c r="J97" s="40"/>
      <c r="K97" s="40"/>
    </row>
    <row r="98" spans="2:11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</row>
    <row r="99" spans="2:11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</row>
    <row r="100" spans="2:11" s="20" customFormat="1" ht="4.3499999999999996" customHeight="1" x14ac:dyDescent="0.2">
      <c r="B100" s="1326"/>
      <c r="C100" s="1326"/>
      <c r="D100" s="1326"/>
      <c r="E100" s="1326"/>
      <c r="F100" s="1326"/>
      <c r="G100" s="1326"/>
      <c r="H100" s="1326"/>
      <c r="I100" s="1326"/>
      <c r="J100" s="1326"/>
      <c r="K100" s="1326"/>
    </row>
    <row r="101" spans="2:11" ht="18" customHeight="1" x14ac:dyDescent="0.3">
      <c r="B101" s="108" t="s">
        <v>822</v>
      </c>
      <c r="C101" s="143"/>
      <c r="D101" s="40"/>
      <c r="E101" s="40"/>
      <c r="F101" s="40"/>
      <c r="G101" s="40"/>
      <c r="H101" s="40"/>
      <c r="I101" s="40"/>
      <c r="J101" s="40"/>
      <c r="K101" s="111" t="s">
        <v>1004</v>
      </c>
    </row>
    <row r="102" spans="2:11" ht="19.5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</row>
    <row r="103" spans="2:11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</row>
    <row r="104" spans="2:11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</row>
    <row r="105" spans="2:11" s="468" customFormat="1" ht="18" customHeight="1" x14ac:dyDescent="0.2">
      <c r="B105" s="459"/>
      <c r="C105" s="459"/>
      <c r="D105" s="535"/>
      <c r="E105" s="535"/>
      <c r="F105" s="535"/>
      <c r="G105" s="535"/>
      <c r="H105" s="535"/>
      <c r="I105" s="535"/>
      <c r="J105" s="535"/>
      <c r="K105" s="535"/>
    </row>
    <row r="106" spans="2:11" s="468" customFormat="1" ht="18" customHeight="1" x14ac:dyDescent="0.2">
      <c r="B106" s="459"/>
      <c r="C106" s="459"/>
      <c r="D106" s="535"/>
      <c r="E106" s="535"/>
      <c r="F106" s="535"/>
      <c r="G106" s="535"/>
      <c r="H106" s="535"/>
      <c r="I106" s="535"/>
      <c r="J106" s="535"/>
      <c r="K106" s="535"/>
    </row>
    <row r="107" spans="2:11" s="468" customFormat="1" ht="18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</row>
    <row r="108" spans="2:11" s="468" customFormat="1" ht="18" customHeight="1" x14ac:dyDescent="0.2">
      <c r="B108" s="459"/>
      <c r="C108" s="459"/>
      <c r="D108" s="2084"/>
      <c r="E108" s="2084"/>
      <c r="F108" s="535"/>
      <c r="G108" s="535"/>
      <c r="H108" s="2084"/>
      <c r="I108" s="2084"/>
      <c r="J108" s="535"/>
      <c r="K108" s="535"/>
    </row>
    <row r="109" spans="2:11" s="468" customFormat="1" ht="18" customHeight="1" x14ac:dyDescent="0.2">
      <c r="B109" s="459"/>
      <c r="C109" s="459"/>
      <c r="D109" s="2084"/>
      <c r="E109" s="2084"/>
      <c r="F109" s="535"/>
      <c r="G109" s="535"/>
      <c r="H109" s="2084"/>
      <c r="I109" s="2084"/>
      <c r="J109" s="535"/>
      <c r="K109" s="535"/>
    </row>
  </sheetData>
  <mergeCells count="80">
    <mergeCell ref="D89:E89"/>
    <mergeCell ref="H89:I89"/>
    <mergeCell ref="B100:K100"/>
    <mergeCell ref="J95:K95"/>
    <mergeCell ref="D95:E95"/>
    <mergeCell ref="F95:G95"/>
    <mergeCell ref="H95:I95"/>
    <mergeCell ref="D90:E90"/>
    <mergeCell ref="H90:I90"/>
    <mergeCell ref="D91:E91"/>
    <mergeCell ref="H91:I91"/>
    <mergeCell ref="D92:E92"/>
    <mergeCell ref="H92:I92"/>
    <mergeCell ref="D93:E93"/>
    <mergeCell ref="H93:I93"/>
    <mergeCell ref="D94:E94"/>
    <mergeCell ref="D86:E86"/>
    <mergeCell ref="H86:I86"/>
    <mergeCell ref="D88:E88"/>
    <mergeCell ref="H88:I88"/>
    <mergeCell ref="D87:E87"/>
    <mergeCell ref="H87:I87"/>
    <mergeCell ref="D81:E81"/>
    <mergeCell ref="H81:I81"/>
    <mergeCell ref="D80:E80"/>
    <mergeCell ref="H80:I80"/>
    <mergeCell ref="D85:E85"/>
    <mergeCell ref="H85:I85"/>
    <mergeCell ref="D82:E82"/>
    <mergeCell ref="H82:I82"/>
    <mergeCell ref="D83:E83"/>
    <mergeCell ref="H83:I83"/>
    <mergeCell ref="D84:E84"/>
    <mergeCell ref="H84:I84"/>
    <mergeCell ref="D77:E77"/>
    <mergeCell ref="H77:I77"/>
    <mergeCell ref="D78:E78"/>
    <mergeCell ref="H78:I78"/>
    <mergeCell ref="D79:E79"/>
    <mergeCell ref="H79:I79"/>
    <mergeCell ref="B76:C76"/>
    <mergeCell ref="D76:E76"/>
    <mergeCell ref="H76:I76"/>
    <mergeCell ref="B73:C73"/>
    <mergeCell ref="D73:E73"/>
    <mergeCell ref="H73:I73"/>
    <mergeCell ref="B74:C74"/>
    <mergeCell ref="D74:E74"/>
    <mergeCell ref="H74:I74"/>
    <mergeCell ref="B75:C75"/>
    <mergeCell ref="D75:E75"/>
    <mergeCell ref="H75:I75"/>
    <mergeCell ref="H71:I72"/>
    <mergeCell ref="J71:J72"/>
    <mergeCell ref="K71:K72"/>
    <mergeCell ref="B70:C72"/>
    <mergeCell ref="D70:K70"/>
    <mergeCell ref="D71:E72"/>
    <mergeCell ref="F71:F72"/>
    <mergeCell ref="G71:G72"/>
    <mergeCell ref="B11:C11"/>
    <mergeCell ref="B12:C12"/>
    <mergeCell ref="B14:C14"/>
    <mergeCell ref="B1:K1"/>
    <mergeCell ref="B2:K2"/>
    <mergeCell ref="B7:C10"/>
    <mergeCell ref="D7:G7"/>
    <mergeCell ref="H7:I7"/>
    <mergeCell ref="J7:K7"/>
    <mergeCell ref="D8:G8"/>
    <mergeCell ref="H8:I9"/>
    <mergeCell ref="J8:K9"/>
    <mergeCell ref="D9:E9"/>
    <mergeCell ref="F9:G9"/>
    <mergeCell ref="B13:C13"/>
    <mergeCell ref="D108:E108"/>
    <mergeCell ref="H108:I108"/>
    <mergeCell ref="D109:E109"/>
    <mergeCell ref="H109:I109"/>
    <mergeCell ref="H94:I94"/>
  </mergeCells>
  <conditionalFormatting sqref="B15:K32 B77:K94">
    <cfRule type="expression" dxfId="0" priority="1">
      <formula>$B15&lt;&gt;""</formula>
    </cfRule>
  </conditionalFormatting>
  <hyperlinks>
    <hyperlink ref="M4" location="Índice!A1" display="Índice" xr:uid="{00000000-0004-0000-3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59</vt:i4>
      </vt:variant>
      <vt:variant>
        <vt:lpstr>Intervalos com Nome</vt:lpstr>
      </vt:variant>
      <vt:variant>
        <vt:i4>59</vt:i4>
      </vt:variant>
    </vt:vector>
  </HeadingPairs>
  <TitlesOfParts>
    <vt:vector size="118" baseType="lpstr">
      <vt:lpstr>Capa</vt:lpstr>
      <vt:lpstr>Contra Capa</vt:lpstr>
      <vt:lpstr>Índice</vt:lpstr>
      <vt:lpstr>Pág-1</vt:lpstr>
      <vt:lpstr>Pág-2</vt:lpstr>
      <vt:lpstr>Pág-3</vt:lpstr>
      <vt:lpstr>Pág-4</vt:lpstr>
      <vt:lpstr>Pág-5</vt:lpstr>
      <vt:lpstr>Pág-6</vt:lpstr>
      <vt:lpstr>Pág-7</vt:lpstr>
      <vt:lpstr>Pág-8</vt:lpstr>
      <vt:lpstr>Pág-9</vt:lpstr>
      <vt:lpstr>Pág-10</vt:lpstr>
      <vt:lpstr>Pág-11</vt:lpstr>
      <vt:lpstr>Pág-12</vt:lpstr>
      <vt:lpstr>Pág-13</vt:lpstr>
      <vt:lpstr>Pág-14</vt:lpstr>
      <vt:lpstr>Pág-15</vt:lpstr>
      <vt:lpstr>Pág-16</vt:lpstr>
      <vt:lpstr>Pág-17</vt:lpstr>
      <vt:lpstr>Pág-18</vt:lpstr>
      <vt:lpstr>Pág-19</vt:lpstr>
      <vt:lpstr>Pág-20</vt:lpstr>
      <vt:lpstr>Pág-21</vt:lpstr>
      <vt:lpstr>Pág-22</vt:lpstr>
      <vt:lpstr>Pág-23</vt:lpstr>
      <vt:lpstr>Pág-24</vt:lpstr>
      <vt:lpstr>Pág-25</vt:lpstr>
      <vt:lpstr>Pág-26</vt:lpstr>
      <vt:lpstr>Pág-27</vt:lpstr>
      <vt:lpstr>Pág-28</vt:lpstr>
      <vt:lpstr>Pág-29</vt:lpstr>
      <vt:lpstr>Pág-30</vt:lpstr>
      <vt:lpstr>Pág-31</vt:lpstr>
      <vt:lpstr>Pág-32</vt:lpstr>
      <vt:lpstr>Pág-33</vt:lpstr>
      <vt:lpstr>Pág-34</vt:lpstr>
      <vt:lpstr>Pág-35</vt:lpstr>
      <vt:lpstr>Pág-36</vt:lpstr>
      <vt:lpstr>Pág-37</vt:lpstr>
      <vt:lpstr>Pág-38</vt:lpstr>
      <vt:lpstr>Pág-39</vt:lpstr>
      <vt:lpstr>Pág-40</vt:lpstr>
      <vt:lpstr>Pág-41</vt:lpstr>
      <vt:lpstr>Pág-42</vt:lpstr>
      <vt:lpstr>Pág-43</vt:lpstr>
      <vt:lpstr>Pág-44</vt:lpstr>
      <vt:lpstr>Pág-45</vt:lpstr>
      <vt:lpstr>Pág-46</vt:lpstr>
      <vt:lpstr>Pág-47</vt:lpstr>
      <vt:lpstr>Pág-48</vt:lpstr>
      <vt:lpstr>Pág-49</vt:lpstr>
      <vt:lpstr>Pág-50</vt:lpstr>
      <vt:lpstr>Pág-51</vt:lpstr>
      <vt:lpstr>Pág-52</vt:lpstr>
      <vt:lpstr>Pág-53</vt:lpstr>
      <vt:lpstr>Pág-54</vt:lpstr>
      <vt:lpstr>Pág-55</vt:lpstr>
      <vt:lpstr>Pág-56</vt:lpstr>
      <vt:lpstr>Capa!Área_de_Impressão</vt:lpstr>
      <vt:lpstr>'Contra Capa'!Área_de_Impressão</vt:lpstr>
      <vt:lpstr>Índice!Área_de_Impressão</vt:lpstr>
      <vt:lpstr>'Pág-1'!Área_de_Impressão</vt:lpstr>
      <vt:lpstr>'Pág-10'!Área_de_Impressão</vt:lpstr>
      <vt:lpstr>'Pág-11'!Área_de_Impressão</vt:lpstr>
      <vt:lpstr>'Pág-12'!Área_de_Impressão</vt:lpstr>
      <vt:lpstr>'Pág-13'!Área_de_Impressão</vt:lpstr>
      <vt:lpstr>'Pág-14'!Área_de_Impressão</vt:lpstr>
      <vt:lpstr>'Pág-15'!Área_de_Impressão</vt:lpstr>
      <vt:lpstr>'Pág-16'!Área_de_Impressão</vt:lpstr>
      <vt:lpstr>'Pág-17'!Área_de_Impressão</vt:lpstr>
      <vt:lpstr>'Pág-18'!Área_de_Impressão</vt:lpstr>
      <vt:lpstr>'Pág-19'!Área_de_Impressão</vt:lpstr>
      <vt:lpstr>'Pág-2'!Área_de_Impressão</vt:lpstr>
      <vt:lpstr>'Pág-20'!Área_de_Impressão</vt:lpstr>
      <vt:lpstr>'Pág-21'!Área_de_Impressão</vt:lpstr>
      <vt:lpstr>'Pág-22'!Área_de_Impressão</vt:lpstr>
      <vt:lpstr>'Pág-23'!Área_de_Impressão</vt:lpstr>
      <vt:lpstr>'Pág-24'!Área_de_Impressão</vt:lpstr>
      <vt:lpstr>'Pág-25'!Área_de_Impressão</vt:lpstr>
      <vt:lpstr>'Pág-26'!Área_de_Impressão</vt:lpstr>
      <vt:lpstr>'Pág-27'!Área_de_Impressão</vt:lpstr>
      <vt:lpstr>'Pág-28'!Área_de_Impressão</vt:lpstr>
      <vt:lpstr>'Pág-29'!Área_de_Impressão</vt:lpstr>
      <vt:lpstr>'Pág-3'!Área_de_Impressão</vt:lpstr>
      <vt:lpstr>'Pág-30'!Área_de_Impressão</vt:lpstr>
      <vt:lpstr>'Pág-31'!Área_de_Impressão</vt:lpstr>
      <vt:lpstr>'Pág-32'!Área_de_Impressão</vt:lpstr>
      <vt:lpstr>'Pág-33'!Área_de_Impressão</vt:lpstr>
      <vt:lpstr>'Pág-34'!Área_de_Impressão</vt:lpstr>
      <vt:lpstr>'Pág-35'!Área_de_Impressão</vt:lpstr>
      <vt:lpstr>'Pág-36'!Área_de_Impressão</vt:lpstr>
      <vt:lpstr>'Pág-37'!Área_de_Impressão</vt:lpstr>
      <vt:lpstr>'Pág-38'!Área_de_Impressão</vt:lpstr>
      <vt:lpstr>'Pág-39'!Área_de_Impressão</vt:lpstr>
      <vt:lpstr>'Pág-4'!Área_de_Impressão</vt:lpstr>
      <vt:lpstr>'Pág-40'!Área_de_Impressão</vt:lpstr>
      <vt:lpstr>'Pág-41'!Área_de_Impressão</vt:lpstr>
      <vt:lpstr>'Pág-42'!Área_de_Impressão</vt:lpstr>
      <vt:lpstr>'Pág-43'!Área_de_Impressão</vt:lpstr>
      <vt:lpstr>'Pág-44'!Área_de_Impressão</vt:lpstr>
      <vt:lpstr>'Pág-45'!Área_de_Impressão</vt:lpstr>
      <vt:lpstr>'Pág-46'!Área_de_Impressão</vt:lpstr>
      <vt:lpstr>'Pág-47'!Área_de_Impressão</vt:lpstr>
      <vt:lpstr>'Pág-48'!Área_de_Impressão</vt:lpstr>
      <vt:lpstr>'Pág-49'!Área_de_Impressão</vt:lpstr>
      <vt:lpstr>'Pág-5'!Área_de_Impressão</vt:lpstr>
      <vt:lpstr>'Pág-50'!Área_de_Impressão</vt:lpstr>
      <vt:lpstr>'Pág-51'!Área_de_Impressão</vt:lpstr>
      <vt:lpstr>'Pág-52'!Área_de_Impressão</vt:lpstr>
      <vt:lpstr>'Pág-53'!Área_de_Impressão</vt:lpstr>
      <vt:lpstr>'Pág-54'!Área_de_Impressão</vt:lpstr>
      <vt:lpstr>'Pág-55'!Área_de_Impressão</vt:lpstr>
      <vt:lpstr>'Pág-56'!Área_de_Impressão</vt:lpstr>
      <vt:lpstr>'Pág-6'!Área_de_Impressão</vt:lpstr>
      <vt:lpstr>'Pág-7'!Área_de_Impressão</vt:lpstr>
      <vt:lpstr>'Pág-8'!Área_de_Impressão</vt:lpstr>
      <vt:lpstr>'Pág-9'!Área_de_Impressão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Armanda Nunes</dc:creator>
  <cp:lastModifiedBy>Helena Sebastião</cp:lastModifiedBy>
  <cp:lastPrinted>2025-09-02T16:19:07Z</cp:lastPrinted>
  <dcterms:created xsi:type="dcterms:W3CDTF">2023-02-02T12:11:22Z</dcterms:created>
  <dcterms:modified xsi:type="dcterms:W3CDTF">2025-09-02T16:19:36Z</dcterms:modified>
</cp:coreProperties>
</file>